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2205" windowWidth="25230" windowHeight="9885" tabRatio="926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Raport_SKUP_2016" sheetId="10630" r:id="rId5"/>
    <sheet name="INFO" sheetId="28" r:id="rId6"/>
    <sheet name="SYNTETYCZNA" sheetId="10563" r:id="rId7"/>
    <sheet name="SKUP_SEUROP_tyg" sheetId="1" r:id="rId8"/>
    <sheet name="Ceny_żywiec_tyg" sheetId="2276" r:id="rId9"/>
    <sheet name="Sprzedaż_Półtusz_tyg" sheetId="10659" r:id="rId10"/>
    <sheet name="Sprzed_elementy_przetw_tyg" sheetId="10112" r:id="rId11"/>
    <sheet name="prosieta_Polska_tyg" sheetId="274" r:id="rId12"/>
    <sheet name="prosieta_targi " sheetId="2304" r:id="rId13"/>
    <sheet name="prosieta_wojew" sheetId="10529" r:id="rId14"/>
    <sheet name="Ceny_miesieczne_UE_XII_17" sheetId="10688" r:id="rId15"/>
    <sheet name="Ceny_UE" sheetId="10608" r:id="rId16"/>
    <sheet name="CENY_PL_STYCZEN_2018" sheetId="10692" r:id="rId17"/>
    <sheet name="Handel_ZESTAWIENIA_I-XI" sheetId="10690" r:id="rId18"/>
    <sheet name="Handel zagr. wg krajów 11_17" sheetId="10689" r:id="rId19"/>
    <sheet name="UBOJE_wgGUS" sheetId="10666" r:id="rId20"/>
    <sheet name="Ceny_poltusze_03_17" sheetId="10275" r:id="rId21"/>
    <sheet name="Zestawienia_e-WGT " sheetId="10144" r:id="rId22"/>
    <sheet name="Ceny_roczneUE_2015_1995" sheetId="10484" r:id="rId23"/>
    <sheet name="BAZA_Ceny_UE_2009_2017" sheetId="10519" r:id="rId24"/>
    <sheet name="ceny_targ_kraj_03_18" sheetId="10693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6">#REF!</definedName>
    <definedName name="\s" localSheetId="24">#REF!</definedName>
    <definedName name="\s" localSheetId="2">#REF!</definedName>
    <definedName name="\s" localSheetId="18">#REF!</definedName>
    <definedName name="\s" localSheetId="17">#REF!</definedName>
    <definedName name="\s" localSheetId="1">#REF!</definedName>
    <definedName name="\s" localSheetId="0">#REF!</definedName>
    <definedName name="\s" localSheetId="4">#REF!</definedName>
    <definedName name="\s" localSheetId="3">#REF!</definedName>
    <definedName name="\s" localSheetId="9">#REF!</definedName>
    <definedName name="\s">#REF!</definedName>
    <definedName name="_17_11_2011" localSheetId="14">#REF!</definedName>
    <definedName name="_17_11_2011" localSheetId="18">#REF!</definedName>
    <definedName name="_17_11_2011" localSheetId="1">#REF!</definedName>
    <definedName name="_17_11_2011" localSheetId="0">#REF!</definedName>
    <definedName name="_17_11_2011">#REF!</definedName>
    <definedName name="_7_11_2011" localSheetId="14">#REF!</definedName>
    <definedName name="_7_11_2011" localSheetId="16">#REF!</definedName>
    <definedName name="_7_11_2011" localSheetId="22">#REF!</definedName>
    <definedName name="_7_11_2011" localSheetId="18">#REF!</definedName>
    <definedName name="_7_11_2011" localSheetId="1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6">#REF!</definedName>
    <definedName name="_A" localSheetId="24">#REF!</definedName>
    <definedName name="_A" localSheetId="2">#REF!</definedName>
    <definedName name="_A" localSheetId="18">#REF!</definedName>
    <definedName name="_A" localSheetId="17">#REF!</definedName>
    <definedName name="_A" localSheetId="0">#REF!</definedName>
    <definedName name="_A" localSheetId="4">#REF!</definedName>
    <definedName name="_A" localSheetId="3">#REF!</definedName>
    <definedName name="_A">#REF!</definedName>
    <definedName name="_xlnm._FilterDatabase" localSheetId="25" hidden="1">Ceny_TYG_żywiec!$G$5:$L$5</definedName>
    <definedName name="_xlnm._FilterDatabase" localSheetId="17" hidden="1">'Handel_ZESTAWIENIA_I-XI'!#REF!</definedName>
    <definedName name="_xlnm._FilterDatabase" localSheetId="12" hidden="1">'prosieta_targi '!$B$4:$F$4</definedName>
    <definedName name="_xlnm._FilterDatabase" localSheetId="9" hidden="1">Sprzedaż_Półtusz_tyg!$B$7:$E$48</definedName>
    <definedName name="_Toc93480291" localSheetId="10">Sprzed_elementy_przetw_tyg!$B$47</definedName>
    <definedName name="_Toc93480292" localSheetId="10">Sprzed_elementy_przetw_tyg!$B$48</definedName>
    <definedName name="_Toc93480293" localSheetId="10">Sprzed_elementy_przetw_tyg!$B$52</definedName>
    <definedName name="AllPerc" localSheetId="14">#REF!,#REF!</definedName>
    <definedName name="AllPerc" localSheetId="16">#REF!,#REF!</definedName>
    <definedName name="AllPerc" localSheetId="22">#REF!,#REF!</definedName>
    <definedName name="AllPerc" localSheetId="15">#REF!,#REF!</definedName>
    <definedName name="AllPerc" localSheetId="18">#REF!,#REF!</definedName>
    <definedName name="AllPerc" localSheetId="1">#REF!,#REF!</definedName>
    <definedName name="AllPerc" localSheetId="0">#REF!,#REF!</definedName>
    <definedName name="AllPerc" localSheetId="9">#REF!,#REF!</definedName>
    <definedName name="AllPerc">#REF!,#REF!</definedName>
    <definedName name="BothPerc" localSheetId="14">#REF!</definedName>
    <definedName name="BothPerc" localSheetId="16">#REF!</definedName>
    <definedName name="BothPerc" localSheetId="22">#REF!</definedName>
    <definedName name="BothPerc" localSheetId="15">#REF!</definedName>
    <definedName name="BothPerc" localSheetId="18">#REF!</definedName>
    <definedName name="BothPerc" localSheetId="1">#REF!</definedName>
    <definedName name="BothPerc" localSheetId="0">#REF!</definedName>
    <definedName name="BothPerc" localSheetId="9">#REF!</definedName>
    <definedName name="BothPerc">#REF!</definedName>
    <definedName name="ColPre" localSheetId="14">#REF!</definedName>
    <definedName name="ColPre" localSheetId="16">#REF!</definedName>
    <definedName name="ColPre" localSheetId="22">#REF!</definedName>
    <definedName name="ColPre" localSheetId="18">#REF!</definedName>
    <definedName name="ColPre" localSheetId="1">#REF!</definedName>
    <definedName name="ColPre" localSheetId="0">#REF!</definedName>
    <definedName name="ColPre">#REF!</definedName>
    <definedName name="CurShe" localSheetId="14">#REF!</definedName>
    <definedName name="CurShe" localSheetId="16">#REF!</definedName>
    <definedName name="CurShe" localSheetId="22">#REF!</definedName>
    <definedName name="CurShe" localSheetId="18">#REF!</definedName>
    <definedName name="CurShe" localSheetId="1">#REF!</definedName>
    <definedName name="CurShe" localSheetId="0">#REF!</definedName>
    <definedName name="CurShe">#REF!</definedName>
    <definedName name="FirstPerc" localSheetId="14">#REF!</definedName>
    <definedName name="FirstPerc" localSheetId="16">#REF!</definedName>
    <definedName name="FirstPerc" localSheetId="22">#REF!</definedName>
    <definedName name="FirstPerc" localSheetId="18">#REF!</definedName>
    <definedName name="FirstPerc" localSheetId="0">#REF!</definedName>
    <definedName name="FirstPerc">#REF!</definedName>
    <definedName name="gg" localSheetId="14">#REF!</definedName>
    <definedName name="gg" localSheetId="16">#REF!</definedName>
    <definedName name="gg" localSheetId="18">#REF!</definedName>
    <definedName name="gg" localSheetId="0">#REF!</definedName>
    <definedName name="gg">#REF!</definedName>
    <definedName name="jose" localSheetId="14">#REF!</definedName>
    <definedName name="jose" localSheetId="16">#REF!</definedName>
    <definedName name="jose" localSheetId="22">#REF!</definedName>
    <definedName name="jose" localSheetId="18">#REF!</definedName>
    <definedName name="jose" localSheetId="0">#REF!</definedName>
    <definedName name="jose">#REF!</definedName>
    <definedName name="Last5" localSheetId="14">#REF!</definedName>
    <definedName name="Last5" localSheetId="16">#REF!</definedName>
    <definedName name="Last5" localSheetId="22">#REF!</definedName>
    <definedName name="Last5" localSheetId="18">#REF!</definedName>
    <definedName name="Last5" localSheetId="0">#REF!</definedName>
    <definedName name="Last5">#REF!</definedName>
    <definedName name="MaxDate">'[1]Amis Exchange rate'!$D$2</definedName>
    <definedName name="MonPre" localSheetId="14">#REF!</definedName>
    <definedName name="MonPre" localSheetId="16">#REF!</definedName>
    <definedName name="MonPre" localSheetId="22">#REF!</definedName>
    <definedName name="MonPre" localSheetId="15">#REF!</definedName>
    <definedName name="MonPre" localSheetId="18">#REF!</definedName>
    <definedName name="MonPre" localSheetId="1">#REF!</definedName>
    <definedName name="MonPre" localSheetId="0">#REF!</definedName>
    <definedName name="MonPre" localSheetId="9">#REF!</definedName>
    <definedName name="MonPre">#REF!</definedName>
    <definedName name="NumPri" localSheetId="14">#REF!</definedName>
    <definedName name="NumPri" localSheetId="16">#REF!</definedName>
    <definedName name="NumPri" localSheetId="22">#REF!</definedName>
    <definedName name="NumPri" localSheetId="18">#REF!</definedName>
    <definedName name="NumPri" localSheetId="1">#REF!</definedName>
    <definedName name="NumPri" localSheetId="0">#REF!</definedName>
    <definedName name="NumPri">#REF!</definedName>
    <definedName name="_xlnm.Print_Area" localSheetId="26">'Ceny zakupu_ZSRIR'!$A$1:$N$21</definedName>
    <definedName name="_xlnm.Print_Area" localSheetId="14">#REF!</definedName>
    <definedName name="_xlnm.Print_Area" localSheetId="16">#REF!</definedName>
    <definedName name="_xlnm.Print_Area" localSheetId="22">Ceny_roczneUE_2015_1995!$A$1:$AD$72</definedName>
    <definedName name="_xlnm.Print_Area" localSheetId="24">#REF!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1">#REF!</definedName>
    <definedName name="_xlnm.Print_Area" localSheetId="0">#REF!</definedName>
    <definedName name="_xlnm.Print_Area" localSheetId="11">prosieta_Polska_tyg!$A$1:$AA$24</definedName>
    <definedName name="_xlnm.Print_Area" localSheetId="13">prosieta_wojew!$A$1:$K$50</definedName>
    <definedName name="_xlnm.Print_Area" localSheetId="4">#REF!</definedName>
    <definedName name="_xlnm.Print_Area" localSheetId="3">#REF!</definedName>
    <definedName name="_xlnm.Print_Area" localSheetId="7">SKUP_SEUROP_tyg!$A$1:$N$60</definedName>
    <definedName name="_xlnm.Print_Area" localSheetId="9">#REF!</definedName>
    <definedName name="_xlnm.Print_Area" localSheetId="19">UBOJE_wgGUS!$H$1:$AF$48</definedName>
    <definedName name="_xlnm.Print_Area">#REF!</definedName>
    <definedName name="ppp" localSheetId="14">#REF!</definedName>
    <definedName name="ppp" localSheetId="16">#REF!</definedName>
    <definedName name="ppp" localSheetId="18">#REF!</definedName>
    <definedName name="ppp" localSheetId="0">#REF!</definedName>
    <definedName name="ppp" localSheetId="9">#REF!</definedName>
    <definedName name="ppp">#REF!</definedName>
    <definedName name="Prosieta" localSheetId="23">#REF!</definedName>
    <definedName name="Prosieta" localSheetId="14">#REF!</definedName>
    <definedName name="Prosieta" localSheetId="16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">#REF!</definedName>
    <definedName name="Prosieta" localSheetId="0">#REF!</definedName>
    <definedName name="Prosieta" localSheetId="4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6">#REF!</definedName>
    <definedName name="recap" localSheetId="20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">#REF!</definedName>
    <definedName name="recap" localSheetId="0">#REF!</definedName>
    <definedName name="recap" localSheetId="4">#REF!</definedName>
    <definedName name="recap" localSheetId="3">#REF!</definedName>
    <definedName name="recap">#REF!</definedName>
    <definedName name="SecondPerc" localSheetId="14">#REF!</definedName>
    <definedName name="SecondPerc" localSheetId="16">#REF!</definedName>
    <definedName name="SecondPerc" localSheetId="22">#REF!</definedName>
    <definedName name="SecondPerc" localSheetId="18">#REF!</definedName>
    <definedName name="SecondPerc" localSheetId="0">#REF!</definedName>
    <definedName name="SecondPerc">#REF!</definedName>
    <definedName name="TodDat" localSheetId="14">#REF!</definedName>
    <definedName name="TodDat" localSheetId="16">#REF!</definedName>
    <definedName name="TodDat" localSheetId="22">#REF!</definedName>
    <definedName name="TodDat" localSheetId="18">#REF!</definedName>
    <definedName name="TodDat" localSheetId="0">#REF!</definedName>
    <definedName name="TodDat">#REF!</definedName>
    <definedName name="WeeNum" localSheetId="14">#REF!</definedName>
    <definedName name="WeeNum" localSheetId="16">#REF!</definedName>
    <definedName name="WeeNum" localSheetId="22">#REF!</definedName>
    <definedName name="WeeNum" localSheetId="18">#REF!</definedName>
    <definedName name="WeeNum" localSheetId="0">#REF!</definedName>
    <definedName name="WeeNum">#REF!</definedName>
    <definedName name="zywiec" localSheetId="23">#REF!</definedName>
    <definedName name="zywiec" localSheetId="14">#REF!</definedName>
    <definedName name="zywiec" localSheetId="16">#REF!</definedName>
    <definedName name="zywiec" localSheetId="2">#REF!</definedName>
    <definedName name="zywiec" localSheetId="18">#REF!</definedName>
    <definedName name="zywiec" localSheetId="17">#REF!</definedName>
    <definedName name="zywiec" localSheetId="1">#REF!</definedName>
    <definedName name="zywiec" localSheetId="0">#REF!</definedName>
    <definedName name="zywiec" localSheetId="4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42" i="10666" l="1"/>
  <c r="C25" i="10666"/>
  <c r="N98" i="10693" l="1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D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D22" i="10690" l="1"/>
  <c r="C22" i="10690"/>
  <c r="C18" i="10690"/>
  <c r="C19" i="10690" l="1"/>
  <c r="D18" i="10690"/>
  <c r="D19" i="10690"/>
  <c r="E81" i="10688"/>
  <c r="D81" i="10688"/>
  <c r="E80" i="10688"/>
  <c r="D80" i="10688"/>
  <c r="E79" i="10688"/>
  <c r="D79" i="10688"/>
  <c r="E78" i="10688"/>
  <c r="D78" i="10688"/>
  <c r="E77" i="10688"/>
  <c r="D77" i="10688"/>
  <c r="E76" i="10688"/>
  <c r="D76" i="10688"/>
  <c r="E75" i="10688"/>
  <c r="D75" i="10688"/>
  <c r="E74" i="10688"/>
  <c r="D74" i="10688"/>
  <c r="E73" i="10688"/>
  <c r="D73" i="10688"/>
  <c r="E72" i="10688"/>
  <c r="D72" i="10688"/>
  <c r="E71" i="10688"/>
  <c r="D71" i="10688"/>
  <c r="E70" i="10688"/>
  <c r="D70" i="10688"/>
  <c r="E69" i="10688"/>
  <c r="D69" i="10688"/>
  <c r="E68" i="10688"/>
  <c r="D68" i="10688"/>
  <c r="E67" i="10688"/>
  <c r="D67" i="10688"/>
  <c r="E66" i="10688"/>
  <c r="D66" i="10688"/>
  <c r="E65" i="10688"/>
  <c r="D65" i="10688"/>
  <c r="E64" i="10688"/>
  <c r="D64" i="10688"/>
  <c r="E63" i="10688"/>
  <c r="D63" i="10688"/>
  <c r="E62" i="10688"/>
  <c r="D62" i="10688"/>
  <c r="E61" i="10688"/>
  <c r="D61" i="10688"/>
  <c r="E60" i="10688"/>
  <c r="D60" i="10688"/>
  <c r="E59" i="10688"/>
  <c r="D59" i="10688"/>
  <c r="E58" i="10688"/>
  <c r="D58" i="10688"/>
  <c r="E57" i="10688"/>
  <c r="D57" i="10688"/>
  <c r="E56" i="10688"/>
  <c r="D56" i="10688"/>
  <c r="E55" i="10688"/>
  <c r="D55" i="10688"/>
  <c r="E54" i="10688"/>
  <c r="D54" i="10688"/>
  <c r="E53" i="10688"/>
  <c r="D53" i="10688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C41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L39" i="10666"/>
  <c r="J40" i="10666"/>
  <c r="E39" i="10666"/>
  <c r="E23" i="10666" l="1"/>
  <c r="C24" i="10666"/>
  <c r="E24" i="10666" s="1"/>
  <c r="L40" i="10666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<sst xmlns="http://schemas.openxmlformats.org/spreadsheetml/2006/main" count="3118" uniqueCount="513">
  <si>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</si>
  <si>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</si>
  <si>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</si>
  <si>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</si>
  <si>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</si>
  <si>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</si>
  <si>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</si>
  <si>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</si>
  <si>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</si>
  <si>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</si>
  <si>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</si>
  <si>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</si>
  <si>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</si>
  <si>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</si>
  <si>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</si>
  <si>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</si>
  <si>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</si>
  <si>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</si>
  <si>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</si>
  <si>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</si>
  <si>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</si>
  <si>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</si>
  <si>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</si>
  <si>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</si>
  <si>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</si>
  <si>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</si>
  <si>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</si>
  <si>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</si>
  <si>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</si>
  <si>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</si>
  <si>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</si>
  <si>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</si>
  <si>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</si>
  <si>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</si>
  <si>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</si>
  <si>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</si>
  <si>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</si>
  <si>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</si>
  <si>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</si>
  <si>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</si>
  <si>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</si>
  <si>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</si>
  <si>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</si>
  <si>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</si>
  <si>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</si>
  <si>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</si>
  <si>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</si>
  <si>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</si>
  <si>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</si>
  <si>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</si>
  <si>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</si>
  <si>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</si>
  <si>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</si>
  <si>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</si>
  <si>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</si>
  <si>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</si>
  <si>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</si>
  <si>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</si>
  <si>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</si>
  <si>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</si>
  <si>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</si>
  <si>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</si>
  <si>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</si>
  <si>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</si>
  <si>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</si>
  <si>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</si>
  <si>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</si>
  <si>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</si>
  <si>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</si>
  <si>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</si>
  <si>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</si>
  <si>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</si>
  <si>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</si>
  <si>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</si>
  <si>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</si>
  <si>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</si>
  <si>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</si>
  <si>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</si>
  <si>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</si>
  <si>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</si>
  <si>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</si>
  <si>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</si>
  <si>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</si>
  <si>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</si>
  <si>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</si>
  <si>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</si>
  <si>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</si>
  <si>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</si>
  <si>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</si>
  <si>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</si>
  <si>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</si>
  <si>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</si>
  <si>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</si>
  <si>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</si>
  <si>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</si>
  <si>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</si>
  <si>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</si>
  <si>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</si>
  <si>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</si>
  <si>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</si>
  <si>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</si>
  <si>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</si>
  <si>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</si>
  <si>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</si>
  <si>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</si>
  <si>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</si>
  <si>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</si>
  <si>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</si>
  <si>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</si>
  <si>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</si>
  <si>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</si>
  <si>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</si>
  <si>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</si>
  <si>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</si>
  <si>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</si>
  <si>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</si>
  <si>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</si>
  <si>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</si>
  <si>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</si>
  <si>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</si>
  <si>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</si>
  <si>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</si>
  <si>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</si>
  <si>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</si>
  <si>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</si>
  <si>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</si>
  <si>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</si>
  <si>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</si>
  <si>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</si>
  <si>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</si>
  <si>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</si>
  <si>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</si>
  <si>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</si>
  <si>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</si>
  <si>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</si>
  <si>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</si>
  <si>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</si>
  <si>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</si>
  <si>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</si>
  <si>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</si>
  <si>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</si>
  <si>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</si>
  <si>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</si>
  <si>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</si>
  <si>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</si>
  <si>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</si>
  <si>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</si>
  <si>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</si>
  <si>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</si>
  <si>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</si>
  <si>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</si>
  <si>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</si>
  <si>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</si>
  <si>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</si>
  <si>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</si>
  <si>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</si>
  <si>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</si>
  <si>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</si>
  <si>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</si>
  <si>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</si>
  <si>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</si>
  <si>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</si>
  <si>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</si>
  <si>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</si>
  <si>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</si>
  <si>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</si>
  <si>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</si>
  <si>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</si>
  <si>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</si>
  <si>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</si>
  <si>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</si>
  <si>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</si>
  <si>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</si>
  <si>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</si>
  <si>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</si>
  <si>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</si>
  <si>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</si>
  <si>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</si>
  <si>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</si>
  <si>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</si>
  <si>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</si>
  <si>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</si>
  <si>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</si>
  <si>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</si>
  <si>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</si>
  <si>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</si>
  <si>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</si>
  <si>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</si>
  <si>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</si>
  <si>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</si>
  <si>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</si>
  <si>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</si>
  <si>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</si>
  <si>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</si>
  <si>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</si>
  <si>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</si>
  <si>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</si>
  <si>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</si>
  <si>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</si>
  <si>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</si>
  <si>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</si>
  <si>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</si>
  <si>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</si>
  <si>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</si>
  <si>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</si>
  <si>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</si>
  <si>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</si>
  <si>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</si>
  <si>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</si>
  <si>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</si>
  <si>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</si>
  <si>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</si>
  <si>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</si>
  <si>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</si>
  <si>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</si>
  <si>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</si>
  <si>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</si>
  <si>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</si>
  <si>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</si>
  <si>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</si>
  <si>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</si>
  <si>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</si>
  <si>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</si>
  <si>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</si>
  <si>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</si>
  <si>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</si>
  <si>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</si>
  <si>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</si>
  <si>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</si>
  <si>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</si>
  <si>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</si>
  <si>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</si>
  <si>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</si>
  <si>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</si>
  <si>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</si>
  <si>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</si>
  <si>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</si>
  <si>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</si>
  <si>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</si>
  <si>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</si>
  <si>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</si>
  <si>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</si>
  <si>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</si>
  <si>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</si>
  <si>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</si>
  <si>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</si>
  <si>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</si>
  <si>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</si>
  <si>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</si>
  <si>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</si>
  <si>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</si>
  <si>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</si>
  <si>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</si>
  <si>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</si>
  <si>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</si>
  <si>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</si>
  <si>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</si>
  <si>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</si>
  <si>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</si>
  <si>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</si>
  <si>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</si>
  <si>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</si>
  <si>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</si>
  <si>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</si>
  <si>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</si>
  <si>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</si>
  <si>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</si>
  <si>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</si>
  <si>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</si>
  <si>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</si>
  <si>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</si>
  <si>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</si>
  <si>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</si>
  <si>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</si>
  <si>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</si>
  <si>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</si>
  <si>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</si>
  <si>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</si>
  <si>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</si>
  <si>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</si>
  <si>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</si>
  <si>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</si>
  <si>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</si>
  <si>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</si>
  <si>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</si>
  <si>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</si>
  <si>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</si>
  <si>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</si>
  <si>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</si>
  <si>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</si>
  <si>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</si>
  <si>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</si>
  <si>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</si>
  <si>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</si>
  <si>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</si>
  <si>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</si>
  <si>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</si>
  <si>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</si>
  <si>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</si>
  <si>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</si>
  <si>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</si>
  <si>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</si>
  <si>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</si>
  <si>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</si>
  <si>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</si>
  <si>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</si>
  <si>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</si>
  <si>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</si>
  <si>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</si>
  <si>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</si>
  <si>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</si>
  <si>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</si>
  <si>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</si>
  <si>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</si>
  <si>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</si>
  <si>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</si>
  <si>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</si>
  <si>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</si>
  <si>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</si>
  <si>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</si>
  <si>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</si>
  <si>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</si>
  <si>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</si>
  <si>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</si>
  <si>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</si>
  <si>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</si>
  <si>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</si>
  <si>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</si>
  <si>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</si>
  <si>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</si>
  <si>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</si>
  <si>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</si>
  <si>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</si>
  <si>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</si>
  <si>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</si>
  <si>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</si>
  <si>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</si>
  <si>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</si>
  <si>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</si>
  <si>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</si>
  <si>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</si>
  <si>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</si>
  <si>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</si>
  <si>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</si>
  <si>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</si>
  <si>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</si>
  <si>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</si>
  <si>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</si>
  <si>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</si>
  <si>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</si>
  <si>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</si>
  <si>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</si>
  <si>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</si>
  <si>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</si>
  <si>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</si>
  <si>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</si>
  <si>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</si>
  <si>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</si>
  <si>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</si>
  <si>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</si>
  <si>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</si>
  <si>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</si>
  <si>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</si>
  <si>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</si>
  <si>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</si>
  <si>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</si>
  <si>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</si>
  <si>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</si>
  <si>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</si>
  <si>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</si>
  <si>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</si>
  <si>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</si>
  <si>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</si>
  <si>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</si>
  <si>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</si>
  <si>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</si>
  <si>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</si>
  <si>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</si>
  <si>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2016-01-04 - 2017-01-01</t>
  </si>
  <si>
    <t>SKUP  -  2016 ROK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</si>
  <si>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</si>
  <si>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</si>
  <si>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</si>
  <si>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</si>
  <si>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</si>
  <si>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</si>
  <si>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</si>
  <si>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</si>
  <si>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</si>
  <si>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</si>
  <si>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</si>
  <si>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</si>
  <si>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</si>
  <si>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</si>
  <si>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</si>
  <si>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</si>
  <si>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</si>
  <si>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</si>
  <si>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</si>
  <si>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</si>
  <si>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</si>
  <si>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</si>
  <si>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</si>
  <si>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</si>
  <si>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</si>
  <si>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</si>
  <si>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</si>
  <si>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</si>
  <si>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</si>
  <si>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</si>
  <si>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</si>
  <si>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</si>
  <si>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</si>
  <si>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</si>
  <si>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</si>
  <si>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</si>
  <si>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</si>
  <si>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</si>
  <si>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</si>
  <si>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</si>
  <si>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</si>
  <si>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</si>
  <si>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</si>
  <si>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</si>
  <si>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</si>
  <si>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</si>
  <si>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</si>
  <si>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</si>
  <si>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</si>
  <si>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</si>
  <si>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</si>
  <si>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</si>
  <si>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</si>
  <si>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</si>
  <si>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</si>
  <si>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</si>
  <si>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</si>
  <si>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</si>
  <si>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</si>
  <si>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</si>
  <si>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</si>
  <si>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</si>
  <si>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</si>
  <si>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</si>
  <si>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</si>
  <si>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</si>
  <si>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</si>
  <si>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</si>
  <si>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</si>
  <si>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</si>
  <si>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</si>
  <si>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</si>
  <si>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</si>
  <si>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</si>
  <si>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</si>
  <si>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</si>
  <si>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04.12.2017-31.12.2017</t>
  </si>
  <si>
    <t>XII 2017</t>
  </si>
  <si>
    <t>Nowy Targ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</si>
  <si>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</si>
  <si>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</si>
  <si>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</si>
  <si>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</si>
  <si>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</si>
  <si>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</si>
  <si>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</si>
  <si>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</si>
  <si>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</si>
  <si>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</si>
  <si>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</si>
  <si>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</si>
  <si>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</si>
  <si>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</si>
  <si>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 xml:space="preserve">Średnie miesięczne ceny zakupu żywca wieprzowego w wadze żywej (zł/kg) bez VAT w latach 2004 - 2018 wg Zintegrowanego Systemu Rolniczej Informacji Rynkowej (ZSRIR)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</si>
  <si>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</si>
  <si>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</si>
  <si>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t>I-XI 2016 r.</t>
  </si>
  <si>
    <t>I-XI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</si>
  <si>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</si>
  <si>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 2017</t>
    </r>
  </si>
  <si>
    <r>
      <t>Handel zagraniczny towarami z rynku wieprzowiny w okresie I-XI 2017.  (dane wstępne)</t>
    </r>
    <r>
      <rPr>
        <b/>
        <u/>
        <sz val="12"/>
        <rFont val="Arial CE"/>
        <charset val="238"/>
      </rPr>
      <t/>
    </r>
  </si>
  <si>
    <t>I-XI 2017 Rok</t>
  </si>
  <si>
    <t>I-XI 2016 Rok</t>
  </si>
  <si>
    <t>Handel zagraniczny towarami z rynku wieprzowiny w okresie I-XI 2017.  (dane wstępne)</t>
  </si>
  <si>
    <t>Ujazd</t>
  </si>
  <si>
    <t>Zakliczyn</t>
  </si>
  <si>
    <t>Kozłów Biskupi</t>
  </si>
  <si>
    <t>Przytyk</t>
  </si>
  <si>
    <t>Stary Sącz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</si>
  <si>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</si>
  <si>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Błaszki</t>
  </si>
  <si>
    <t>Kłobuck</t>
  </si>
  <si>
    <t>Mstów</t>
  </si>
  <si>
    <t>NR 5/2018</t>
  </si>
  <si>
    <t xml:space="preserve"> 29.01.2018 - 04.02.2018 r. </t>
  </si>
  <si>
    <t>28.01.2018</t>
  </si>
  <si>
    <t>04.02.2018</t>
  </si>
  <si>
    <t>05.02.2017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</si>
  <si>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- 286035 sztuk.</t>
    </r>
  </si>
  <si>
    <t>2018-01-01 - 2018-02-04</t>
  </si>
  <si>
    <t>SKUP  - STYCZEŃ 2018 - ZMIANY MIESIĘCZNE</t>
  </si>
  <si>
    <t>01.01.2018-04.02.2018</t>
  </si>
  <si>
    <t>I 2018</t>
  </si>
  <si>
    <t>Cena sprzedaży prosiąt na targowiskach monitorowanych w ramach ZSRIR w latach 2003-2018</t>
  </si>
  <si>
    <t>2018-02-04</t>
  </si>
  <si>
    <t>2018-01-28</t>
  </si>
  <si>
    <t>2017-02-05</t>
  </si>
  <si>
    <t xml:space="preserve"> 2018-02-04</t>
  </si>
  <si>
    <t xml:space="preserve"> 2018-01-28</t>
  </si>
  <si>
    <t>CENY SPRZEDAŻY - PÓŁTUSZE WIEPRZOWE</t>
  </si>
  <si>
    <t>Roczna zmiana ceny</t>
  </si>
  <si>
    <t xml:space="preserve"> 2017-02-05</t>
  </si>
  <si>
    <t>8 lutego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</si>
</sst>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1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6" fillId="0" borderId="0"/>
  </cellStyleXfs>
  <cellXfs count="1594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1" fillId="0" borderId="40" xfId="0" applyFont="1" applyBorder="1"/>
    <xf numFmtId="0" fontId="231" fillId="0" borderId="105" xfId="0" applyFont="1" applyBorder="1"/>
    <xf numFmtId="0" fontId="231" fillId="0" borderId="73" xfId="0" applyFont="1" applyBorder="1"/>
    <xf numFmtId="0" fontId="23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3" fillId="28" borderId="0" xfId="0" applyFont="1" applyFill="1" applyAlignment="1">
      <alignment vertical="center"/>
    </xf>
    <xf numFmtId="0" fontId="234" fillId="28" borderId="0" xfId="0" applyFont="1" applyFill="1" applyAlignment="1">
      <alignment vertical="center"/>
    </xf>
    <xf numFmtId="0" fontId="231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0" fontId="46" fillId="0" borderId="0" xfId="203" applyFont="1" applyFill="1"/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3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35" fillId="27" borderId="0" xfId="153" applyFont="1" applyFill="1" applyAlignment="1">
      <alignment horizontal="left"/>
    </xf>
    <xf numFmtId="0" fontId="235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4" fillId="0" borderId="0" xfId="135" applyNumberFormat="1" applyFont="1"/>
    <xf numFmtId="0" fontId="174" fillId="0" borderId="0" xfId="135" applyFont="1"/>
    <xf numFmtId="0" fontId="225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5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5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2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6" fillId="0" borderId="89" xfId="310" applyNumberFormat="1" applyBorder="1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1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35933.603000000003</c:v>
              </c:pt>
              <c:pt idx="1">
                <c:v>34441.275000000001</c:v>
              </c:pt>
              <c:pt idx="2">
                <c:v>36327.379999999997</c:v>
              </c:pt>
              <c:pt idx="3">
                <c:v>39568.055</c:v>
              </c:pt>
              <c:pt idx="4">
                <c:v>46060.747000000003</c:v>
              </c:pt>
              <c:pt idx="5">
                <c:v>36427.837</c:v>
              </c:pt>
              <c:pt idx="6">
                <c:v>40521.498</c:v>
              </c:pt>
              <c:pt idx="7">
                <c:v>38166.053</c:v>
              </c:pt>
              <c:pt idx="8">
                <c:v>38399.58</c:v>
              </c:pt>
              <c:pt idx="9">
                <c:v>37647.546999999999</c:v>
              </c:pt>
              <c:pt idx="10">
                <c:v>41134.870999999999</c:v>
              </c:pt>
              <c:pt idx="11">
                <c:v>43342.321000000004</c:v>
              </c:pt>
              <c:pt idx="12">
                <c:v>42090.586000000003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57606.728000000003</c:v>
              </c:pt>
              <c:pt idx="1">
                <c:v>54860.404999999999</c:v>
              </c:pt>
              <c:pt idx="2">
                <c:v>52045.135999999999</c:v>
              </c:pt>
              <c:pt idx="3">
                <c:v>49528.411</c:v>
              </c:pt>
              <c:pt idx="4">
                <c:v>62919.671000000002</c:v>
              </c:pt>
              <c:pt idx="5">
                <c:v>53776.95</c:v>
              </c:pt>
              <c:pt idx="6">
                <c:v>58720.841999999997</c:v>
              </c:pt>
              <c:pt idx="7">
                <c:v>57324.356</c:v>
              </c:pt>
              <c:pt idx="8">
                <c:v>56089.211000000003</c:v>
              </c:pt>
              <c:pt idx="9">
                <c:v>60050.661999999997</c:v>
              </c:pt>
              <c:pt idx="10">
                <c:v>60264.069000000003</c:v>
              </c:pt>
              <c:pt idx="11">
                <c:v>61570.718999999997</c:v>
              </c:pt>
              <c:pt idx="12">
                <c:v>65718.357000000004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591040"/>
        <c:axId val="31613312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142.5145</c:v>
              </c:pt>
              <c:pt idx="1">
                <c:v>146.20230000000001</c:v>
              </c:pt>
              <c:pt idx="2">
                <c:v>141.78630000000001</c:v>
              </c:pt>
              <c:pt idx="3">
                <c:v>141.49</c:v>
              </c:pt>
              <c:pt idx="4">
                <c:v>143.9847</c:v>
              </c:pt>
              <c:pt idx="5">
                <c:v>153.95650000000001</c:v>
              </c:pt>
              <c:pt idx="6">
                <c:v>161.56280000000001</c:v>
              </c:pt>
              <c:pt idx="7">
                <c:v>163.48500000000001</c:v>
              </c:pt>
              <c:pt idx="8">
                <c:v>158.58000000000001</c:v>
              </c:pt>
              <c:pt idx="9">
                <c:v>154.58350000000002</c:v>
              </c:pt>
              <c:pt idx="10">
                <c:v>151.2568</c:v>
              </c:pt>
              <c:pt idx="11">
                <c:v>142.04920000000001</c:v>
              </c:pt>
              <c:pt idx="12">
                <c:v>137.19730000000001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157.48099999999999</c:v>
              </c:pt>
              <c:pt idx="1">
                <c:v>159.6694</c:v>
              </c:pt>
              <c:pt idx="2">
                <c:v>157.39870000000002</c:v>
              </c:pt>
              <c:pt idx="3">
                <c:v>156.61000000000001</c:v>
              </c:pt>
              <c:pt idx="4">
                <c:v>161.91900000000001</c:v>
              </c:pt>
              <c:pt idx="5">
                <c:v>176.81900000000002</c:v>
              </c:pt>
              <c:pt idx="6">
                <c:v>182.6465</c:v>
              </c:pt>
              <c:pt idx="7">
                <c:v>185.64</c:v>
              </c:pt>
              <c:pt idx="8">
                <c:v>177.51</c:v>
              </c:pt>
              <c:pt idx="9">
                <c:v>174.73940000000002</c:v>
              </c:pt>
              <c:pt idx="10">
                <c:v>168.26170000000002</c:v>
              </c:pt>
              <c:pt idx="11">
                <c:v>154.0061</c:v>
              </c:pt>
              <c:pt idx="12">
                <c:v>149.32300000000001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149.1233</c:v>
              </c:pt>
              <c:pt idx="1">
                <c:v>151.47470000000001</c:v>
              </c:pt>
              <c:pt idx="2">
                <c:v>149.99120000000002</c:v>
              </c:pt>
              <c:pt idx="3">
                <c:v>148.97999999999999</c:v>
              </c:pt>
              <c:pt idx="4">
                <c:v>153.49020000000002</c:v>
              </c:pt>
              <c:pt idx="5">
                <c:v>169.22390000000001</c:v>
              </c:pt>
              <c:pt idx="6">
                <c:v>176.02020000000002</c:v>
              </c:pt>
              <c:pt idx="7">
                <c:v>178.89</c:v>
              </c:pt>
              <c:pt idx="8">
                <c:v>172.26</c:v>
              </c:pt>
              <c:pt idx="9">
                <c:v>169.62440000000001</c:v>
              </c:pt>
              <c:pt idx="10">
                <c:v>165.2722</c:v>
              </c:pt>
              <c:pt idx="11">
                <c:v>149.69999999999999</c:v>
              </c:pt>
              <c:pt idx="12">
                <c:v>144.87270000000001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136.1893</c:v>
              </c:pt>
              <c:pt idx="1">
                <c:v>137.02549999999999</c:v>
              </c:pt>
              <c:pt idx="2">
                <c:v>138.3552</c:v>
              </c:pt>
              <c:pt idx="3">
                <c:v>139.25</c:v>
              </c:pt>
              <c:pt idx="4">
                <c:v>143.5616</c:v>
              </c:pt>
              <c:pt idx="5">
                <c:v>157.483</c:v>
              </c:pt>
              <c:pt idx="6">
                <c:v>162.52100000000002</c:v>
              </c:pt>
              <c:pt idx="7">
                <c:v>165.05</c:v>
              </c:pt>
              <c:pt idx="8">
                <c:v>157.37</c:v>
              </c:pt>
              <c:pt idx="9">
                <c:v>152.49610000000001</c:v>
              </c:pt>
              <c:pt idx="10">
                <c:v>147.285</c:v>
              </c:pt>
              <c:pt idx="11">
                <c:v>136.42350000000002</c:v>
              </c:pt>
              <c:pt idx="12">
                <c:v>131.56370000000001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864960"/>
        <c:axId val="31589120"/>
      </c:lineChart>
      <c:catAx>
        <c:axId val="8386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58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589120"/>
        <c:scaling>
          <c:orientation val="minMax"/>
          <c:max val="19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6741551548138E-3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3864960"/>
        <c:crosses val="autoZero"/>
        <c:crossBetween val="between"/>
      </c:valAx>
      <c:catAx>
        <c:axId val="31591040"/>
        <c:scaling>
          <c:orientation val="minMax"/>
        </c:scaling>
        <c:delete val="1"/>
        <c:axPos val="b"/>
        <c:majorTickMark val="out"/>
        <c:minorTickMark val="none"/>
        <c:tickLblPos val="nextTo"/>
        <c:crossAx val="31613312"/>
        <c:crosses val="autoZero"/>
        <c:auto val="1"/>
        <c:lblAlgn val="ctr"/>
        <c:lblOffset val="100"/>
        <c:noMultiLvlLbl val="0"/>
      </c:catAx>
      <c:valAx>
        <c:axId val="31613312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78562197938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591040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01106309999E-2"/>
          <c:y val="0.92701921937177201"/>
          <c:w val="0.84343162745079903"/>
          <c:h val="5.00417125278694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21536"/>
        <c:axId val="32323072"/>
      </c:lineChart>
      <c:catAx>
        <c:axId val="3232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3230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23230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3215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139700</xdr:colOff>
      <xdr:row>8</xdr:row>
      <xdr:rowOff>63500</xdr:rowOff>
    </xdr:from>
    <xdr:to>
      <xdr:col>54</xdr:col>
      <xdr:colOff>69850</xdr:colOff>
      <xdr:row>36</xdr:row>
      <xdr:rowOff>101600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3325" y="2016125"/>
          <a:ext cx="9226550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254000</xdr:colOff>
      <xdr:row>37</xdr:row>
      <xdr:rowOff>186290</xdr:rowOff>
    </xdr:from>
    <xdr:to>
      <xdr:col>36</xdr:col>
      <xdr:colOff>406400</xdr:colOff>
      <xdr:row>62</xdr:row>
      <xdr:rowOff>117690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0" y="8060290"/>
          <a:ext cx="8915400" cy="477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36</xdr:col>
      <xdr:colOff>514350</xdr:colOff>
      <xdr:row>35</xdr:row>
      <xdr:rowOff>38100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16200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400469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2925" y="40005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619125</xdr:colOff>
      <xdr:row>49</xdr:row>
      <xdr:rowOff>0</xdr:rowOff>
    </xdr:from>
    <xdr:to>
      <xdr:col>15</xdr:col>
      <xdr:colOff>556152</xdr:colOff>
      <xdr:row>76</xdr:row>
      <xdr:rowOff>151649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2050" y="9982200"/>
          <a:ext cx="7547502" cy="4523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135089</xdr:colOff>
      <xdr:row>23</xdr:row>
      <xdr:rowOff>29264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98941" y="997324"/>
          <a:ext cx="9211854" cy="5620999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23</xdr:col>
      <xdr:colOff>470647</xdr:colOff>
      <xdr:row>46</xdr:row>
      <xdr:rowOff>33618</xdr:rowOff>
    </xdr:to>
    <xdr:graphicFrame macro="">
      <xdr:nvGraphicFramePr>
        <xdr:cNvPr id="6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gnieszka.Pater@minrol.gov.p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4" sqref="X14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2"/>
      <c r="H1" s="1092"/>
      <c r="I1" s="1092"/>
      <c r="J1" s="1092"/>
      <c r="K1" s="1092"/>
      <c r="L1" s="1092"/>
      <c r="M1" s="1092"/>
      <c r="N1" s="1463"/>
      <c r="O1" s="1463"/>
      <c r="P1" s="1463"/>
      <c r="Q1" s="1463"/>
      <c r="R1" s="1463"/>
      <c r="S1" s="1463"/>
      <c r="T1" s="1463"/>
      <c r="U1" s="1463"/>
      <c r="V1" s="1463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64" t="s">
        <v>464</v>
      </c>
      <c r="B3" s="1465"/>
      <c r="C3" s="1465"/>
      <c r="D3" s="1465"/>
      <c r="E3" s="1465"/>
      <c r="F3" s="1465"/>
      <c r="G3" s="1465"/>
      <c r="H3" s="1465"/>
      <c r="I3" s="1465"/>
      <c r="J3" s="1466"/>
      <c r="K3" s="1464">
        <v>2016</v>
      </c>
      <c r="L3" s="1465"/>
      <c r="M3" s="1466"/>
      <c r="N3" s="1464">
        <v>2015</v>
      </c>
      <c r="O3" s="1465"/>
      <c r="P3" s="1466"/>
      <c r="Q3" s="1464">
        <v>2014</v>
      </c>
      <c r="R3" s="1465"/>
      <c r="S3" s="1466"/>
      <c r="T3" s="1464">
        <v>2013</v>
      </c>
      <c r="U3" s="1465"/>
      <c r="V3" s="1466"/>
    </row>
    <row r="4" spans="1:22" ht="24.75" customHeight="1">
      <c r="A4" s="89" t="s">
        <v>2</v>
      </c>
      <c r="B4" s="1472" t="s">
        <v>162</v>
      </c>
      <c r="C4" s="1473"/>
      <c r="D4" s="1473"/>
      <c r="E4" s="1473"/>
      <c r="F4" s="1473"/>
      <c r="G4" s="1367" t="s">
        <v>212</v>
      </c>
      <c r="H4" s="1368" t="s">
        <v>4</v>
      </c>
      <c r="I4" s="1369" t="s">
        <v>5</v>
      </c>
      <c r="J4" s="1370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74"/>
      <c r="C5" s="1475"/>
      <c r="D5" s="1475"/>
      <c r="E5" s="1475"/>
      <c r="F5" s="1475"/>
      <c r="G5" s="1371" t="s">
        <v>463</v>
      </c>
      <c r="H5" s="1372" t="s">
        <v>8</v>
      </c>
      <c r="I5" s="1373" t="s">
        <v>9</v>
      </c>
      <c r="J5" s="1374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75" t="s">
        <v>18</v>
      </c>
      <c r="H6" s="1376" t="s">
        <v>10</v>
      </c>
      <c r="I6" s="1377" t="s">
        <v>217</v>
      </c>
      <c r="J6" s="1378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6" t="s">
        <v>11</v>
      </c>
      <c r="B7" s="1477"/>
      <c r="C7" s="1477"/>
      <c r="D7" s="1477"/>
      <c r="E7" s="1477"/>
      <c r="F7" s="1477"/>
      <c r="G7" s="1477"/>
      <c r="H7" s="1477"/>
      <c r="I7" s="1477"/>
      <c r="J7" s="1477"/>
      <c r="K7" s="1477"/>
      <c r="L7" s="1477"/>
      <c r="M7" s="1477"/>
      <c r="N7" s="1477"/>
      <c r="O7" s="1477"/>
      <c r="P7" s="1477"/>
      <c r="Q7" s="1477"/>
      <c r="R7" s="1477"/>
      <c r="S7" s="1477"/>
      <c r="T7" s="1477"/>
      <c r="U7" s="1477"/>
      <c r="V7" s="1478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9">
        <v>6.9129004127667049</v>
      </c>
      <c r="H8" s="1379">
        <v>61.28</v>
      </c>
      <c r="I8" s="1379">
        <v>92.1</v>
      </c>
      <c r="J8" s="1379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98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80">
        <v>7.310081321263552</v>
      </c>
      <c r="H9" s="1380">
        <v>57.54</v>
      </c>
      <c r="I9" s="1380">
        <v>93.5</v>
      </c>
      <c r="J9" s="1380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9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80">
        <v>8.6614922356106661</v>
      </c>
      <c r="H10" s="1380">
        <v>53.29</v>
      </c>
      <c r="I10" s="1380">
        <v>95.3</v>
      </c>
      <c r="J10" s="1380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9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80">
        <v>11.000629623005514</v>
      </c>
      <c r="H11" s="1380">
        <v>48.35</v>
      </c>
      <c r="I11" s="1380">
        <v>97</v>
      </c>
      <c r="J11" s="1380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9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80">
        <v>15.309113007636011</v>
      </c>
      <c r="H12" s="1380">
        <v>43.52</v>
      </c>
      <c r="I12" s="1380">
        <v>100</v>
      </c>
      <c r="J12" s="1380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9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80">
        <v>19.237507723838753</v>
      </c>
      <c r="H13" s="1380">
        <v>38.409999999999997</v>
      </c>
      <c r="I13" s="1380">
        <v>101.9</v>
      </c>
      <c r="J13" s="1380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9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81">
        <v>8.0280512898237113</v>
      </c>
      <c r="H14" s="1381">
        <v>57.58</v>
      </c>
      <c r="I14" s="1381">
        <v>93.5</v>
      </c>
      <c r="J14" s="1381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400">
        <v>100</v>
      </c>
    </row>
    <row r="15" spans="1:22" ht="15" thickBot="1">
      <c r="A15" s="1467" t="s">
        <v>46</v>
      </c>
      <c r="B15" s="1468"/>
      <c r="C15" s="1468"/>
      <c r="D15" s="1468"/>
      <c r="E15" s="1468"/>
      <c r="F15" s="1468"/>
      <c r="G15" s="1468"/>
      <c r="H15" s="1468"/>
      <c r="I15" s="1468"/>
      <c r="J15" s="1468"/>
      <c r="K15" s="1468"/>
      <c r="L15" s="1468"/>
      <c r="M15" s="1468"/>
      <c r="N15" s="1468"/>
      <c r="O15" s="1468"/>
      <c r="P15" s="1468"/>
      <c r="Q15" s="1468"/>
      <c r="R15" s="1468"/>
      <c r="S15" s="1468"/>
      <c r="T15" s="1468"/>
      <c r="U15" s="1468"/>
      <c r="V15" s="1471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9">
        <v>6.6881404350701112</v>
      </c>
      <c r="H16" s="1379">
        <v>61.12</v>
      </c>
      <c r="I16" s="1379">
        <v>91.8</v>
      </c>
      <c r="J16" s="1379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98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80">
        <v>7.1032652929265652</v>
      </c>
      <c r="H17" s="1380">
        <v>57.82</v>
      </c>
      <c r="I17" s="1380">
        <v>92.2</v>
      </c>
      <c r="J17" s="1380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9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80">
        <v>8.5928509527717729</v>
      </c>
      <c r="H18" s="1380">
        <v>53.26</v>
      </c>
      <c r="I18" s="1380">
        <v>94.6</v>
      </c>
      <c r="J18" s="1380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9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80">
        <v>10.05269153722819</v>
      </c>
      <c r="H19" s="1380">
        <v>48.25</v>
      </c>
      <c r="I19" s="1380">
        <v>96</v>
      </c>
      <c r="J19" s="1380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9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80">
        <v>11.147694211368655</v>
      </c>
      <c r="H20" s="1380">
        <v>43.35</v>
      </c>
      <c r="I20" s="1380">
        <v>96.5</v>
      </c>
      <c r="J20" s="1380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9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80">
        <v>11.402648557518948</v>
      </c>
      <c r="H21" s="1380">
        <v>38.39</v>
      </c>
      <c r="I21" s="1380">
        <v>93.4</v>
      </c>
      <c r="J21" s="1380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9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81">
        <v>7.5973597569098663</v>
      </c>
      <c r="H22" s="1381">
        <v>57.84</v>
      </c>
      <c r="I22" s="1381">
        <v>92.5</v>
      </c>
      <c r="J22" s="1381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400">
        <v>100</v>
      </c>
    </row>
    <row r="23" spans="1:22" ht="15" thickBot="1">
      <c r="A23" s="1467" t="s">
        <v>47</v>
      </c>
      <c r="B23" s="1468"/>
      <c r="C23" s="1468"/>
      <c r="D23" s="1468"/>
      <c r="E23" s="1468"/>
      <c r="F23" s="1468"/>
      <c r="G23" s="1468"/>
      <c r="H23" s="1468"/>
      <c r="I23" s="1468"/>
      <c r="J23" s="1468"/>
      <c r="K23" s="1468"/>
      <c r="L23" s="1468"/>
      <c r="M23" s="1468"/>
      <c r="N23" s="1468"/>
      <c r="O23" s="1468"/>
      <c r="P23" s="1468"/>
      <c r="Q23" s="1468"/>
      <c r="R23" s="1468"/>
      <c r="S23" s="1468"/>
      <c r="T23" s="1468"/>
      <c r="U23" s="1468"/>
      <c r="V23" s="1471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9">
        <v>5.453542921025484</v>
      </c>
      <c r="H24" s="1379">
        <v>61.2</v>
      </c>
      <c r="I24" s="1379">
        <v>92.2</v>
      </c>
      <c r="J24" s="1379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98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80">
        <v>6.5858445352628747</v>
      </c>
      <c r="H25" s="1380">
        <v>57.03</v>
      </c>
      <c r="I25" s="1380">
        <v>94.1</v>
      </c>
      <c r="J25" s="1380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9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80">
        <v>7.6327561246053364</v>
      </c>
      <c r="H26" s="1380">
        <v>53.27</v>
      </c>
      <c r="I26" s="1380">
        <v>95.4</v>
      </c>
      <c r="J26" s="1380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9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80">
        <v>10.036910415759651</v>
      </c>
      <c r="H27" s="1380">
        <v>48.3</v>
      </c>
      <c r="I27" s="1380">
        <v>96.1</v>
      </c>
      <c r="J27" s="1380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9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80">
        <v>14.840305168186521</v>
      </c>
      <c r="H28" s="1380">
        <v>43.45</v>
      </c>
      <c r="I28" s="1380">
        <v>97.6</v>
      </c>
      <c r="J28" s="1380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9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80">
        <v>11.30141459278785</v>
      </c>
      <c r="H29" s="1380">
        <v>37.58</v>
      </c>
      <c r="I29" s="1380">
        <v>95.2</v>
      </c>
      <c r="J29" s="1380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9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81">
        <v>7.4423507775630764</v>
      </c>
      <c r="H30" s="1381">
        <v>57.28</v>
      </c>
      <c r="I30" s="1381">
        <v>93.9</v>
      </c>
      <c r="J30" s="1381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400">
        <v>100</v>
      </c>
    </row>
    <row r="31" spans="1:22" ht="15" thickBot="1">
      <c r="A31" s="1467" t="s">
        <v>191</v>
      </c>
      <c r="B31" s="1468"/>
      <c r="C31" s="1468"/>
      <c r="D31" s="1468"/>
      <c r="E31" s="1468"/>
      <c r="F31" s="1468"/>
      <c r="G31" s="1469"/>
      <c r="H31" s="1469"/>
      <c r="I31" s="1469"/>
      <c r="J31" s="1469"/>
      <c r="K31" s="1469"/>
      <c r="L31" s="1469"/>
      <c r="M31" s="1469"/>
      <c r="N31" s="1469"/>
      <c r="O31" s="1469"/>
      <c r="P31" s="1469"/>
      <c r="Q31" s="1469"/>
      <c r="R31" s="1469"/>
      <c r="S31" s="1469"/>
      <c r="T31" s="1469"/>
      <c r="U31" s="1469"/>
      <c r="V31" s="1470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9">
        <v>7.9204541624063234</v>
      </c>
      <c r="H32" s="1379">
        <v>61.27</v>
      </c>
      <c r="I32" s="1379">
        <v>92.6</v>
      </c>
      <c r="J32" s="1379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98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80">
        <v>7.9451260778521773</v>
      </c>
      <c r="H33" s="1380">
        <v>57.79</v>
      </c>
      <c r="I33" s="1380">
        <v>93.8</v>
      </c>
      <c r="J33" s="1380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9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80">
        <v>9.583265942584287</v>
      </c>
      <c r="H34" s="1380">
        <v>53.14</v>
      </c>
      <c r="I34" s="1380">
        <v>95.5</v>
      </c>
      <c r="J34" s="1380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9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80">
        <v>11.170830366743335</v>
      </c>
      <c r="H35" s="1380">
        <v>48.09</v>
      </c>
      <c r="I35" s="1380">
        <v>97.2</v>
      </c>
      <c r="J35" s="1380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9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80">
        <v>15.247427535142839</v>
      </c>
      <c r="H36" s="1380">
        <v>43.26</v>
      </c>
      <c r="I36" s="1380">
        <v>99.6</v>
      </c>
      <c r="J36" s="1380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9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80">
        <v>25.626631390565713</v>
      </c>
      <c r="H37" s="1380">
        <v>37.25</v>
      </c>
      <c r="I37" s="1380">
        <v>97.3</v>
      </c>
      <c r="J37" s="1380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9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81">
        <v>8.5152389411847658</v>
      </c>
      <c r="H38" s="1381">
        <v>57.78</v>
      </c>
      <c r="I38" s="1381">
        <v>93.8</v>
      </c>
      <c r="J38" s="1381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400">
        <v>100</v>
      </c>
    </row>
    <row r="39" spans="1:22" ht="15" thickBot="1">
      <c r="A39" s="1467" t="s">
        <v>48</v>
      </c>
      <c r="B39" s="1468"/>
      <c r="C39" s="1468"/>
      <c r="D39" s="1468"/>
      <c r="E39" s="1468"/>
      <c r="F39" s="1468"/>
      <c r="G39" s="1468"/>
      <c r="H39" s="1468"/>
      <c r="I39" s="1468"/>
      <c r="J39" s="1468"/>
      <c r="K39" s="1468"/>
      <c r="L39" s="1468"/>
      <c r="M39" s="1468"/>
      <c r="N39" s="1468"/>
      <c r="O39" s="1468"/>
      <c r="P39" s="1468"/>
      <c r="Q39" s="1468"/>
      <c r="R39" s="1468"/>
      <c r="S39" s="1468"/>
      <c r="T39" s="1468"/>
      <c r="U39" s="1468"/>
      <c r="V39" s="1471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9">
        <v>7.5824797004517528</v>
      </c>
      <c r="H40" s="1379">
        <v>61.45</v>
      </c>
      <c r="I40" s="1379">
        <v>91.9</v>
      </c>
      <c r="J40" s="1379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98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80">
        <v>8.138087484701833</v>
      </c>
      <c r="H41" s="1380">
        <v>57.83</v>
      </c>
      <c r="I41" s="1380">
        <v>93.7</v>
      </c>
      <c r="J41" s="1380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9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80">
        <v>9.3137856102304735</v>
      </c>
      <c r="H42" s="1380">
        <v>53.4</v>
      </c>
      <c r="I42" s="1380">
        <v>95.4</v>
      </c>
      <c r="J42" s="1380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9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80">
        <v>12.002436151441186</v>
      </c>
      <c r="H43" s="1380">
        <v>48.53</v>
      </c>
      <c r="I43" s="1380">
        <v>98</v>
      </c>
      <c r="J43" s="1380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9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80">
        <v>16.247876607026051</v>
      </c>
      <c r="H44" s="1380">
        <v>43.69</v>
      </c>
      <c r="I44" s="1380">
        <v>102.6</v>
      </c>
      <c r="J44" s="1380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9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80">
        <v>18.94813702543896</v>
      </c>
      <c r="H45" s="1380">
        <v>38.75</v>
      </c>
      <c r="I45" s="1380">
        <v>104.7</v>
      </c>
      <c r="J45" s="1380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9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81">
        <v>8.7174997343457949</v>
      </c>
      <c r="H46" s="1381">
        <v>57.67</v>
      </c>
      <c r="I46" s="1381">
        <v>93.7</v>
      </c>
      <c r="J46" s="1381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400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2"/>
      <c r="I1" s="1092"/>
      <c r="J1" s="1092"/>
      <c r="K1" s="1092"/>
      <c r="L1" s="1092"/>
      <c r="M1" s="1092"/>
      <c r="N1" s="1092"/>
      <c r="O1" s="1092"/>
      <c r="P1" s="1463"/>
      <c r="Q1" s="1463"/>
      <c r="R1" s="1463"/>
      <c r="S1" s="1463"/>
      <c r="T1" s="1463"/>
      <c r="U1" s="1463"/>
      <c r="V1" s="1463"/>
      <c r="W1" s="1463"/>
      <c r="X1" s="1463"/>
      <c r="Y1" s="1463"/>
      <c r="Z1" s="1463"/>
      <c r="AA1" s="1463"/>
      <c r="AB1" s="1463"/>
      <c r="AC1" s="1463"/>
      <c r="AD1" s="1463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64" t="s">
        <v>464</v>
      </c>
      <c r="B3" s="1465"/>
      <c r="C3" s="1465"/>
      <c r="D3" s="1465"/>
      <c r="E3" s="1465"/>
      <c r="F3" s="1465"/>
      <c r="G3" s="1465"/>
      <c r="H3" s="1465"/>
      <c r="I3" s="1465"/>
      <c r="J3" s="1465"/>
      <c r="K3" s="1465"/>
      <c r="L3" s="1466"/>
      <c r="M3" s="1464">
        <v>2016</v>
      </c>
      <c r="N3" s="1465"/>
      <c r="O3" s="1466"/>
      <c r="P3" s="1464">
        <v>2015</v>
      </c>
      <c r="Q3" s="1465"/>
      <c r="R3" s="1466"/>
      <c r="S3" s="1464">
        <v>2014</v>
      </c>
      <c r="T3" s="1465"/>
      <c r="U3" s="1466"/>
      <c r="V3" s="1464">
        <v>2013</v>
      </c>
      <c r="W3" s="1465"/>
      <c r="X3" s="1466"/>
      <c r="Y3" s="1464">
        <v>2012</v>
      </c>
      <c r="Z3" s="1465"/>
      <c r="AA3" s="1466"/>
      <c r="AB3" s="1464">
        <v>2011</v>
      </c>
      <c r="AC3" s="1465"/>
      <c r="AD3" s="1466"/>
      <c r="AE3" s="1464">
        <v>2010</v>
      </c>
      <c r="AF3" s="1465"/>
      <c r="AG3" s="1466"/>
      <c r="AH3" s="1464">
        <v>2009</v>
      </c>
      <c r="AI3" s="1465"/>
      <c r="AJ3" s="1466"/>
      <c r="AK3" s="864"/>
      <c r="AL3" s="865">
        <v>2008</v>
      </c>
      <c r="AM3" s="866"/>
      <c r="AN3" s="864"/>
      <c r="AO3" s="865">
        <v>2007</v>
      </c>
      <c r="AP3" s="866"/>
      <c r="AQ3" s="1484">
        <v>2006</v>
      </c>
      <c r="AR3" s="1485"/>
      <c r="AS3" s="1486"/>
      <c r="AT3" s="1484">
        <v>2005</v>
      </c>
      <c r="AU3" s="1485"/>
      <c r="AV3" s="1486"/>
      <c r="AW3" s="1091"/>
      <c r="AX3" s="1487">
        <v>2004</v>
      </c>
      <c r="AY3" s="1488"/>
      <c r="AZ3" s="1489"/>
      <c r="BA3" s="1481">
        <v>2003</v>
      </c>
      <c r="BB3" s="1482"/>
      <c r="BC3" s="1483"/>
    </row>
    <row r="4" spans="1:55" ht="24.75" customHeight="1">
      <c r="A4" s="89" t="s">
        <v>2</v>
      </c>
      <c r="B4" s="1472" t="s">
        <v>162</v>
      </c>
      <c r="C4" s="1473"/>
      <c r="D4" s="1473"/>
      <c r="E4" s="1473"/>
      <c r="F4" s="1473"/>
      <c r="G4" s="1473"/>
      <c r="H4" s="1479"/>
      <c r="I4" s="1367" t="s">
        <v>212</v>
      </c>
      <c r="J4" s="1368" t="s">
        <v>4</v>
      </c>
      <c r="K4" s="1369" t="s">
        <v>5</v>
      </c>
      <c r="L4" s="1370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74"/>
      <c r="C5" s="1475"/>
      <c r="D5" s="1475"/>
      <c r="E5" s="1475"/>
      <c r="F5" s="1475"/>
      <c r="G5" s="1475"/>
      <c r="H5" s="1480"/>
      <c r="I5" s="1371" t="s">
        <v>463</v>
      </c>
      <c r="J5" s="1372" t="s">
        <v>8</v>
      </c>
      <c r="K5" s="1373" t="s">
        <v>9</v>
      </c>
      <c r="L5" s="1374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75" t="s">
        <v>18</v>
      </c>
      <c r="J6" s="1376" t="s">
        <v>10</v>
      </c>
      <c r="K6" s="1377" t="s">
        <v>217</v>
      </c>
      <c r="L6" s="1378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6" t="s">
        <v>11</v>
      </c>
      <c r="B7" s="1477"/>
      <c r="C7" s="1477"/>
      <c r="D7" s="1477"/>
      <c r="E7" s="1477"/>
      <c r="F7" s="1477"/>
      <c r="G7" s="1477"/>
      <c r="H7" s="1477"/>
      <c r="I7" s="1477"/>
      <c r="J7" s="1477"/>
      <c r="K7" s="1477"/>
      <c r="L7" s="1477"/>
      <c r="M7" s="1477"/>
      <c r="N7" s="1477"/>
      <c r="O7" s="1477"/>
      <c r="P7" s="1477"/>
      <c r="Q7" s="1477"/>
      <c r="R7" s="1477"/>
      <c r="S7" s="1477"/>
      <c r="T7" s="1477"/>
      <c r="U7" s="1477"/>
      <c r="V7" s="1477"/>
      <c r="W7" s="1477"/>
      <c r="X7" s="1477"/>
      <c r="Y7" s="1477"/>
      <c r="Z7" s="1477"/>
      <c r="AA7" s="1477"/>
      <c r="AB7" s="1477"/>
      <c r="AC7" s="1477"/>
      <c r="AD7" s="1478"/>
      <c r="AE7" s="1477"/>
      <c r="AF7" s="1477"/>
      <c r="AG7" s="1478"/>
      <c r="AH7" s="1477"/>
      <c r="AI7" s="1477"/>
      <c r="AJ7" s="1477"/>
      <c r="AK7" s="1477"/>
      <c r="AL7" s="1477"/>
      <c r="AM7" s="1477"/>
      <c r="AN7" s="1477"/>
      <c r="AO7" s="1477"/>
      <c r="AP7" s="1478"/>
      <c r="AQ7" s="1477"/>
      <c r="AR7" s="1477"/>
      <c r="AS7" s="1477"/>
      <c r="AT7" s="1477"/>
      <c r="AU7" s="1477"/>
      <c r="AV7" s="1478"/>
      <c r="AW7" s="1477"/>
      <c r="AX7" s="1477"/>
      <c r="AY7" s="1477"/>
      <c r="AZ7" s="1477"/>
      <c r="BA7" s="1477"/>
      <c r="BB7" s="1477"/>
      <c r="BC7" s="1478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9">
        <v>6.9129004127667049</v>
      </c>
      <c r="J8" s="1379">
        <v>61.28</v>
      </c>
      <c r="K8" s="1379">
        <v>92.1</v>
      </c>
      <c r="L8" s="1379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80">
        <v>7.310081321263552</v>
      </c>
      <c r="J9" s="1380">
        <v>57.54</v>
      </c>
      <c r="K9" s="1380">
        <v>93.5</v>
      </c>
      <c r="L9" s="1380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80">
        <v>8.6614922356106661</v>
      </c>
      <c r="J10" s="1380">
        <v>53.29</v>
      </c>
      <c r="K10" s="1380">
        <v>95.3</v>
      </c>
      <c r="L10" s="1380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80">
        <v>11.000629623005514</v>
      </c>
      <c r="J11" s="1380">
        <v>48.35</v>
      </c>
      <c r="K11" s="1380">
        <v>97</v>
      </c>
      <c r="L11" s="1380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80">
        <v>15.309113007636011</v>
      </c>
      <c r="J12" s="1380">
        <v>43.52</v>
      </c>
      <c r="K12" s="1380">
        <v>100</v>
      </c>
      <c r="L12" s="1380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80">
        <v>19.237507723838753</v>
      </c>
      <c r="J13" s="1380">
        <v>38.409999999999997</v>
      </c>
      <c r="K13" s="1380">
        <v>101.9</v>
      </c>
      <c r="L13" s="1380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81">
        <v>8.0280512898237113</v>
      </c>
      <c r="J14" s="1381">
        <v>57.58</v>
      </c>
      <c r="K14" s="1381">
        <v>93.5</v>
      </c>
      <c r="L14" s="1381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7" t="s">
        <v>46</v>
      </c>
      <c r="B15" s="1468"/>
      <c r="C15" s="1468"/>
      <c r="D15" s="1468"/>
      <c r="E15" s="1468"/>
      <c r="F15" s="1468"/>
      <c r="G15" s="1468"/>
      <c r="H15" s="1468"/>
      <c r="I15" s="1468"/>
      <c r="J15" s="1468"/>
      <c r="K15" s="1468"/>
      <c r="L15" s="1468"/>
      <c r="M15" s="1468"/>
      <c r="N15" s="1468"/>
      <c r="O15" s="1468"/>
      <c r="P15" s="1468"/>
      <c r="Q15" s="1468"/>
      <c r="R15" s="1468"/>
      <c r="S15" s="1468"/>
      <c r="T15" s="1468"/>
      <c r="U15" s="1468"/>
      <c r="V15" s="1468"/>
      <c r="W15" s="1468"/>
      <c r="X15" s="1468"/>
      <c r="Y15" s="1468"/>
      <c r="Z15" s="1468"/>
      <c r="AA15" s="1468"/>
      <c r="AB15" s="1468"/>
      <c r="AC15" s="1468"/>
      <c r="AD15" s="1471"/>
      <c r="AE15" s="1468"/>
      <c r="AF15" s="1468"/>
      <c r="AG15" s="1471"/>
      <c r="AH15" s="1468"/>
      <c r="AI15" s="1468"/>
      <c r="AJ15" s="1468"/>
      <c r="AK15" s="1468"/>
      <c r="AL15" s="1468"/>
      <c r="AM15" s="1468"/>
      <c r="AN15" s="1468"/>
      <c r="AO15" s="1468"/>
      <c r="AP15" s="1471"/>
      <c r="AQ15" s="1468"/>
      <c r="AR15" s="1468"/>
      <c r="AS15" s="1468"/>
      <c r="AT15" s="1468"/>
      <c r="AU15" s="1468"/>
      <c r="AV15" s="1471"/>
      <c r="AW15" s="1468"/>
      <c r="AX15" s="1468"/>
      <c r="AY15" s="1468"/>
      <c r="AZ15" s="1468"/>
      <c r="BA15" s="1468"/>
      <c r="BB15" s="1468"/>
      <c r="BC15" s="1471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9">
        <v>6.6881404350701112</v>
      </c>
      <c r="J16" s="1379">
        <v>61.12</v>
      </c>
      <c r="K16" s="1379">
        <v>91.8</v>
      </c>
      <c r="L16" s="1379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80">
        <v>7.1032652929265652</v>
      </c>
      <c r="J17" s="1380">
        <v>57.82</v>
      </c>
      <c r="K17" s="1380">
        <v>92.2</v>
      </c>
      <c r="L17" s="1380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80">
        <v>8.5928509527717729</v>
      </c>
      <c r="J18" s="1380">
        <v>53.26</v>
      </c>
      <c r="K18" s="1380">
        <v>94.6</v>
      </c>
      <c r="L18" s="1380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80">
        <v>10.05269153722819</v>
      </c>
      <c r="J19" s="1380">
        <v>48.25</v>
      </c>
      <c r="K19" s="1380">
        <v>96</v>
      </c>
      <c r="L19" s="1380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80">
        <v>11.147694211368655</v>
      </c>
      <c r="J20" s="1380">
        <v>43.35</v>
      </c>
      <c r="K20" s="1380">
        <v>96.5</v>
      </c>
      <c r="L20" s="1380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80">
        <v>11.402648557518948</v>
      </c>
      <c r="J21" s="1380">
        <v>38.39</v>
      </c>
      <c r="K21" s="1380">
        <v>93.4</v>
      </c>
      <c r="L21" s="1380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81">
        <v>7.5973597569098663</v>
      </c>
      <c r="J22" s="1381">
        <v>57.84</v>
      </c>
      <c r="K22" s="1381">
        <v>92.5</v>
      </c>
      <c r="L22" s="1381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7" t="s">
        <v>47</v>
      </c>
      <c r="B23" s="1468"/>
      <c r="C23" s="1468"/>
      <c r="D23" s="1468"/>
      <c r="E23" s="1468"/>
      <c r="F23" s="1468"/>
      <c r="G23" s="1468"/>
      <c r="H23" s="1468"/>
      <c r="I23" s="1468"/>
      <c r="J23" s="1468"/>
      <c r="K23" s="1468"/>
      <c r="L23" s="1468"/>
      <c r="M23" s="1468"/>
      <c r="N23" s="1468"/>
      <c r="O23" s="1468"/>
      <c r="P23" s="1468"/>
      <c r="Q23" s="1468"/>
      <c r="R23" s="1468"/>
      <c r="S23" s="1468"/>
      <c r="T23" s="1468"/>
      <c r="U23" s="1468"/>
      <c r="V23" s="1468"/>
      <c r="W23" s="1468"/>
      <c r="X23" s="1468"/>
      <c r="Y23" s="1468"/>
      <c r="Z23" s="1468"/>
      <c r="AA23" s="1468"/>
      <c r="AB23" s="1468"/>
      <c r="AC23" s="1468"/>
      <c r="AD23" s="1471"/>
      <c r="AE23" s="1468"/>
      <c r="AF23" s="1468"/>
      <c r="AG23" s="1471"/>
      <c r="AH23" s="1468"/>
      <c r="AI23" s="1468"/>
      <c r="AJ23" s="1468"/>
      <c r="AK23" s="1468"/>
      <c r="AL23" s="1468"/>
      <c r="AM23" s="1468"/>
      <c r="AN23" s="1468"/>
      <c r="AO23" s="1468"/>
      <c r="AP23" s="1471"/>
      <c r="AQ23" s="1468"/>
      <c r="AR23" s="1468"/>
      <c r="AS23" s="1468"/>
      <c r="AT23" s="1468"/>
      <c r="AU23" s="1468"/>
      <c r="AV23" s="1471"/>
      <c r="AW23" s="1468"/>
      <c r="AX23" s="1468"/>
      <c r="AY23" s="1468"/>
      <c r="AZ23" s="1468"/>
      <c r="BA23" s="1468"/>
      <c r="BB23" s="1468"/>
      <c r="BC23" s="1471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9">
        <v>5.453542921025484</v>
      </c>
      <c r="J24" s="1379">
        <v>61.2</v>
      </c>
      <c r="K24" s="1379">
        <v>92.2</v>
      </c>
      <c r="L24" s="1379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80">
        <v>6.5858445352628747</v>
      </c>
      <c r="J25" s="1380">
        <v>57.03</v>
      </c>
      <c r="K25" s="1380">
        <v>94.1</v>
      </c>
      <c r="L25" s="1380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80">
        <v>7.6327561246053364</v>
      </c>
      <c r="J26" s="1380">
        <v>53.27</v>
      </c>
      <c r="K26" s="1380">
        <v>95.4</v>
      </c>
      <c r="L26" s="1380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80">
        <v>10.036910415759651</v>
      </c>
      <c r="J27" s="1380">
        <v>48.3</v>
      </c>
      <c r="K27" s="1380">
        <v>96.1</v>
      </c>
      <c r="L27" s="1380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80">
        <v>14.840305168186521</v>
      </c>
      <c r="J28" s="1380">
        <v>43.45</v>
      </c>
      <c r="K28" s="1380">
        <v>97.6</v>
      </c>
      <c r="L28" s="1380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80">
        <v>11.30141459278785</v>
      </c>
      <c r="J29" s="1380">
        <v>37.58</v>
      </c>
      <c r="K29" s="1380">
        <v>95.2</v>
      </c>
      <c r="L29" s="1380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81">
        <v>7.4423507775630764</v>
      </c>
      <c r="J30" s="1381">
        <v>57.28</v>
      </c>
      <c r="K30" s="1381">
        <v>93.9</v>
      </c>
      <c r="L30" s="1381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7" t="s">
        <v>191</v>
      </c>
      <c r="B31" s="1468"/>
      <c r="C31" s="1468"/>
      <c r="D31" s="1468"/>
      <c r="E31" s="1468"/>
      <c r="F31" s="1468"/>
      <c r="G31" s="1468"/>
      <c r="H31" s="1468"/>
      <c r="I31" s="1469"/>
      <c r="J31" s="1469"/>
      <c r="K31" s="1469"/>
      <c r="L31" s="1469"/>
      <c r="M31" s="1469"/>
      <c r="N31" s="1469"/>
      <c r="O31" s="1469"/>
      <c r="P31" s="1469"/>
      <c r="Q31" s="1469"/>
      <c r="R31" s="1469"/>
      <c r="S31" s="1469"/>
      <c r="T31" s="1469"/>
      <c r="U31" s="1469"/>
      <c r="V31" s="1469"/>
      <c r="W31" s="1469"/>
      <c r="X31" s="1469"/>
      <c r="Y31" s="1469"/>
      <c r="Z31" s="1469"/>
      <c r="AA31" s="1469"/>
      <c r="AB31" s="1469"/>
      <c r="AC31" s="1469"/>
      <c r="AD31" s="1470"/>
      <c r="AE31" s="1469"/>
      <c r="AF31" s="1469"/>
      <c r="AG31" s="1470"/>
      <c r="AH31" s="1469"/>
      <c r="AI31" s="1469"/>
      <c r="AJ31" s="1469"/>
      <c r="AK31" s="1469"/>
      <c r="AL31" s="1469"/>
      <c r="AM31" s="1469"/>
      <c r="AN31" s="1469"/>
      <c r="AO31" s="1469"/>
      <c r="AP31" s="1470"/>
      <c r="AQ31" s="1469"/>
      <c r="AR31" s="1469"/>
      <c r="AS31" s="1469"/>
      <c r="AT31" s="1469"/>
      <c r="AU31" s="1469"/>
      <c r="AV31" s="1470"/>
      <c r="AW31" s="1469"/>
      <c r="AX31" s="1469"/>
      <c r="AY31" s="1469"/>
      <c r="AZ31" s="1469"/>
      <c r="BA31" s="1469"/>
      <c r="BB31" s="1469"/>
      <c r="BC31" s="1470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9">
        <v>7.9204541624063234</v>
      </c>
      <c r="J32" s="1379">
        <v>61.27</v>
      </c>
      <c r="K32" s="1379">
        <v>92.6</v>
      </c>
      <c r="L32" s="1379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80">
        <v>7.9451260778521773</v>
      </c>
      <c r="J33" s="1380">
        <v>57.79</v>
      </c>
      <c r="K33" s="1380">
        <v>93.8</v>
      </c>
      <c r="L33" s="1380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80">
        <v>9.583265942584287</v>
      </c>
      <c r="J34" s="1380">
        <v>53.14</v>
      </c>
      <c r="K34" s="1380">
        <v>95.5</v>
      </c>
      <c r="L34" s="1380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80">
        <v>11.170830366743335</v>
      </c>
      <c r="J35" s="1380">
        <v>48.09</v>
      </c>
      <c r="K35" s="1380">
        <v>97.2</v>
      </c>
      <c r="L35" s="1380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80">
        <v>15.247427535142839</v>
      </c>
      <c r="J36" s="1380">
        <v>43.26</v>
      </c>
      <c r="K36" s="1380">
        <v>99.6</v>
      </c>
      <c r="L36" s="1380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80">
        <v>25.626631390565713</v>
      </c>
      <c r="J37" s="1380">
        <v>37.25</v>
      </c>
      <c r="K37" s="1380">
        <v>97.3</v>
      </c>
      <c r="L37" s="1380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81">
        <v>8.5152389411847658</v>
      </c>
      <c r="J38" s="1381">
        <v>57.78</v>
      </c>
      <c r="K38" s="1381">
        <v>93.8</v>
      </c>
      <c r="L38" s="1381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7" t="s">
        <v>48</v>
      </c>
      <c r="B39" s="1468"/>
      <c r="C39" s="1468"/>
      <c r="D39" s="1468"/>
      <c r="E39" s="1468"/>
      <c r="F39" s="1468"/>
      <c r="G39" s="1468"/>
      <c r="H39" s="1468"/>
      <c r="I39" s="1468"/>
      <c r="J39" s="1468"/>
      <c r="K39" s="1468"/>
      <c r="L39" s="1468"/>
      <c r="M39" s="1468"/>
      <c r="N39" s="1468"/>
      <c r="O39" s="1468"/>
      <c r="P39" s="1468"/>
      <c r="Q39" s="1468"/>
      <c r="R39" s="1468"/>
      <c r="S39" s="1468"/>
      <c r="T39" s="1468"/>
      <c r="U39" s="1468"/>
      <c r="V39" s="1468"/>
      <c r="W39" s="1468"/>
      <c r="X39" s="1468"/>
      <c r="Y39" s="1468"/>
      <c r="Z39" s="1468"/>
      <c r="AA39" s="1468"/>
      <c r="AB39" s="1468"/>
      <c r="AC39" s="1468"/>
      <c r="AD39" s="1471"/>
      <c r="AE39" s="1468"/>
      <c r="AF39" s="1468"/>
      <c r="AG39" s="1471"/>
      <c r="AH39" s="1468"/>
      <c r="AI39" s="1468"/>
      <c r="AJ39" s="1468"/>
      <c r="AK39" s="1468"/>
      <c r="AL39" s="1468"/>
      <c r="AM39" s="1468"/>
      <c r="AN39" s="1468"/>
      <c r="AO39" s="1468"/>
      <c r="AP39" s="1471"/>
      <c r="AQ39" s="1468"/>
      <c r="AR39" s="1468"/>
      <c r="AS39" s="1468"/>
      <c r="AT39" s="1468"/>
      <c r="AU39" s="1468"/>
      <c r="AV39" s="1471"/>
      <c r="AW39" s="1468"/>
      <c r="AX39" s="1468"/>
      <c r="AY39" s="1468"/>
      <c r="AZ39" s="1468"/>
      <c r="BA39" s="1468"/>
      <c r="BB39" s="1468"/>
      <c r="BC39" s="1471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9">
        <v>7.5824797004517528</v>
      </c>
      <c r="J40" s="1379">
        <v>61.45</v>
      </c>
      <c r="K40" s="1379">
        <v>91.9</v>
      </c>
      <c r="L40" s="1379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80">
        <v>8.138087484701833</v>
      </c>
      <c r="J41" s="1380">
        <v>57.83</v>
      </c>
      <c r="K41" s="1380">
        <v>93.7</v>
      </c>
      <c r="L41" s="1380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80">
        <v>9.3137856102304735</v>
      </c>
      <c r="J42" s="1380">
        <v>53.4</v>
      </c>
      <c r="K42" s="1380">
        <v>95.4</v>
      </c>
      <c r="L42" s="1380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80">
        <v>12.002436151441186</v>
      </c>
      <c r="J43" s="1380">
        <v>48.53</v>
      </c>
      <c r="K43" s="1380">
        <v>98</v>
      </c>
      <c r="L43" s="1380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80">
        <v>16.247876607026051</v>
      </c>
      <c r="J44" s="1380">
        <v>43.69</v>
      </c>
      <c r="K44" s="1380">
        <v>102.6</v>
      </c>
      <c r="L44" s="1380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80">
        <v>18.94813702543896</v>
      </c>
      <c r="J45" s="1380">
        <v>38.75</v>
      </c>
      <c r="K45" s="1380">
        <v>104.7</v>
      </c>
      <c r="L45" s="1380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81">
        <v>8.7174997343457949</v>
      </c>
      <c r="J46" s="1381">
        <v>57.67</v>
      </c>
      <c r="K46" s="1381">
        <v>93.7</v>
      </c>
      <c r="L46" s="1381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D29" sqref="D29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64" t="s">
        <v>461</v>
      </c>
      <c r="B1" s="1365"/>
      <c r="C1" s="1364"/>
      <c r="D1" s="1364"/>
      <c r="E1" s="1364"/>
      <c r="F1" s="1364"/>
      <c r="G1" s="1366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90" t="s">
        <v>7</v>
      </c>
      <c r="C5" s="1491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380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62"/>
      <c r="B24" s="169"/>
      <c r="C24" s="169"/>
      <c r="D24" s="169"/>
      <c r="E24" s="1363"/>
      <c r="F24" s="1363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F40" sqref="F40:I46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459</v>
      </c>
      <c r="B1" s="167"/>
      <c r="C1" s="167"/>
      <c r="D1" s="167"/>
      <c r="E1" s="168" t="s">
        <v>460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462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101" t="s">
        <v>18</v>
      </c>
      <c r="G6" s="1102" t="s">
        <v>10</v>
      </c>
      <c r="H6" s="1102" t="s">
        <v>217</v>
      </c>
      <c r="I6" s="1382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zoomScaleNormal="100" workbookViewId="0">
      <selection activeCell="K25" sqref="K25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04" t="s">
        <v>257</v>
      </c>
      <c r="B1" s="1105"/>
      <c r="C1" s="1105"/>
      <c r="D1" s="1105"/>
      <c r="E1" s="1106" t="s">
        <v>378</v>
      </c>
      <c r="F1" s="1105"/>
      <c r="G1" s="1107"/>
      <c r="H1" s="1108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379</v>
      </c>
      <c r="B3" s="427"/>
      <c r="C3" s="170"/>
      <c r="D3" s="239"/>
      <c r="E3" s="170"/>
      <c r="F3" s="171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1100" t="s">
        <v>215</v>
      </c>
    </row>
    <row r="6" spans="1:9" ht="23.25" customHeight="1" thickBot="1">
      <c r="A6" s="788" t="s">
        <v>216</v>
      </c>
      <c r="B6" s="789">
        <v>2016</v>
      </c>
      <c r="C6" s="789">
        <v>2015</v>
      </c>
      <c r="D6" s="789">
        <v>2016</v>
      </c>
      <c r="E6" s="789">
        <v>2015</v>
      </c>
      <c r="F6" s="1101" t="s">
        <v>18</v>
      </c>
      <c r="G6" s="1102" t="s">
        <v>10</v>
      </c>
      <c r="H6" s="1102" t="s">
        <v>217</v>
      </c>
      <c r="I6" s="1103" t="s">
        <v>18</v>
      </c>
    </row>
    <row r="7" spans="1:9" ht="12.7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6450.375</v>
      </c>
      <c r="C8" s="58">
        <v>5825.5739999999996</v>
      </c>
      <c r="D8" s="133">
        <v>6323.8970588235297</v>
      </c>
      <c r="E8" s="133">
        <v>5711.3470588235286</v>
      </c>
      <c r="F8" s="173">
        <v>10.725140561256289</v>
      </c>
      <c r="G8" s="36">
        <v>61.19</v>
      </c>
      <c r="H8" s="64">
        <v>90.5</v>
      </c>
      <c r="I8" s="37">
        <v>17.785475462509499</v>
      </c>
    </row>
    <row r="9" spans="1:9" ht="15">
      <c r="A9" s="63" t="s">
        <v>12</v>
      </c>
      <c r="B9" s="75">
        <v>6328.9719999999998</v>
      </c>
      <c r="C9" s="58">
        <v>5708.2430000000004</v>
      </c>
      <c r="D9" s="133">
        <v>6204.8745098039208</v>
      </c>
      <c r="E9" s="133">
        <v>5596.3166666666666</v>
      </c>
      <c r="F9" s="173">
        <v>10.874256754661623</v>
      </c>
      <c r="G9" s="36">
        <v>57.47</v>
      </c>
      <c r="H9" s="64">
        <v>92.2</v>
      </c>
      <c r="I9" s="37">
        <v>61.446259016761104</v>
      </c>
    </row>
    <row r="10" spans="1:9" ht="15">
      <c r="A10" s="63" t="s">
        <v>13</v>
      </c>
      <c r="B10" s="75">
        <v>5833.5559999999996</v>
      </c>
      <c r="C10" s="58">
        <v>5258.8040000000001</v>
      </c>
      <c r="D10" s="133">
        <v>5719.1725490196077</v>
      </c>
      <c r="E10" s="133">
        <v>5155.6901960784317</v>
      </c>
      <c r="F10" s="173">
        <v>10.929329178269422</v>
      </c>
      <c r="G10" s="64">
        <v>53.29</v>
      </c>
      <c r="H10" s="64">
        <v>93.8</v>
      </c>
      <c r="I10" s="37">
        <v>17.887536215798097</v>
      </c>
    </row>
    <row r="11" spans="1:9" ht="15">
      <c r="A11" s="63" t="s">
        <v>14</v>
      </c>
      <c r="B11" s="75">
        <v>5350.8209999999999</v>
      </c>
      <c r="C11" s="58">
        <v>4830.99</v>
      </c>
      <c r="D11" s="133">
        <v>5245.9029411764704</v>
      </c>
      <c r="E11" s="133">
        <v>4736.2647058823522</v>
      </c>
      <c r="F11" s="173">
        <v>10.760341048108154</v>
      </c>
      <c r="G11" s="64">
        <v>48.34</v>
      </c>
      <c r="H11" s="64">
        <v>95.2</v>
      </c>
      <c r="I11" s="37">
        <v>2.5582127475032266</v>
      </c>
    </row>
    <row r="12" spans="1:9" ht="15">
      <c r="A12" s="63" t="s">
        <v>15</v>
      </c>
      <c r="B12" s="75">
        <v>4730.875</v>
      </c>
      <c r="C12" s="58">
        <v>4266.71</v>
      </c>
      <c r="D12" s="133">
        <v>4638.1127450980393</v>
      </c>
      <c r="E12" s="133">
        <v>4183.0490196078435</v>
      </c>
      <c r="F12" s="173">
        <v>10.878756700127264</v>
      </c>
      <c r="G12" s="64">
        <v>43.56</v>
      </c>
      <c r="H12" s="64">
        <v>98.9</v>
      </c>
      <c r="I12" s="37">
        <v>0.28508498411768479</v>
      </c>
    </row>
    <row r="13" spans="1:9" ht="15">
      <c r="A13" s="63" t="s">
        <v>16</v>
      </c>
      <c r="B13" s="75">
        <v>3932.63</v>
      </c>
      <c r="C13" s="58">
        <v>3540.4</v>
      </c>
      <c r="D13" s="133">
        <v>3855.5196078431372</v>
      </c>
      <c r="E13" s="133">
        <v>3470.9803921568628</v>
      </c>
      <c r="F13" s="173">
        <v>11.078691673257261</v>
      </c>
      <c r="G13" s="64">
        <v>38.64</v>
      </c>
      <c r="H13" s="64">
        <v>91.9</v>
      </c>
      <c r="I13" s="37">
        <v>3.7431573310387121E-2</v>
      </c>
    </row>
    <row r="14" spans="1:9" ht="15" thickBot="1">
      <c r="A14" s="65" t="s">
        <v>125</v>
      </c>
      <c r="B14" s="76">
        <v>6228.4480000000003</v>
      </c>
      <c r="C14" s="77">
        <v>5602.576</v>
      </c>
      <c r="D14" s="174">
        <v>6106.3215686274516</v>
      </c>
      <c r="E14" s="174">
        <v>5492.7215686274512</v>
      </c>
      <c r="F14" s="175">
        <v>11.17114698667185</v>
      </c>
      <c r="G14" s="66">
        <v>57.1</v>
      </c>
      <c r="H14" s="66">
        <v>92.3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6518.03</v>
      </c>
      <c r="C16" s="58">
        <v>5843.3209999999999</v>
      </c>
      <c r="D16" s="133">
        <v>6390.2254901960778</v>
      </c>
      <c r="E16" s="133">
        <v>5728.7460784313726</v>
      </c>
      <c r="F16" s="173">
        <v>11.546670121323128</v>
      </c>
      <c r="G16" s="64">
        <v>61.08</v>
      </c>
      <c r="H16" s="64">
        <v>91.3</v>
      </c>
      <c r="I16" s="37">
        <v>17.855299278442043</v>
      </c>
    </row>
    <row r="17" spans="1:9" ht="15">
      <c r="A17" s="63" t="s">
        <v>12</v>
      </c>
      <c r="B17" s="75">
        <v>6371.8019999999997</v>
      </c>
      <c r="C17" s="58">
        <v>5735.2489999999998</v>
      </c>
      <c r="D17" s="133">
        <v>6246.8647058823526</v>
      </c>
      <c r="E17" s="133">
        <v>5622.7931372549019</v>
      </c>
      <c r="F17" s="173">
        <v>11.098960132332527</v>
      </c>
      <c r="G17" s="64">
        <v>57.69</v>
      </c>
      <c r="H17" s="64">
        <v>91.5</v>
      </c>
      <c r="I17" s="37">
        <v>65.294224744950782</v>
      </c>
    </row>
    <row r="18" spans="1:9" ht="15">
      <c r="A18" s="63" t="s">
        <v>13</v>
      </c>
      <c r="B18" s="75">
        <v>5883.8329999999996</v>
      </c>
      <c r="C18" s="58">
        <v>5288.5609999999997</v>
      </c>
      <c r="D18" s="133">
        <v>5768.4637254901954</v>
      </c>
      <c r="E18" s="133">
        <v>5184.863725490196</v>
      </c>
      <c r="F18" s="173">
        <v>11.25584067197107</v>
      </c>
      <c r="G18" s="64">
        <v>53.26</v>
      </c>
      <c r="H18" s="64">
        <v>93.4</v>
      </c>
      <c r="I18" s="37">
        <v>15.061017247147451</v>
      </c>
    </row>
    <row r="19" spans="1:9" ht="15">
      <c r="A19" s="63" t="s">
        <v>14</v>
      </c>
      <c r="B19" s="75">
        <v>5472.2259999999997</v>
      </c>
      <c r="C19" s="58">
        <v>4921.88</v>
      </c>
      <c r="D19" s="133">
        <v>5364.9274509803918</v>
      </c>
      <c r="E19" s="133">
        <v>4825.3725490196075</v>
      </c>
      <c r="F19" s="173">
        <v>11.181621656765293</v>
      </c>
      <c r="G19" s="64">
        <v>48.28</v>
      </c>
      <c r="H19" s="64">
        <v>94.7</v>
      </c>
      <c r="I19" s="37">
        <v>1.6369728979349001</v>
      </c>
    </row>
    <row r="20" spans="1:9" ht="15">
      <c r="A20" s="63" t="s">
        <v>15</v>
      </c>
      <c r="B20" s="75">
        <v>4889.3249999999998</v>
      </c>
      <c r="C20" s="58">
        <v>4353.473</v>
      </c>
      <c r="D20" s="133">
        <v>4793.4558823529405</v>
      </c>
      <c r="E20" s="133">
        <v>4268.1107843137252</v>
      </c>
      <c r="F20" s="173">
        <v>12.308609700806686</v>
      </c>
      <c r="G20" s="64">
        <v>43.43</v>
      </c>
      <c r="H20" s="64">
        <v>95.8</v>
      </c>
      <c r="I20" s="37">
        <v>0.14736130767849487</v>
      </c>
    </row>
    <row r="21" spans="1:9" ht="15">
      <c r="A21" s="63" t="s">
        <v>16</v>
      </c>
      <c r="B21" s="75">
        <v>4647.9639999999999</v>
      </c>
      <c r="C21" s="58">
        <v>3996.366</v>
      </c>
      <c r="D21" s="133">
        <v>4556.8274509803923</v>
      </c>
      <c r="E21" s="133">
        <v>3918.0058823529412</v>
      </c>
      <c r="F21" s="173">
        <v>16.30476287707382</v>
      </c>
      <c r="G21" s="64">
        <v>38.92</v>
      </c>
      <c r="H21" s="64">
        <v>95</v>
      </c>
      <c r="I21" s="37">
        <v>5.1245238463259457E-3</v>
      </c>
    </row>
    <row r="22" spans="1:9" ht="15" thickBot="1">
      <c r="A22" s="65" t="s">
        <v>125</v>
      </c>
      <c r="B22" s="76">
        <v>6305.48</v>
      </c>
      <c r="C22" s="77">
        <v>5653.7539999999999</v>
      </c>
      <c r="D22" s="174">
        <v>6181.8431372549012</v>
      </c>
      <c r="E22" s="174">
        <v>5542.8960784313722</v>
      </c>
      <c r="F22" s="175">
        <v>11.527314417995543</v>
      </c>
      <c r="G22" s="66">
        <v>57.45</v>
      </c>
      <c r="H22" s="66">
        <v>91.8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6530.7269999999999</v>
      </c>
      <c r="C24" s="58">
        <v>5908.0050000000001</v>
      </c>
      <c r="D24" s="133">
        <v>6402.6735294117643</v>
      </c>
      <c r="E24" s="133">
        <v>5792.161764705882</v>
      </c>
      <c r="F24" s="173">
        <v>10.540309292223004</v>
      </c>
      <c r="G24" s="64">
        <v>60.99</v>
      </c>
      <c r="H24" s="64">
        <v>90</v>
      </c>
      <c r="I24" s="37">
        <v>13.302401505313224</v>
      </c>
    </row>
    <row r="25" spans="1:9" ht="15">
      <c r="A25" s="63" t="s">
        <v>12</v>
      </c>
      <c r="B25" s="75">
        <v>6415.4870000000001</v>
      </c>
      <c r="C25" s="58">
        <v>5797.3410000000003</v>
      </c>
      <c r="D25" s="133">
        <v>6289.6931372549016</v>
      </c>
      <c r="E25" s="133">
        <v>5683.6676470588236</v>
      </c>
      <c r="F25" s="173">
        <v>10.662577895624903</v>
      </c>
      <c r="G25" s="64">
        <v>57</v>
      </c>
      <c r="H25" s="64">
        <v>92.3</v>
      </c>
      <c r="I25" s="37">
        <v>64.26939638708744</v>
      </c>
    </row>
    <row r="26" spans="1:9" ht="15">
      <c r="A26" s="63" t="s">
        <v>13</v>
      </c>
      <c r="B26" s="75">
        <v>5842.2539999999999</v>
      </c>
      <c r="C26" s="58">
        <v>5332.7089999999998</v>
      </c>
      <c r="D26" s="133">
        <v>5727.7</v>
      </c>
      <c r="E26" s="133">
        <v>5228.1460784313722</v>
      </c>
      <c r="F26" s="173">
        <v>9.5550872924061689</v>
      </c>
      <c r="G26" s="64">
        <v>53.3</v>
      </c>
      <c r="H26" s="64">
        <v>94</v>
      </c>
      <c r="I26" s="37">
        <v>19.379721693959851</v>
      </c>
    </row>
    <row r="27" spans="1:9" ht="15">
      <c r="A27" s="63" t="s">
        <v>14</v>
      </c>
      <c r="B27" s="75">
        <v>5377.0730000000003</v>
      </c>
      <c r="C27" s="58">
        <v>4911.2740000000003</v>
      </c>
      <c r="D27" s="133">
        <v>5271.6401960784315</v>
      </c>
      <c r="E27" s="133">
        <v>4814.974509803922</v>
      </c>
      <c r="F27" s="173">
        <v>9.4842804535035086</v>
      </c>
      <c r="G27" s="64">
        <v>48.26</v>
      </c>
      <c r="H27" s="64">
        <v>94.8</v>
      </c>
      <c r="I27" s="37">
        <v>2.7848093631769189</v>
      </c>
    </row>
    <row r="28" spans="1:9" ht="15">
      <c r="A28" s="63" t="s">
        <v>15</v>
      </c>
      <c r="B28" s="75">
        <v>4953.0720000000001</v>
      </c>
      <c r="C28" s="58">
        <v>4569.6360000000004</v>
      </c>
      <c r="D28" s="133">
        <v>4855.9529411764706</v>
      </c>
      <c r="E28" s="133">
        <v>4480.035294117647</v>
      </c>
      <c r="F28" s="173">
        <v>8.3909528023676216</v>
      </c>
      <c r="G28" s="64">
        <v>43.51</v>
      </c>
      <c r="H28" s="64">
        <v>96.9</v>
      </c>
      <c r="I28" s="37">
        <v>0.25281542624407466</v>
      </c>
    </row>
    <row r="29" spans="1:9" ht="15">
      <c r="A29" s="63" t="s">
        <v>16</v>
      </c>
      <c r="B29" s="75">
        <v>4455.982</v>
      </c>
      <c r="C29" s="58">
        <v>4049.3180000000002</v>
      </c>
      <c r="D29" s="133">
        <v>4368.6098039215685</v>
      </c>
      <c r="E29" s="133">
        <v>3969.9196078431373</v>
      </c>
      <c r="F29" s="173">
        <v>10.042777573902562</v>
      </c>
      <c r="G29" s="64">
        <v>37.869999999999997</v>
      </c>
      <c r="H29" s="64">
        <v>98.4</v>
      </c>
      <c r="I29" s="37">
        <v>1.0855624218495572E-2</v>
      </c>
    </row>
    <row r="30" spans="1:9" ht="15" thickBot="1">
      <c r="A30" s="65" t="s">
        <v>125</v>
      </c>
      <c r="B30" s="76">
        <v>6283.6059999999998</v>
      </c>
      <c r="C30" s="77">
        <v>5679.4979999999996</v>
      </c>
      <c r="D30" s="174">
        <v>6160.3980392156864</v>
      </c>
      <c r="E30" s="174">
        <v>5568.1352941176465</v>
      </c>
      <c r="F30" s="175">
        <v>10.636644294971145</v>
      </c>
      <c r="G30" s="66">
        <v>56.53</v>
      </c>
      <c r="H30" s="66">
        <v>92.4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6407.9279999999999</v>
      </c>
      <c r="C32" s="58">
        <v>5821.098</v>
      </c>
      <c r="D32" s="133">
        <v>6282.2823529411762</v>
      </c>
      <c r="E32" s="133">
        <v>5706.9588235294113</v>
      </c>
      <c r="F32" s="173">
        <v>10.081087794776861</v>
      </c>
      <c r="G32" s="64">
        <v>61.27</v>
      </c>
      <c r="H32" s="64">
        <v>91.3</v>
      </c>
      <c r="I32" s="37">
        <v>25.101632736077967</v>
      </c>
    </row>
    <row r="33" spans="1:9" ht="15">
      <c r="A33" s="63" t="s">
        <v>12</v>
      </c>
      <c r="B33" s="75">
        <v>6279.85</v>
      </c>
      <c r="C33" s="58">
        <v>5671.9740000000002</v>
      </c>
      <c r="D33" s="133">
        <v>6156.7156862745096</v>
      </c>
      <c r="E33" s="133">
        <v>5560.7588235294115</v>
      </c>
      <c r="F33" s="173">
        <v>10.717185939145704</v>
      </c>
      <c r="G33" s="64">
        <v>57.75</v>
      </c>
      <c r="H33" s="64">
        <v>93.1</v>
      </c>
      <c r="I33" s="37">
        <v>56.206188276474521</v>
      </c>
    </row>
    <row r="34" spans="1:9" ht="15">
      <c r="A34" s="63" t="s">
        <v>13</v>
      </c>
      <c r="B34" s="75">
        <v>5805.6930000000002</v>
      </c>
      <c r="C34" s="58">
        <v>5233.451</v>
      </c>
      <c r="D34" s="133">
        <v>5691.8558823529411</v>
      </c>
      <c r="E34" s="133">
        <v>5130.8343137254906</v>
      </c>
      <c r="F34" s="173">
        <v>10.93431466158755</v>
      </c>
      <c r="G34" s="64">
        <v>53.1</v>
      </c>
      <c r="H34" s="64">
        <v>94.2</v>
      </c>
      <c r="I34" s="37">
        <v>15.652110956080096</v>
      </c>
    </row>
    <row r="35" spans="1:9" ht="15">
      <c r="A35" s="63" t="s">
        <v>14</v>
      </c>
      <c r="B35" s="75">
        <v>5219.2359999999999</v>
      </c>
      <c r="C35" s="58">
        <v>4732.0590000000002</v>
      </c>
      <c r="D35" s="133">
        <v>5116.8980392156864</v>
      </c>
      <c r="E35" s="133">
        <v>4639.2735294117647</v>
      </c>
      <c r="F35" s="173">
        <v>10.295243571561548</v>
      </c>
      <c r="G35" s="64">
        <v>48.06</v>
      </c>
      <c r="H35" s="64">
        <v>95.8</v>
      </c>
      <c r="I35" s="37">
        <v>2.7111688455174043</v>
      </c>
    </row>
    <row r="36" spans="1:9" ht="15">
      <c r="A36" s="63" t="s">
        <v>15</v>
      </c>
      <c r="B36" s="75">
        <v>4391.5079999999998</v>
      </c>
      <c r="C36" s="58">
        <v>4077.259</v>
      </c>
      <c r="D36" s="133">
        <v>4305.3999999999996</v>
      </c>
      <c r="E36" s="133">
        <v>3997.3127450980392</v>
      </c>
      <c r="F36" s="173">
        <v>7.7073592823021491</v>
      </c>
      <c r="G36" s="64">
        <v>43.26</v>
      </c>
      <c r="H36" s="64">
        <v>98.5</v>
      </c>
      <c r="I36" s="37">
        <v>0.31613493445870783</v>
      </c>
    </row>
    <row r="37" spans="1:9" ht="15">
      <c r="A37" s="63" t="s">
        <v>16</v>
      </c>
      <c r="B37" s="75">
        <v>4001.9540000000002</v>
      </c>
      <c r="C37" s="58">
        <v>3732.54</v>
      </c>
      <c r="D37" s="133">
        <v>3923.4843137254902</v>
      </c>
      <c r="E37" s="133">
        <v>3659.3529411764703</v>
      </c>
      <c r="F37" s="173">
        <v>7.2179802493744267</v>
      </c>
      <c r="G37" s="64">
        <v>38.04</v>
      </c>
      <c r="H37" s="64">
        <v>100.2</v>
      </c>
      <c r="I37" s="37">
        <v>1.27642513913034E-2</v>
      </c>
    </row>
    <row r="38" spans="1:9" ht="15" thickBot="1">
      <c r="A38" s="65" t="s">
        <v>125</v>
      </c>
      <c r="B38" s="76">
        <v>6199.8729999999996</v>
      </c>
      <c r="C38" s="77">
        <v>5592.05</v>
      </c>
      <c r="D38" s="174">
        <v>6078.3068627450975</v>
      </c>
      <c r="E38" s="174">
        <v>5482.4019607843138</v>
      </c>
      <c r="F38" s="175">
        <v>10.869412827138516</v>
      </c>
      <c r="G38" s="66">
        <v>57.59</v>
      </c>
      <c r="H38" s="66">
        <v>92.9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6379.2060000000001</v>
      </c>
      <c r="C40" s="58">
        <v>5750.2349999999997</v>
      </c>
      <c r="D40" s="133">
        <v>6254.123529411765</v>
      </c>
      <c r="E40" s="133">
        <v>5637.4852941176468</v>
      </c>
      <c r="F40" s="173">
        <v>10.938179048334556</v>
      </c>
      <c r="G40" s="64">
        <v>61.36</v>
      </c>
      <c r="H40" s="64">
        <v>90.1</v>
      </c>
      <c r="I40" s="37">
        <v>18.887947853859394</v>
      </c>
    </row>
    <row r="41" spans="1:9" ht="15">
      <c r="A41" s="63" t="s">
        <v>12</v>
      </c>
      <c r="B41" s="75">
        <v>6217.2470000000003</v>
      </c>
      <c r="C41" s="58">
        <v>5596.6779999999999</v>
      </c>
      <c r="D41" s="133">
        <v>6095.3401960784313</v>
      </c>
      <c r="E41" s="133">
        <v>5486.9392156862741</v>
      </c>
      <c r="F41" s="173">
        <v>11.088166944748302</v>
      </c>
      <c r="G41" s="64">
        <v>57.77</v>
      </c>
      <c r="H41" s="64">
        <v>92</v>
      </c>
      <c r="I41" s="37">
        <v>58.896158799305674</v>
      </c>
    </row>
    <row r="42" spans="1:9" ht="15">
      <c r="A42" s="63" t="s">
        <v>13</v>
      </c>
      <c r="B42" s="75">
        <v>5813.5330000000004</v>
      </c>
      <c r="C42" s="58">
        <v>5169.5879999999997</v>
      </c>
      <c r="D42" s="133">
        <v>5699.5421568627453</v>
      </c>
      <c r="E42" s="133">
        <v>5068.2235294117645</v>
      </c>
      <c r="F42" s="173">
        <v>12.456408518435138</v>
      </c>
      <c r="G42" s="64">
        <v>53.38</v>
      </c>
      <c r="H42" s="64">
        <v>93.7</v>
      </c>
      <c r="I42" s="37">
        <v>19.002341683893299</v>
      </c>
    </row>
    <row r="43" spans="1:9" ht="15">
      <c r="A43" s="63" t="s">
        <v>14</v>
      </c>
      <c r="B43" s="75">
        <v>5352.7049999999999</v>
      </c>
      <c r="C43" s="58">
        <v>4769.6890000000003</v>
      </c>
      <c r="D43" s="133">
        <v>5247.75</v>
      </c>
      <c r="E43" s="133">
        <v>4676.1656862745103</v>
      </c>
      <c r="F43" s="173">
        <v>12.223354604461624</v>
      </c>
      <c r="G43" s="64">
        <v>48.6</v>
      </c>
      <c r="H43" s="64">
        <v>95.5</v>
      </c>
      <c r="I43" s="37">
        <v>2.7285275124746402</v>
      </c>
    </row>
    <row r="44" spans="1:9" ht="15">
      <c r="A44" s="63" t="s">
        <v>15</v>
      </c>
      <c r="B44" s="75">
        <v>4687.0739999999996</v>
      </c>
      <c r="C44" s="58">
        <v>4140.2830000000004</v>
      </c>
      <c r="D44" s="133">
        <v>4595.1705882352935</v>
      </c>
      <c r="E44" s="133">
        <v>4059.100980392157</v>
      </c>
      <c r="F44" s="173">
        <v>13.206609306658487</v>
      </c>
      <c r="G44" s="64">
        <v>43.77</v>
      </c>
      <c r="H44" s="64">
        <v>101.4</v>
      </c>
      <c r="I44" s="37">
        <v>0.38390436618920398</v>
      </c>
    </row>
    <row r="45" spans="1:9" ht="15">
      <c r="A45" s="63" t="s">
        <v>16</v>
      </c>
      <c r="B45" s="75">
        <v>3833.3319999999999</v>
      </c>
      <c r="C45" s="58">
        <v>3472.152</v>
      </c>
      <c r="D45" s="133">
        <v>3758.1686274509802</v>
      </c>
      <c r="E45" s="133">
        <v>3404.0705882352941</v>
      </c>
      <c r="F45" s="173">
        <v>10.402194373979015</v>
      </c>
      <c r="G45" s="64">
        <v>38.78</v>
      </c>
      <c r="H45" s="64">
        <v>90.4</v>
      </c>
      <c r="I45" s="37">
        <v>0.10111978427779354</v>
      </c>
    </row>
    <row r="46" spans="1:9" ht="15" thickBot="1">
      <c r="A46" s="78" t="s">
        <v>125</v>
      </c>
      <c r="B46" s="79">
        <v>6135.7960000000003</v>
      </c>
      <c r="C46" s="59">
        <v>5490.3069999999998</v>
      </c>
      <c r="D46" s="176">
        <v>6015.4862745098044</v>
      </c>
      <c r="E46" s="176">
        <v>5382.6539215686271</v>
      </c>
      <c r="F46" s="175">
        <v>11.756883540392195</v>
      </c>
      <c r="G46" s="80">
        <v>57.29</v>
      </c>
      <c r="H46" s="80">
        <v>92.1</v>
      </c>
      <c r="I46" s="38">
        <v>100</v>
      </c>
    </row>
    <row r="47" spans="1:9">
      <c r="A47" s="178"/>
      <c r="B47" s="178"/>
      <c r="C47" s="178"/>
      <c r="D47" s="178"/>
      <c r="E47" s="178"/>
      <c r="F47" s="178"/>
      <c r="G47" s="35"/>
      <c r="H47" s="35"/>
      <c r="I47" s="35"/>
    </row>
    <row r="49" spans="1:11" ht="15.75">
      <c r="A49" s="321" t="s">
        <v>371</v>
      </c>
      <c r="B49" s="321"/>
      <c r="C49" s="321"/>
      <c r="D49" s="321"/>
      <c r="E49" s="321"/>
      <c r="F49" s="12"/>
      <c r="G49" s="12"/>
      <c r="H49" s="12"/>
      <c r="I49" s="12"/>
      <c r="J49" s="12"/>
      <c r="K49" s="12"/>
    </row>
    <row r="51" spans="1:11" ht="15.75">
      <c r="A51" s="319" t="s">
        <v>41</v>
      </c>
      <c r="B51" s="322"/>
      <c r="C51" s="322"/>
      <c r="D51" s="322"/>
      <c r="E51" s="319"/>
      <c r="F51" s="319"/>
      <c r="G51" s="265"/>
      <c r="H51" s="265"/>
      <c r="I51" s="319"/>
    </row>
    <row r="52" spans="1:11" ht="15.75">
      <c r="A52" s="319" t="s">
        <v>42</v>
      </c>
      <c r="B52" s="322"/>
      <c r="C52" s="322"/>
      <c r="D52" s="322"/>
      <c r="E52" s="319"/>
      <c r="F52" s="319"/>
      <c r="G52" s="265"/>
      <c r="H52" s="265"/>
      <c r="I52" s="319"/>
    </row>
    <row r="53" spans="1:11" ht="15.75">
      <c r="A53" s="319" t="s">
        <v>43</v>
      </c>
      <c r="B53" s="322"/>
      <c r="C53" s="322"/>
      <c r="D53" s="322"/>
      <c r="E53" s="319"/>
      <c r="F53" s="319"/>
      <c r="G53" s="265"/>
      <c r="H53" s="265"/>
      <c r="I53" s="319"/>
    </row>
    <row r="54" spans="1:11" ht="15.75">
      <c r="A54" s="319" t="s">
        <v>44</v>
      </c>
      <c r="B54" s="319"/>
      <c r="C54" s="319"/>
      <c r="D54" s="319"/>
      <c r="E54" s="319"/>
      <c r="F54" s="319"/>
      <c r="G54" s="265"/>
      <c r="H54" s="265"/>
      <c r="I54" s="319"/>
    </row>
    <row r="56" spans="1:11">
      <c r="G56" s="35"/>
      <c r="H56" s="35"/>
      <c r="I56" s="35"/>
    </row>
    <row r="57" spans="1:11">
      <c r="G57" s="35"/>
      <c r="H57" s="35"/>
      <c r="I57" s="35"/>
    </row>
    <row r="58" spans="1:11">
      <c r="G58" s="35"/>
      <c r="H58" s="35"/>
      <c r="I58" s="35"/>
    </row>
    <row r="59" spans="1:11">
      <c r="G59" s="35"/>
      <c r="H59" s="35"/>
      <c r="I59" s="35"/>
    </row>
    <row r="60" spans="1:11">
      <c r="G60" s="35"/>
      <c r="H60" s="35"/>
      <c r="I60" s="35"/>
    </row>
    <row r="61" spans="1:11">
      <c r="G61" s="35"/>
      <c r="H61" s="35"/>
      <c r="I61" s="35"/>
    </row>
    <row r="62" spans="1:11">
      <c r="G62" s="35"/>
      <c r="H62" s="35"/>
      <c r="I62" s="35"/>
    </row>
    <row r="63" spans="1:11">
      <c r="G63" s="35"/>
      <c r="H63" s="35"/>
      <c r="I63" s="35"/>
    </row>
    <row r="64" spans="1:11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L16" sqref="L16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00"/>
      <c r="C2" s="1301"/>
      <c r="D2" s="1301"/>
      <c r="E2" s="1301"/>
      <c r="F2" s="1301"/>
      <c r="G2" s="1301"/>
      <c r="H2" s="1301"/>
      <c r="I2" s="1301"/>
      <c r="J2" s="1301"/>
      <c r="K2" s="1301"/>
      <c r="L2" s="1302"/>
      <c r="M2" s="1302"/>
      <c r="N2" s="1302"/>
      <c r="O2" s="1302"/>
      <c r="P2" s="1302"/>
      <c r="Q2" s="1302"/>
      <c r="R2" s="1302"/>
    </row>
    <row r="3" spans="2:20" ht="19.5">
      <c r="B3" s="1300"/>
      <c r="C3" s="1301"/>
      <c r="D3" s="1301"/>
      <c r="E3" s="1301"/>
      <c r="F3" s="1301"/>
      <c r="G3" s="1301"/>
      <c r="H3" s="1301"/>
      <c r="I3" s="1301"/>
      <c r="J3" s="1301"/>
      <c r="K3" s="1301"/>
      <c r="L3" s="1302"/>
      <c r="M3" s="1302"/>
      <c r="N3" s="1302"/>
      <c r="O3" s="1302"/>
      <c r="P3" s="1302"/>
      <c r="Q3" s="1302"/>
      <c r="R3" s="1302"/>
    </row>
    <row r="4" spans="2:20" ht="19.5">
      <c r="B4" s="1300"/>
      <c r="C4" s="1301"/>
      <c r="D4" s="1301"/>
      <c r="E4" s="1301"/>
      <c r="F4" s="1301"/>
      <c r="G4" s="1301"/>
      <c r="H4" s="1301"/>
      <c r="I4" s="1301"/>
      <c r="J4" s="1301"/>
      <c r="K4" s="1301"/>
      <c r="L4" s="1302"/>
      <c r="M4" s="1302"/>
      <c r="N4" s="1302"/>
      <c r="O4" s="1302"/>
      <c r="P4" s="1302"/>
      <c r="Q4" s="1302"/>
      <c r="R4" s="1302"/>
    </row>
    <row r="6" spans="2:20" ht="18">
      <c r="B6" s="1086" t="s">
        <v>32</v>
      </c>
      <c r="C6" s="1087"/>
      <c r="D6" s="1087"/>
      <c r="E6" s="1088"/>
      <c r="F6" s="1088"/>
      <c r="G6" s="48"/>
      <c r="H6" s="48"/>
      <c r="I6" s="48"/>
      <c r="J6" s="48"/>
      <c r="K6" s="48"/>
    </row>
    <row r="7" spans="2:20" ht="15">
      <c r="B7" s="1089" t="s">
        <v>154</v>
      </c>
      <c r="C7" s="1087"/>
      <c r="D7" s="1087"/>
      <c r="E7" s="1090"/>
      <c r="F7" s="1090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3" t="s">
        <v>493</v>
      </c>
      <c r="C13" s="1074"/>
      <c r="D13" s="1073" t="s">
        <v>39</v>
      </c>
      <c r="E13" s="1074"/>
      <c r="F13" s="1074"/>
      <c r="G13" s="1073"/>
      <c r="H13" s="1074"/>
      <c r="I13" s="1075"/>
      <c r="J13" s="1076"/>
      <c r="K13" s="1076"/>
      <c r="L13" s="1073" t="s">
        <v>512</v>
      </c>
      <c r="M13" s="1073"/>
      <c r="N13" s="1074"/>
      <c r="O13" s="1077"/>
      <c r="P13" s="1078"/>
      <c r="Q13" s="1078"/>
      <c r="R13" s="1078"/>
      <c r="S13" s="1078"/>
      <c r="T13" s="1078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9" t="s">
        <v>148</v>
      </c>
      <c r="C16" s="1080"/>
      <c r="D16" s="1080" t="str">
        <f>SKUP_SEUROP_tyg!J1</f>
        <v xml:space="preserve"> 29.01.2018 - 04.02.2018 r. </v>
      </c>
      <c r="E16" s="1080"/>
      <c r="F16" s="1080"/>
      <c r="G16" s="1080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489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387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9"/>
      <c r="C35" s="1297"/>
      <c r="D35" s="1297"/>
      <c r="E35" s="1297"/>
      <c r="F35" s="1297"/>
      <c r="G35" s="1297"/>
      <c r="H35" s="1297"/>
      <c r="I35" s="1297"/>
      <c r="J35" s="1297"/>
      <c r="K35" s="1297"/>
      <c r="L35" s="1298"/>
      <c r="M35" s="1298"/>
      <c r="N35" s="1298"/>
      <c r="O35" s="1298"/>
      <c r="P35" s="1298"/>
      <c r="Q35" s="1298"/>
      <c r="R35" s="1298"/>
    </row>
    <row r="36" spans="2:18">
      <c r="B36" s="1297"/>
      <c r="C36" s="1297"/>
      <c r="D36" s="1297"/>
      <c r="E36" s="1297"/>
      <c r="F36" s="1297"/>
      <c r="G36" s="1297"/>
      <c r="H36" s="1297"/>
      <c r="I36" s="1297"/>
      <c r="J36" s="1297"/>
      <c r="K36" s="1297"/>
      <c r="L36" s="1298"/>
      <c r="M36" s="1298"/>
      <c r="N36" s="1298"/>
      <c r="O36" s="1298"/>
      <c r="P36" s="1298"/>
      <c r="Q36" s="1298"/>
      <c r="R36" s="1298"/>
    </row>
    <row r="37" spans="2:18">
      <c r="B37" s="1297"/>
      <c r="C37" s="1297"/>
      <c r="D37" s="1297"/>
      <c r="E37" s="1297"/>
      <c r="F37" s="1297"/>
      <c r="G37" s="1297"/>
      <c r="H37" s="1297"/>
      <c r="I37" s="1297"/>
      <c r="J37" s="1297"/>
      <c r="K37" s="1297"/>
      <c r="L37" s="1298"/>
      <c r="M37" s="1298"/>
      <c r="N37" s="1298"/>
      <c r="O37" s="1298"/>
      <c r="P37" s="1298"/>
      <c r="Q37" s="1298"/>
      <c r="R37" s="1298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30" sqref="H30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2.28515625" customWidth="1"/>
    <col min="10" max="13" width="11.85546875" customWidth="1"/>
  </cols>
  <sheetData>
    <row r="2" spans="2:13" ht="11.25" customHeight="1"/>
    <row r="3" spans="2:13" ht="19.5" customHeight="1">
      <c r="B3" s="994" t="s">
        <v>375</v>
      </c>
      <c r="C3" s="993"/>
      <c r="D3" s="993"/>
      <c r="E3" s="993"/>
      <c r="F3" s="993"/>
      <c r="G3" s="1004"/>
    </row>
    <row r="4" spans="2:13" ht="15.75">
      <c r="B4" s="1005"/>
      <c r="C4" s="1005"/>
      <c r="D4" s="1005"/>
      <c r="E4" s="1005"/>
      <c r="F4" s="1005"/>
      <c r="G4" s="1005"/>
      <c r="H4" s="1042" t="str">
        <f>SKUP_SEUROP_tyg!J1</f>
        <v xml:space="preserve"> 29.01.2018 - 04.02.2018 r. </v>
      </c>
      <c r="I4" s="1043"/>
    </row>
    <row r="5" spans="2:13" ht="21" thickBot="1">
      <c r="B5" s="1006" t="s">
        <v>340</v>
      </c>
      <c r="C5" s="1004"/>
      <c r="D5" s="1004"/>
      <c r="E5" s="1004"/>
      <c r="F5" s="1004"/>
      <c r="G5" s="1004"/>
    </row>
    <row r="6" spans="2:13" ht="21.75" customHeight="1" thickBot="1">
      <c r="B6" s="1492" t="s">
        <v>150</v>
      </c>
      <c r="C6" s="1494" t="s">
        <v>162</v>
      </c>
      <c r="D6" s="1495"/>
      <c r="E6" s="1495"/>
      <c r="F6" s="1495"/>
      <c r="G6" s="1496"/>
    </row>
    <row r="7" spans="2:13" ht="29.25" thickBot="1">
      <c r="B7" s="1493"/>
      <c r="C7" s="288" t="s">
        <v>496</v>
      </c>
      <c r="D7" s="289" t="s">
        <v>495</v>
      </c>
      <c r="E7" s="1017" t="s">
        <v>497</v>
      </c>
      <c r="F7" s="1007" t="s">
        <v>256</v>
      </c>
      <c r="G7" s="1008" t="s">
        <v>341</v>
      </c>
    </row>
    <row r="8" spans="2:13" ht="20.25" customHeight="1" thickBot="1">
      <c r="B8" s="1009" t="s">
        <v>342</v>
      </c>
      <c r="C8" s="1010">
        <v>5480.3862745098031</v>
      </c>
      <c r="D8" s="1011">
        <v>5418.2392156862743</v>
      </c>
      <c r="E8" s="1012">
        <v>6529.2970588235294</v>
      </c>
      <c r="F8" s="1013">
        <f t="shared" ref="F8:G14" si="0">(($C8-D8)/D8)</f>
        <v>1.1469973242157282E-2</v>
      </c>
      <c r="G8" s="1013">
        <f t="shared" si="0"/>
        <v>-0.16064681616779167</v>
      </c>
      <c r="I8" s="1401"/>
      <c r="J8" s="1070"/>
    </row>
    <row r="9" spans="2:13" ht="20.25" customHeight="1" thickBot="1">
      <c r="B9" s="1009" t="s">
        <v>343</v>
      </c>
      <c r="C9" s="1010">
        <v>5381.6686274509802</v>
      </c>
      <c r="D9" s="1011">
        <v>5331.838235294118</v>
      </c>
      <c r="E9" s="1012">
        <v>6442.2833333333328</v>
      </c>
      <c r="F9" s="1013">
        <f t="shared" si="0"/>
        <v>9.3458184509443293E-3</v>
      </c>
      <c r="G9" s="1013">
        <f t="shared" si="0"/>
        <v>-0.16463335295959031</v>
      </c>
      <c r="I9" s="1401"/>
      <c r="J9" s="1070"/>
    </row>
    <row r="10" spans="2:13" ht="20.25" customHeight="1" thickBot="1">
      <c r="B10" s="1009" t="s">
        <v>344</v>
      </c>
      <c r="C10" s="1010">
        <v>5016.2480392156867</v>
      </c>
      <c r="D10" s="1011">
        <v>4943.6823529411758</v>
      </c>
      <c r="E10" s="1012">
        <v>5999.0235294117647</v>
      </c>
      <c r="F10" s="1013">
        <f t="shared" si="0"/>
        <v>1.4678468617899555E-2</v>
      </c>
      <c r="G10" s="1013">
        <f t="shared" si="0"/>
        <v>-0.16382257635392941</v>
      </c>
      <c r="I10" s="1401"/>
      <c r="J10" s="1070"/>
      <c r="M10" s="1070"/>
    </row>
    <row r="11" spans="2:13" ht="20.25" customHeight="1" thickBot="1">
      <c r="B11" s="1009" t="s">
        <v>345</v>
      </c>
      <c r="C11" s="1010">
        <v>4652.3480392156862</v>
      </c>
      <c r="D11" s="1011">
        <v>4584.8431372549021</v>
      </c>
      <c r="E11" s="1012">
        <v>5570.7588235294115</v>
      </c>
      <c r="F11" s="1013">
        <f t="shared" si="0"/>
        <v>1.472349215445602E-2</v>
      </c>
      <c r="G11" s="1013">
        <f t="shared" si="0"/>
        <v>-0.16486277963328821</v>
      </c>
      <c r="I11" s="1401"/>
      <c r="J11" s="1070"/>
      <c r="M11" s="1070"/>
    </row>
    <row r="12" spans="2:13" ht="20.25" customHeight="1" thickBot="1">
      <c r="B12" s="1009" t="s">
        <v>346</v>
      </c>
      <c r="C12" s="1010">
        <v>4224.0666666666666</v>
      </c>
      <c r="D12" s="1011">
        <v>4221.8941176470589</v>
      </c>
      <c r="E12" s="1012">
        <v>4962.3205882352941</v>
      </c>
      <c r="F12" s="1013">
        <f t="shared" si="0"/>
        <v>5.1459107193775112E-4</v>
      </c>
      <c r="G12" s="1013">
        <f t="shared" si="0"/>
        <v>-0.14877191193952385</v>
      </c>
      <c r="I12" s="1401"/>
      <c r="J12" s="1070"/>
      <c r="M12" s="1070"/>
    </row>
    <row r="13" spans="2:13" ht="20.25" customHeight="1" thickBot="1">
      <c r="B13" s="1009" t="s">
        <v>347</v>
      </c>
      <c r="C13" s="1010">
        <v>3817.3088235294117</v>
      </c>
      <c r="D13" s="1011">
        <v>3765.3754901960783</v>
      </c>
      <c r="E13" s="1012">
        <v>3800.7637254901961</v>
      </c>
      <c r="F13" s="1013">
        <f t="shared" si="0"/>
        <v>1.3792338498126522E-2</v>
      </c>
      <c r="G13" s="1013">
        <f t="shared" si="0"/>
        <v>4.3530982808150679E-3</v>
      </c>
      <c r="I13" s="1401"/>
      <c r="J13" s="1070"/>
      <c r="M13" s="1070"/>
    </row>
    <row r="14" spans="2:13" ht="20.25" customHeight="1" thickBot="1">
      <c r="B14" s="1009" t="s">
        <v>348</v>
      </c>
      <c r="C14" s="1010">
        <v>5338.5676470588232</v>
      </c>
      <c r="D14" s="1011">
        <v>5277.088235294118</v>
      </c>
      <c r="E14" s="1012">
        <v>6360.903921568628</v>
      </c>
      <c r="F14" s="1013">
        <f t="shared" si="0"/>
        <v>1.1650252757480882E-2</v>
      </c>
      <c r="G14" s="1013">
        <f t="shared" si="0"/>
        <v>-0.16072185449040582</v>
      </c>
      <c r="I14" s="1401"/>
      <c r="J14" s="1070"/>
      <c r="M14" s="1070"/>
    </row>
    <row r="15" spans="2:13" ht="15">
      <c r="B15" s="1497" t="s">
        <v>349</v>
      </c>
      <c r="C15" s="1497"/>
      <c r="D15" s="1497"/>
      <c r="E15" s="1004" t="s">
        <v>350</v>
      </c>
      <c r="F15" s="1004"/>
      <c r="G15" s="1004"/>
    </row>
    <row r="16" spans="2:13">
      <c r="B16" s="1004"/>
      <c r="C16" s="1004"/>
      <c r="D16" s="1004"/>
      <c r="E16" s="1004"/>
      <c r="F16" s="1004"/>
      <c r="G16" s="1004"/>
    </row>
    <row r="17" spans="2:7">
      <c r="B17" s="1004"/>
      <c r="C17" s="1004"/>
      <c r="D17" s="1004"/>
      <c r="E17" s="1004"/>
      <c r="F17" s="1004"/>
      <c r="G17" s="1004"/>
    </row>
    <row r="18" spans="2:7" ht="21" thickBot="1">
      <c r="B18" s="1006" t="s">
        <v>351</v>
      </c>
      <c r="C18" s="1004"/>
      <c r="D18" s="1004"/>
      <c r="E18" s="1004"/>
      <c r="F18" s="1004"/>
      <c r="G18" s="1004"/>
    </row>
    <row r="19" spans="2:7" ht="19.5" thickBot="1">
      <c r="B19" s="1492" t="s">
        <v>150</v>
      </c>
      <c r="C19" s="1494" t="s">
        <v>352</v>
      </c>
      <c r="D19" s="1495"/>
      <c r="E19" s="1495"/>
      <c r="F19" s="1495"/>
      <c r="G19" s="1496"/>
    </row>
    <row r="20" spans="2:7" ht="29.25" thickBot="1">
      <c r="B20" s="1493"/>
      <c r="C20" s="288" t="s">
        <v>496</v>
      </c>
      <c r="D20" s="289" t="s">
        <v>495</v>
      </c>
      <c r="E20" s="1017" t="s">
        <v>497</v>
      </c>
      <c r="F20" s="1007" t="s">
        <v>256</v>
      </c>
      <c r="G20" s="1008" t="s">
        <v>341</v>
      </c>
    </row>
    <row r="21" spans="2:7" ht="31.5" customHeight="1" thickBot="1">
      <c r="B21" s="1009" t="s">
        <v>353</v>
      </c>
      <c r="C21" s="1014">
        <v>180.67</v>
      </c>
      <c r="D21" s="1015">
        <v>183.92</v>
      </c>
      <c r="E21" s="1016">
        <v>176.31</v>
      </c>
      <c r="F21" s="1013">
        <f>(($C21-D21)/D21)</f>
        <v>-1.7670726402783821E-2</v>
      </c>
      <c r="G21" s="1013">
        <f>(($C21-E21)/E21)</f>
        <v>2.4729170211559102E-2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44" sqref="L44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87" t="s">
        <v>354</v>
      </c>
      <c r="C1" s="982"/>
      <c r="D1" s="982"/>
      <c r="E1" s="982"/>
      <c r="F1" s="982"/>
      <c r="G1" s="982"/>
      <c r="H1" s="982"/>
      <c r="I1" s="982"/>
      <c r="J1" s="415" t="s">
        <v>494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498" t="s">
        <v>162</v>
      </c>
      <c r="D7" s="1499"/>
      <c r="E7" s="1499"/>
      <c r="F7" s="1500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8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504</v>
      </c>
      <c r="D9" s="34" t="s">
        <v>505</v>
      </c>
      <c r="E9" s="129" t="s">
        <v>504</v>
      </c>
      <c r="F9" s="129" t="s">
        <v>505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5589.9939999999997</v>
      </c>
      <c r="D12" s="58">
        <v>5526.6040000000003</v>
      </c>
      <c r="E12" s="133">
        <v>5480.3862745098031</v>
      </c>
      <c r="F12" s="133">
        <v>5418.2392156862743</v>
      </c>
      <c r="G12" s="173">
        <v>1.1469973242157283</v>
      </c>
      <c r="H12" s="36">
        <v>61.46</v>
      </c>
      <c r="I12" s="64">
        <v>93</v>
      </c>
      <c r="J12" s="37">
        <v>26.375093957033229</v>
      </c>
      <c r="K12" s="28"/>
      <c r="L12" s="436"/>
      <c r="M12" s="1130"/>
      <c r="N12" s="1109"/>
      <c r="O12" s="1111"/>
      <c r="P12" s="35"/>
    </row>
    <row r="13" spans="1:17" ht="15">
      <c r="B13" s="63" t="s">
        <v>12</v>
      </c>
      <c r="C13" s="75">
        <v>5489.3019999999997</v>
      </c>
      <c r="D13" s="58">
        <v>5438.4750000000004</v>
      </c>
      <c r="E13" s="133">
        <v>5381.6686274509802</v>
      </c>
      <c r="F13" s="133">
        <v>5331.838235294118</v>
      </c>
      <c r="G13" s="173">
        <v>0.9345818450944301</v>
      </c>
      <c r="H13" s="36">
        <v>57.4</v>
      </c>
      <c r="I13" s="64">
        <v>94.5</v>
      </c>
      <c r="J13" s="37">
        <v>57.656930095967276</v>
      </c>
      <c r="K13" s="28"/>
      <c r="L13" s="436"/>
      <c r="M13" s="1130"/>
      <c r="N13" s="1109"/>
      <c r="O13" s="35"/>
      <c r="P13" s="35"/>
    </row>
    <row r="14" spans="1:17" ht="15">
      <c r="B14" s="63" t="s">
        <v>13</v>
      </c>
      <c r="C14" s="75">
        <v>5116.5730000000003</v>
      </c>
      <c r="D14" s="58">
        <v>5042.5559999999996</v>
      </c>
      <c r="E14" s="133">
        <v>5016.2480392156867</v>
      </c>
      <c r="F14" s="133">
        <v>4943.6823529411758</v>
      </c>
      <c r="G14" s="173">
        <v>1.4678468617899481</v>
      </c>
      <c r="H14" s="64">
        <v>53.06</v>
      </c>
      <c r="I14" s="64">
        <v>96.7</v>
      </c>
      <c r="J14" s="37">
        <v>13.888859754925095</v>
      </c>
      <c r="K14" s="28"/>
      <c r="M14" s="436"/>
      <c r="N14" s="436"/>
    </row>
    <row r="15" spans="1:17" ht="15">
      <c r="B15" s="63" t="s">
        <v>14</v>
      </c>
      <c r="C15" s="75">
        <v>4745.3950000000004</v>
      </c>
      <c r="D15" s="58">
        <v>4676.54</v>
      </c>
      <c r="E15" s="133">
        <v>4652.3480392156862</v>
      </c>
      <c r="F15" s="133">
        <v>4584.8431372549021</v>
      </c>
      <c r="G15" s="173">
        <v>1.4723492154456173</v>
      </c>
      <c r="H15" s="64">
        <v>48.47</v>
      </c>
      <c r="I15" s="64">
        <v>98.4</v>
      </c>
      <c r="J15" s="37">
        <v>1.8780918419074588</v>
      </c>
      <c r="K15" s="28"/>
      <c r="M15" s="436"/>
      <c r="N15" s="436"/>
    </row>
    <row r="16" spans="1:17" ht="15">
      <c r="B16" s="63" t="s">
        <v>15</v>
      </c>
      <c r="C16" s="75">
        <v>4308.5479999999998</v>
      </c>
      <c r="D16" s="58">
        <v>4306.3320000000003</v>
      </c>
      <c r="E16" s="133">
        <v>4224.0666666666666</v>
      </c>
      <c r="F16" s="133">
        <v>4221.8941176470589</v>
      </c>
      <c r="G16" s="173">
        <v>5.145910719376582E-2</v>
      </c>
      <c r="H16" s="64">
        <v>43.39</v>
      </c>
      <c r="I16" s="64">
        <v>101.3</v>
      </c>
      <c r="J16" s="37">
        <v>0.18773926267764435</v>
      </c>
      <c r="K16" s="28"/>
    </row>
    <row r="17" spans="2:14" ht="15">
      <c r="B17" s="63" t="s">
        <v>16</v>
      </c>
      <c r="C17" s="75">
        <v>3893.6550000000002</v>
      </c>
      <c r="D17" s="58">
        <v>3840.683</v>
      </c>
      <c r="E17" s="133">
        <v>3817.3088235294117</v>
      </c>
      <c r="F17" s="133">
        <v>3765.3754901960783</v>
      </c>
      <c r="G17" s="173">
        <v>1.379233849812656</v>
      </c>
      <c r="H17" s="64">
        <v>38.36</v>
      </c>
      <c r="I17" s="64">
        <v>97.4</v>
      </c>
      <c r="J17" s="37">
        <v>1.3285087489293268E-2</v>
      </c>
      <c r="K17" s="28"/>
      <c r="M17" s="436"/>
      <c r="N17" s="436"/>
    </row>
    <row r="18" spans="2:14" ht="15" thickBot="1">
      <c r="B18" s="65" t="s">
        <v>125</v>
      </c>
      <c r="C18" s="76">
        <v>5445.3389999999999</v>
      </c>
      <c r="D18" s="77">
        <v>5382.63</v>
      </c>
      <c r="E18" s="174">
        <v>5338.5676470588232</v>
      </c>
      <c r="F18" s="174">
        <v>5277.088235294118</v>
      </c>
      <c r="G18" s="175">
        <v>1.1650252757480977</v>
      </c>
      <c r="H18" s="66">
        <v>57.67</v>
      </c>
      <c r="I18" s="66">
        <v>94.5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5596.3119999999999</v>
      </c>
      <c r="D20" s="58">
        <v>5539.2169999999996</v>
      </c>
      <c r="E20" s="133">
        <v>5486.5803921568622</v>
      </c>
      <c r="F20" s="133">
        <v>5430.6049019607835</v>
      </c>
      <c r="G20" s="173">
        <v>1.0307413484613486</v>
      </c>
      <c r="H20" s="64">
        <v>61.1</v>
      </c>
      <c r="I20" s="64">
        <v>92.7</v>
      </c>
      <c r="J20" s="37">
        <v>19.43708609271523</v>
      </c>
      <c r="K20" s="28"/>
    </row>
    <row r="21" spans="2:14" ht="15">
      <c r="B21" s="63" t="s">
        <v>12</v>
      </c>
      <c r="C21" s="75">
        <v>5518.4759999999997</v>
      </c>
      <c r="D21" s="58">
        <v>5502.0230000000001</v>
      </c>
      <c r="E21" s="133">
        <v>5410.2705882352939</v>
      </c>
      <c r="F21" s="133">
        <v>5394.1401960784315</v>
      </c>
      <c r="G21" s="173">
        <v>0.29903546386482788</v>
      </c>
      <c r="H21" s="64">
        <v>57.78</v>
      </c>
      <c r="I21" s="64">
        <v>92.8</v>
      </c>
      <c r="J21" s="37">
        <v>66.020971302428251</v>
      </c>
      <c r="K21" s="28"/>
    </row>
    <row r="22" spans="2:14" ht="15">
      <c r="B22" s="63" t="s">
        <v>13</v>
      </c>
      <c r="C22" s="75">
        <v>5116.2449999999999</v>
      </c>
      <c r="D22" s="58">
        <v>5068.0739999999996</v>
      </c>
      <c r="E22" s="133">
        <v>5015.9264705882351</v>
      </c>
      <c r="F22" s="133">
        <v>4968.7</v>
      </c>
      <c r="G22" s="173">
        <v>0.95047941288939897</v>
      </c>
      <c r="H22" s="64">
        <v>53.25</v>
      </c>
      <c r="I22" s="64">
        <v>95.7</v>
      </c>
      <c r="J22" s="37">
        <v>13.038999264164827</v>
      </c>
      <c r="K22" s="28"/>
    </row>
    <row r="23" spans="2:14" ht="15">
      <c r="B23" s="63" t="s">
        <v>14</v>
      </c>
      <c r="C23" s="75">
        <v>4711.4989999999998</v>
      </c>
      <c r="D23" s="58">
        <v>4647.95</v>
      </c>
      <c r="E23" s="133">
        <v>4619.1166666666668</v>
      </c>
      <c r="F23" s="133">
        <v>4556.8137254901958</v>
      </c>
      <c r="G23" s="173">
        <v>1.3672479265052331</v>
      </c>
      <c r="H23" s="64">
        <v>48.32</v>
      </c>
      <c r="I23" s="64">
        <v>98.3</v>
      </c>
      <c r="J23" s="37">
        <v>1.3925680647534953</v>
      </c>
      <c r="K23" s="28"/>
    </row>
    <row r="24" spans="2:14" ht="15">
      <c r="B24" s="63" t="s">
        <v>15</v>
      </c>
      <c r="C24" s="75">
        <v>4118.1589999999997</v>
      </c>
      <c r="D24" s="58">
        <v>4072.2779999999998</v>
      </c>
      <c r="E24" s="133">
        <v>4037.4107843137249</v>
      </c>
      <c r="F24" s="133">
        <v>3992.4294117647055</v>
      </c>
      <c r="G24" s="173">
        <v>1.1266666961341996</v>
      </c>
      <c r="H24" s="64">
        <v>43.46</v>
      </c>
      <c r="I24" s="64">
        <v>100.7</v>
      </c>
      <c r="J24" s="37">
        <v>0.1085356880058867</v>
      </c>
      <c r="K24" s="28"/>
    </row>
    <row r="25" spans="2:14" ht="15">
      <c r="B25" s="63" t="s">
        <v>16</v>
      </c>
      <c r="C25" s="75" t="s">
        <v>301</v>
      </c>
      <c r="D25" s="58" t="s">
        <v>301</v>
      </c>
      <c r="E25" s="133" t="s">
        <v>301</v>
      </c>
      <c r="F25" s="133" t="s">
        <v>301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5466.1660000000002</v>
      </c>
      <c r="D26" s="77">
        <v>5431.3159999999998</v>
      </c>
      <c r="E26" s="174">
        <v>5358.9862745098044</v>
      </c>
      <c r="F26" s="174">
        <v>5324.8196078431374</v>
      </c>
      <c r="G26" s="175">
        <v>0.6416492798430502</v>
      </c>
      <c r="H26" s="66">
        <v>57.69</v>
      </c>
      <c r="I26" s="66">
        <v>93.2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5642.9629999999997</v>
      </c>
      <c r="D28" s="58">
        <v>5572.7290000000003</v>
      </c>
      <c r="E28" s="133">
        <v>5532.3166666666666</v>
      </c>
      <c r="F28" s="133">
        <v>5463.4598039215689</v>
      </c>
      <c r="G28" s="173">
        <v>1.2603160857095235</v>
      </c>
      <c r="H28" s="64">
        <v>61.69</v>
      </c>
      <c r="I28" s="64">
        <v>93.4</v>
      </c>
      <c r="J28" s="37">
        <v>33.885620395399371</v>
      </c>
      <c r="K28" s="28"/>
    </row>
    <row r="29" spans="2:14" ht="15">
      <c r="B29" s="63" t="s">
        <v>12</v>
      </c>
      <c r="C29" s="75">
        <v>5539.7489999999998</v>
      </c>
      <c r="D29" s="58">
        <v>5466.2860000000001</v>
      </c>
      <c r="E29" s="133">
        <v>5431.126470588235</v>
      </c>
      <c r="F29" s="133">
        <v>5359.1039215686278</v>
      </c>
      <c r="G29" s="173">
        <v>1.3439289491987747</v>
      </c>
      <c r="H29" s="64">
        <v>56.46</v>
      </c>
      <c r="I29" s="64">
        <v>95.7</v>
      </c>
      <c r="J29" s="37">
        <v>51.536545290719246</v>
      </c>
      <c r="K29" s="28"/>
    </row>
    <row r="30" spans="2:14" ht="15">
      <c r="B30" s="63" t="s">
        <v>13</v>
      </c>
      <c r="C30" s="75">
        <v>5115.6629999999996</v>
      </c>
      <c r="D30" s="58">
        <v>5009.7759999999998</v>
      </c>
      <c r="E30" s="133">
        <v>5015.3558823529411</v>
      </c>
      <c r="F30" s="133">
        <v>4911.5450980392152</v>
      </c>
      <c r="G30" s="173">
        <v>2.1136074746655282</v>
      </c>
      <c r="H30" s="64">
        <v>52.52</v>
      </c>
      <c r="I30" s="64">
        <v>96.9</v>
      </c>
      <c r="J30" s="37">
        <v>12.952774685959611</v>
      </c>
      <c r="K30" s="28"/>
    </row>
    <row r="31" spans="2:14" ht="15">
      <c r="B31" s="63" t="s">
        <v>14</v>
      </c>
      <c r="C31" s="75">
        <v>4776.3149999999996</v>
      </c>
      <c r="D31" s="58">
        <v>4636.7489999999998</v>
      </c>
      <c r="E31" s="133">
        <v>4682.661764705882</v>
      </c>
      <c r="F31" s="133">
        <v>4545.8323529411764</v>
      </c>
      <c r="G31" s="173">
        <v>3.0099968749656236</v>
      </c>
      <c r="H31" s="64">
        <v>48.8</v>
      </c>
      <c r="I31" s="64">
        <v>98</v>
      </c>
      <c r="J31" s="37">
        <v>1.4999734987014364</v>
      </c>
      <c r="K31" s="28"/>
    </row>
    <row r="32" spans="2:14" ht="15">
      <c r="B32" s="63" t="s">
        <v>15</v>
      </c>
      <c r="C32" s="75">
        <v>4529.5529999999999</v>
      </c>
      <c r="D32" s="58">
        <v>4461.9889999999996</v>
      </c>
      <c r="E32" s="133">
        <v>4440.7382352941177</v>
      </c>
      <c r="F32" s="133">
        <v>4374.4990196078425</v>
      </c>
      <c r="G32" s="173">
        <v>1.5142126078751048</v>
      </c>
      <c r="H32" s="64">
        <v>43.41</v>
      </c>
      <c r="I32" s="64">
        <v>98.9</v>
      </c>
      <c r="J32" s="37">
        <v>0.11130545396724439</v>
      </c>
      <c r="K32" s="28"/>
    </row>
    <row r="33" spans="2:11" ht="15">
      <c r="B33" s="63" t="s">
        <v>16</v>
      </c>
      <c r="C33" s="75">
        <v>4436.893</v>
      </c>
      <c r="D33" s="58">
        <v>4205.03</v>
      </c>
      <c r="E33" s="133">
        <v>4349.8950980392156</v>
      </c>
      <c r="F33" s="133">
        <v>4122.5784313725489</v>
      </c>
      <c r="G33" s="173">
        <v>5.5139440146681551</v>
      </c>
      <c r="H33" s="64">
        <v>38.200000000000003</v>
      </c>
      <c r="I33" s="64">
        <v>91.5</v>
      </c>
      <c r="J33" s="37">
        <v>1.3780675253087401E-2</v>
      </c>
      <c r="K33" s="28"/>
    </row>
    <row r="34" spans="2:11" ht="15" thickBot="1">
      <c r="B34" s="65" t="s">
        <v>125</v>
      </c>
      <c r="C34" s="76">
        <v>5505.018</v>
      </c>
      <c r="D34" s="77">
        <v>5419.982</v>
      </c>
      <c r="E34" s="174">
        <v>5397.0764705882357</v>
      </c>
      <c r="F34" s="174">
        <v>5313.7078431372547</v>
      </c>
      <c r="G34" s="175">
        <v>1.5689350997844651</v>
      </c>
      <c r="H34" s="66">
        <v>57.59</v>
      </c>
      <c r="I34" s="66">
        <v>95.1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5625.55</v>
      </c>
      <c r="D36" s="58">
        <v>5550.2049999999999</v>
      </c>
      <c r="E36" s="133">
        <v>5515.2450980392159</v>
      </c>
      <c r="F36" s="133">
        <v>5441.3774509803916</v>
      </c>
      <c r="G36" s="173">
        <v>1.357517425032053</v>
      </c>
      <c r="H36" s="64">
        <v>61.3</v>
      </c>
      <c r="I36" s="64">
        <v>93.3</v>
      </c>
      <c r="J36" s="37">
        <v>28.158449220396125</v>
      </c>
      <c r="K36" s="28"/>
    </row>
    <row r="37" spans="2:11" ht="15">
      <c r="B37" s="63" t="s">
        <v>12</v>
      </c>
      <c r="C37" s="75">
        <v>5534.482</v>
      </c>
      <c r="D37" s="58">
        <v>5470.0320000000002</v>
      </c>
      <c r="E37" s="133">
        <v>5425.9627450980388</v>
      </c>
      <c r="F37" s="133">
        <v>5362.7764705882355</v>
      </c>
      <c r="G37" s="173">
        <v>1.1782380797772265</v>
      </c>
      <c r="H37" s="64">
        <v>57.83</v>
      </c>
      <c r="I37" s="64">
        <v>94.4</v>
      </c>
      <c r="J37" s="37">
        <v>56.826801517067004</v>
      </c>
      <c r="K37" s="28"/>
    </row>
    <row r="38" spans="2:11" ht="15">
      <c r="B38" s="63" t="s">
        <v>13</v>
      </c>
      <c r="C38" s="75">
        <v>5168.9830000000002</v>
      </c>
      <c r="D38" s="58">
        <v>5127.2349999999997</v>
      </c>
      <c r="E38" s="133">
        <v>5067.6303921568624</v>
      </c>
      <c r="F38" s="133">
        <v>5026.7009803921565</v>
      </c>
      <c r="G38" s="173">
        <v>0.81424003385841492</v>
      </c>
      <c r="H38" s="64">
        <v>53.16</v>
      </c>
      <c r="I38" s="64">
        <v>96.2</v>
      </c>
      <c r="J38" s="37">
        <v>12.901390644753477</v>
      </c>
      <c r="K38" s="28"/>
    </row>
    <row r="39" spans="2:11" ht="15">
      <c r="B39" s="63" t="s">
        <v>14</v>
      </c>
      <c r="C39" s="75">
        <v>4709.7089999999998</v>
      </c>
      <c r="D39" s="58">
        <v>4658.2550000000001</v>
      </c>
      <c r="E39" s="133">
        <v>4617.3617647058818</v>
      </c>
      <c r="F39" s="133">
        <v>4566.916666666667</v>
      </c>
      <c r="G39" s="173">
        <v>1.104576713812355</v>
      </c>
      <c r="H39" s="64">
        <v>48.13</v>
      </c>
      <c r="I39" s="64">
        <v>98.7</v>
      </c>
      <c r="J39" s="37">
        <v>1.9490096923725244</v>
      </c>
      <c r="K39" s="28"/>
    </row>
    <row r="40" spans="2:11" ht="15">
      <c r="B40" s="63" t="s">
        <v>15</v>
      </c>
      <c r="C40" s="75">
        <v>4229.2579999999998</v>
      </c>
      <c r="D40" s="58">
        <v>3964.5540000000001</v>
      </c>
      <c r="E40" s="133">
        <v>4146.3313725490198</v>
      </c>
      <c r="F40" s="133">
        <v>3886.8176470588237</v>
      </c>
      <c r="G40" s="173">
        <v>6.6767661633565778</v>
      </c>
      <c r="H40" s="64">
        <v>43.41</v>
      </c>
      <c r="I40" s="64">
        <v>102.3</v>
      </c>
      <c r="J40" s="37">
        <v>0.15592077538980195</v>
      </c>
      <c r="K40" s="28"/>
    </row>
    <row r="41" spans="2:11" ht="15">
      <c r="B41" s="63" t="s">
        <v>16</v>
      </c>
      <c r="C41" s="75">
        <v>3931.9879999999998</v>
      </c>
      <c r="D41" s="58">
        <v>3594.768</v>
      </c>
      <c r="E41" s="133">
        <v>3854.890196078431</v>
      </c>
      <c r="F41" s="133">
        <v>3524.2823529411762</v>
      </c>
      <c r="G41" s="173">
        <v>9.3808557325535276</v>
      </c>
      <c r="H41" s="64">
        <v>39.1</v>
      </c>
      <c r="I41" s="64">
        <v>107.5</v>
      </c>
      <c r="J41" s="37">
        <v>8.4281500210703752E-3</v>
      </c>
      <c r="K41" s="28"/>
    </row>
    <row r="42" spans="2:11" ht="15" thickBot="1">
      <c r="B42" s="65" t="s">
        <v>125</v>
      </c>
      <c r="C42" s="76">
        <v>5492.5810000000001</v>
      </c>
      <c r="D42" s="77">
        <v>5426.6949999999997</v>
      </c>
      <c r="E42" s="174">
        <v>5384.8833333333332</v>
      </c>
      <c r="F42" s="174">
        <v>5320.2892156862745</v>
      </c>
      <c r="G42" s="175">
        <v>1.214109140093564</v>
      </c>
      <c r="H42" s="66">
        <v>57.99</v>
      </c>
      <c r="I42" s="66">
        <v>94.4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5474.3590000000004</v>
      </c>
      <c r="D44" s="58">
        <v>5426.277</v>
      </c>
      <c r="E44" s="133">
        <v>5367.0186274509806</v>
      </c>
      <c r="F44" s="133">
        <v>5319.8794117647058</v>
      </c>
      <c r="G44" s="173">
        <v>0.88609556791885735</v>
      </c>
      <c r="H44" s="64">
        <v>61.39</v>
      </c>
      <c r="I44" s="64">
        <v>92.3</v>
      </c>
      <c r="J44" s="37">
        <v>21.746773475745439</v>
      </c>
      <c r="K44" s="28"/>
    </row>
    <row r="45" spans="2:11" ht="15">
      <c r="B45" s="63" t="s">
        <v>12</v>
      </c>
      <c r="C45" s="75">
        <v>5401.0169999999998</v>
      </c>
      <c r="D45" s="58">
        <v>5345.7030000000004</v>
      </c>
      <c r="E45" s="133">
        <v>5295.1147058823526</v>
      </c>
      <c r="F45" s="133">
        <v>5240.8852941176474</v>
      </c>
      <c r="G45" s="173">
        <v>1.0347376201034624</v>
      </c>
      <c r="H45" s="64">
        <v>57.79</v>
      </c>
      <c r="I45" s="64">
        <v>94.7</v>
      </c>
      <c r="J45" s="37">
        <v>59.460391633288836</v>
      </c>
      <c r="K45" s="28"/>
    </row>
    <row r="46" spans="2:11" ht="15">
      <c r="B46" s="63" t="s">
        <v>13</v>
      </c>
      <c r="C46" s="75">
        <v>5095.2889999999998</v>
      </c>
      <c r="D46" s="58">
        <v>5023.0029999999997</v>
      </c>
      <c r="E46" s="133">
        <v>4995.381372549019</v>
      </c>
      <c r="F46" s="133">
        <v>4924.512745098039</v>
      </c>
      <c r="G46" s="173">
        <v>1.439099279853109</v>
      </c>
      <c r="H46" s="64">
        <v>53.39</v>
      </c>
      <c r="I46" s="64">
        <v>97.2</v>
      </c>
      <c r="J46" s="37">
        <v>15.906764574988873</v>
      </c>
      <c r="K46" s="28"/>
    </row>
    <row r="47" spans="2:11" ht="15">
      <c r="B47" s="63" t="s">
        <v>14</v>
      </c>
      <c r="C47" s="75">
        <v>4752.0640000000003</v>
      </c>
      <c r="D47" s="58">
        <v>4721.0450000000001</v>
      </c>
      <c r="E47" s="133">
        <v>4658.886274509804</v>
      </c>
      <c r="F47" s="133">
        <v>4628.4754901960787</v>
      </c>
      <c r="G47" s="173">
        <v>0.65703673656998041</v>
      </c>
      <c r="H47" s="64">
        <v>48.46</v>
      </c>
      <c r="I47" s="64">
        <v>98.5</v>
      </c>
      <c r="J47" s="37">
        <v>2.5311526479750777</v>
      </c>
      <c r="K47" s="28"/>
    </row>
    <row r="48" spans="2:11" ht="15">
      <c r="B48" s="63" t="s">
        <v>15</v>
      </c>
      <c r="C48" s="75">
        <v>4290.0919999999996</v>
      </c>
      <c r="D48" s="58">
        <v>4372.6289999999999</v>
      </c>
      <c r="E48" s="133">
        <v>4205.9725490196079</v>
      </c>
      <c r="F48" s="133">
        <v>4286.8911764705881</v>
      </c>
      <c r="G48" s="173">
        <v>-1.8875829621035827</v>
      </c>
      <c r="H48" s="64">
        <v>43.36</v>
      </c>
      <c r="I48" s="64">
        <v>102</v>
      </c>
      <c r="J48" s="37">
        <v>0.33266577659101026</v>
      </c>
      <c r="K48" s="28" t="s">
        <v>102</v>
      </c>
    </row>
    <row r="49" spans="2:13" ht="15">
      <c r="B49" s="63" t="s">
        <v>16</v>
      </c>
      <c r="C49" s="75">
        <v>3574.2310000000002</v>
      </c>
      <c r="D49" s="58">
        <v>3435.5929999999998</v>
      </c>
      <c r="E49" s="133">
        <v>3504.1480392156864</v>
      </c>
      <c r="F49" s="133">
        <v>3368.2284313725486</v>
      </c>
      <c r="G49" s="173">
        <v>4.0353441167216371</v>
      </c>
      <c r="H49" s="64">
        <v>38.26</v>
      </c>
      <c r="I49" s="64">
        <v>98.5</v>
      </c>
      <c r="J49" s="37">
        <v>2.2251891410769914E-2</v>
      </c>
      <c r="K49" s="28"/>
    </row>
    <row r="50" spans="2:13" ht="15" thickBot="1">
      <c r="B50" s="78" t="s">
        <v>125</v>
      </c>
      <c r="C50" s="79">
        <v>5345.1660000000002</v>
      </c>
      <c r="D50" s="59">
        <v>5284.1</v>
      </c>
      <c r="E50" s="176">
        <v>5240.3588235294119</v>
      </c>
      <c r="F50" s="176">
        <v>5180.4901960784318</v>
      </c>
      <c r="G50" s="175">
        <v>1.1556556461838308</v>
      </c>
      <c r="H50" s="80">
        <v>57.58</v>
      </c>
      <c r="I50" s="80">
        <v>94.7</v>
      </c>
      <c r="J50" s="38">
        <v>100</v>
      </c>
      <c r="K50" s="28"/>
    </row>
    <row r="51" spans="2:13">
      <c r="B51" s="265" t="s">
        <v>414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1" t="s">
        <v>498</v>
      </c>
      <c r="C53" s="1502"/>
      <c r="D53" s="1502"/>
      <c r="E53" s="1502"/>
      <c r="F53" s="1502"/>
      <c r="G53" s="1502"/>
      <c r="H53" s="1502"/>
      <c r="I53" s="1502"/>
      <c r="J53" s="1502"/>
      <c r="K53" s="1502"/>
      <c r="L53" s="1502"/>
      <c r="M53" s="1502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28" sqref="L27:L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512" t="s">
        <v>161</v>
      </c>
      <c r="C1" s="1512"/>
      <c r="D1" s="1512"/>
      <c r="E1" s="980" t="str">
        <f>SKUP_SEUROP_tyg!J1</f>
        <v xml:space="preserve"> 29.01.2018 - 04.02.2018 r. </v>
      </c>
      <c r="F1" s="980"/>
      <c r="G1" s="983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3" t="s">
        <v>149</v>
      </c>
      <c r="C5" s="1504"/>
      <c r="D5" s="1505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504</v>
      </c>
      <c r="D6" s="315" t="s">
        <v>505</v>
      </c>
      <c r="E6" s="265"/>
      <c r="F6" s="265"/>
      <c r="G6" s="265"/>
      <c r="H6" s="265"/>
      <c r="I6" s="265"/>
      <c r="J6" s="265"/>
    </row>
    <row r="7" spans="1:14">
      <c r="B7" s="1057">
        <v>1</v>
      </c>
      <c r="C7" s="1058">
        <v>2</v>
      </c>
      <c r="D7" s="1059">
        <v>3</v>
      </c>
      <c r="E7" s="265"/>
      <c r="F7" s="265"/>
      <c r="G7" s="265"/>
      <c r="H7" s="265"/>
      <c r="I7" s="265"/>
      <c r="J7" s="265"/>
    </row>
    <row r="8" spans="1:14">
      <c r="B8" s="1060" t="s">
        <v>11</v>
      </c>
      <c r="C8" s="105">
        <v>4.1640827647058822</v>
      </c>
      <c r="D8" s="106">
        <v>4.1161288235294125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4.1800092941176468</v>
      </c>
      <c r="D9" s="95">
        <v>4.1533592941176476</v>
      </c>
      <c r="E9" s="265"/>
      <c r="F9" s="981"/>
      <c r="G9" s="316"/>
      <c r="H9" s="316"/>
      <c r="I9" s="265"/>
      <c r="J9" s="265"/>
    </row>
    <row r="10" spans="1:14" ht="15.75" customHeight="1">
      <c r="B10" s="317" t="s">
        <v>47</v>
      </c>
      <c r="C10" s="94">
        <v>4.2097196470588241</v>
      </c>
      <c r="D10" s="95">
        <v>4.1446921176470584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4.2002090000000001</v>
      </c>
      <c r="D11" s="95">
        <v>4.1498255882352941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4.087479882352941</v>
      </c>
      <c r="D12" s="97">
        <v>4.0407823529411768</v>
      </c>
      <c r="E12" s="265"/>
      <c r="F12" s="316"/>
      <c r="G12" s="316"/>
      <c r="H12" s="316"/>
      <c r="I12" s="265"/>
      <c r="J12" s="265"/>
    </row>
    <row r="13" spans="1:14" ht="15.75">
      <c r="B13" s="319" t="s">
        <v>384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1" t="s">
        <v>302</v>
      </c>
      <c r="C17" s="1511"/>
      <c r="D17" s="1511"/>
      <c r="E17" s="1511"/>
      <c r="F17" s="1511"/>
      <c r="G17" s="1511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6" t="s">
        <v>11</v>
      </c>
      <c r="C21" s="330" t="s">
        <v>306</v>
      </c>
      <c r="D21" s="765"/>
      <c r="E21" s="765"/>
      <c r="F21" s="766"/>
      <c r="G21" s="1508" t="s">
        <v>307</v>
      </c>
    </row>
    <row r="22" spans="2:10" ht="18" customHeight="1" thickBot="1">
      <c r="B22" s="1507"/>
      <c r="C22" s="767" t="s">
        <v>308</v>
      </c>
      <c r="D22" s="768"/>
      <c r="E22" s="767" t="s">
        <v>309</v>
      </c>
      <c r="F22" s="768"/>
      <c r="G22" s="1509"/>
      <c r="H22" s="180"/>
    </row>
    <row r="23" spans="2:10" ht="15.75" customHeight="1" thickBot="1">
      <c r="B23" s="1507"/>
      <c r="C23" s="780" t="s">
        <v>504</v>
      </c>
      <c r="D23" s="781" t="s">
        <v>506</v>
      </c>
      <c r="E23" s="769" t="str">
        <f>C23</f>
        <v>2018-02-04</v>
      </c>
      <c r="F23" s="769" t="str">
        <f>D23</f>
        <v>2017-02-05</v>
      </c>
      <c r="G23" s="1510"/>
    </row>
    <row r="24" spans="2:10" ht="15">
      <c r="B24" s="770" t="s">
        <v>126</v>
      </c>
      <c r="C24" s="771">
        <v>5480.3862745098031</v>
      </c>
      <c r="D24" s="772">
        <v>6529.2970588235294</v>
      </c>
      <c r="E24" s="773">
        <f>(C24/1.32)/1000</f>
        <v>4.1518077837195477</v>
      </c>
      <c r="F24" s="773">
        <f>(D24/1.32)/1000</f>
        <v>4.9464371657754009</v>
      </c>
      <c r="G24" s="774">
        <f t="shared" ref="G24:G30" si="0">((E24-F24)/F24)*100</f>
        <v>-16.064681616779168</v>
      </c>
    </row>
    <row r="25" spans="2:10" ht="15">
      <c r="B25" s="669" t="s">
        <v>12</v>
      </c>
      <c r="C25" s="783">
        <v>5381.6686274509802</v>
      </c>
      <c r="D25" s="782">
        <v>6442.2833333333328</v>
      </c>
      <c r="E25" s="775">
        <f>(C25/1.32)/1000</f>
        <v>4.0770216874628638</v>
      </c>
      <c r="F25" s="775">
        <f>(D25/1.32)/1000</f>
        <v>4.8805176767676759</v>
      </c>
      <c r="G25" s="776">
        <f t="shared" si="0"/>
        <v>-16.463335295959027</v>
      </c>
    </row>
    <row r="26" spans="2:10" ht="15">
      <c r="B26" s="669" t="s">
        <v>13</v>
      </c>
      <c r="C26" s="783">
        <v>5016.2480392156867</v>
      </c>
      <c r="D26" s="782">
        <v>5999.0235294117647</v>
      </c>
      <c r="E26" s="775">
        <f>(C26/1.31)/1000</f>
        <v>3.829196976500524</v>
      </c>
      <c r="F26" s="775">
        <f>(D26/1.31)/1000</f>
        <v>4.5794072743601255</v>
      </c>
      <c r="G26" s="776">
        <f t="shared" si="0"/>
        <v>-16.382257635392943</v>
      </c>
      <c r="J26" s="265"/>
    </row>
    <row r="27" spans="2:10" ht="15.75">
      <c r="B27" s="669" t="s">
        <v>14</v>
      </c>
      <c r="C27" s="783">
        <v>4652.3480392156862</v>
      </c>
      <c r="D27" s="782">
        <v>5570.7588235294115</v>
      </c>
      <c r="E27" s="775">
        <f>(C27/1.3)/1000</f>
        <v>3.5787292609351429</v>
      </c>
      <c r="F27" s="775">
        <f>(D27/1.3)/1000</f>
        <v>4.2851990950226249</v>
      </c>
      <c r="G27" s="776">
        <f t="shared" si="0"/>
        <v>-16.486277963328845</v>
      </c>
      <c r="H27" s="319"/>
      <c r="I27" s="319"/>
      <c r="J27" s="319"/>
    </row>
    <row r="28" spans="2:10" ht="15.75">
      <c r="B28" s="669" t="s">
        <v>15</v>
      </c>
      <c r="C28" s="783">
        <v>4224.0666666666666</v>
      </c>
      <c r="D28" s="782">
        <v>4962.3205882352941</v>
      </c>
      <c r="E28" s="775">
        <f>(C28/1.29)/1000</f>
        <v>3.2744702842377258</v>
      </c>
      <c r="F28" s="775">
        <f>(D28/1.29)/1000</f>
        <v>3.8467601459188328</v>
      </c>
      <c r="G28" s="776">
        <f t="shared" si="0"/>
        <v>-14.877191193952397</v>
      </c>
      <c r="H28" s="319"/>
      <c r="I28" s="319"/>
      <c r="J28" s="319"/>
    </row>
    <row r="29" spans="2:10" ht="15.75">
      <c r="B29" s="669" t="s">
        <v>16</v>
      </c>
      <c r="C29" s="783">
        <v>3817.3088235294117</v>
      </c>
      <c r="D29" s="782">
        <v>3800.7637254901961</v>
      </c>
      <c r="E29" s="775">
        <f>(C29/1.28)/1000</f>
        <v>2.9822725183823526</v>
      </c>
      <c r="F29" s="775">
        <f>(D29/1.28)/1000</f>
        <v>2.9693466605392156</v>
      </c>
      <c r="G29" s="776">
        <f t="shared" si="0"/>
        <v>0.43530982808150082</v>
      </c>
      <c r="H29" s="319"/>
      <c r="I29" s="319"/>
      <c r="J29" s="319"/>
    </row>
    <row r="30" spans="2:10" ht="16.5" thickBot="1">
      <c r="B30" s="777" t="s">
        <v>125</v>
      </c>
      <c r="C30" s="784">
        <v>5338.5676470588232</v>
      </c>
      <c r="D30" s="785">
        <v>6360.903921568628</v>
      </c>
      <c r="E30" s="778">
        <f>(C30*0.78)/1000</f>
        <v>4.1640827647058822</v>
      </c>
      <c r="F30" s="778">
        <f>(D30*0.78)/1000</f>
        <v>4.9615050588235299</v>
      </c>
      <c r="G30" s="779">
        <f t="shared" si="0"/>
        <v>-16.072185449040578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4" t="s">
        <v>372</v>
      </c>
      <c r="C34" s="985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H22" sqref="H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13" t="s">
        <v>146</v>
      </c>
      <c r="C1" s="1513"/>
      <c r="D1" s="1513"/>
      <c r="E1" s="1513"/>
      <c r="F1" s="415" t="str">
        <f>SKUP_SEUROP_tyg!J1</f>
        <v xml:space="preserve"> 29.01.2018 - 04.02.2018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40" t="s">
        <v>45</v>
      </c>
      <c r="C5" s="1521" t="s">
        <v>3</v>
      </c>
      <c r="D5" s="1522"/>
      <c r="E5" s="1514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41"/>
      <c r="C6" s="34" t="s">
        <v>507</v>
      </c>
      <c r="D6" s="34" t="s">
        <v>508</v>
      </c>
      <c r="E6" s="1515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42" t="s">
        <v>11</v>
      </c>
      <c r="C8" s="1143">
        <v>6129.2950000000001</v>
      </c>
      <c r="D8" s="1143">
        <v>6118.741</v>
      </c>
      <c r="E8" s="1144">
        <v>0.17248646412718055</v>
      </c>
      <c r="F8" s="39"/>
      <c r="G8" s="39"/>
      <c r="H8" s="1145"/>
      <c r="I8" s="39"/>
    </row>
    <row r="9" spans="1:20" ht="20.100000000000001" customHeight="1">
      <c r="A9" s="2"/>
      <c r="B9" s="1146" t="s">
        <v>141</v>
      </c>
      <c r="C9" s="133">
        <v>6176.0280000000002</v>
      </c>
      <c r="D9" s="133">
        <v>6212.6469999999999</v>
      </c>
      <c r="E9" s="100">
        <v>-0.58942669686527638</v>
      </c>
      <c r="F9" s="39"/>
      <c r="G9" s="39"/>
      <c r="H9" s="39"/>
      <c r="I9" s="39"/>
    </row>
    <row r="10" spans="1:20" ht="20.100000000000001" customHeight="1">
      <c r="A10" s="2"/>
      <c r="B10" s="1146" t="s">
        <v>142</v>
      </c>
      <c r="C10" s="133">
        <v>7533.5640000000003</v>
      </c>
      <c r="D10" s="133">
        <v>7752.0889999999999</v>
      </c>
      <c r="E10" s="100">
        <v>-2.8189175846665284</v>
      </c>
      <c r="F10" s="39"/>
      <c r="G10" s="39"/>
      <c r="H10" s="86"/>
      <c r="I10" s="39"/>
    </row>
    <row r="11" spans="1:20" ht="20.100000000000001" customHeight="1">
      <c r="A11" s="2"/>
      <c r="B11" s="1146" t="s">
        <v>143</v>
      </c>
      <c r="C11" s="133">
        <v>6330.46</v>
      </c>
      <c r="D11" s="133">
        <v>6406.2089999999998</v>
      </c>
      <c r="E11" s="100">
        <v>-1.1824309821924293</v>
      </c>
      <c r="F11" s="39"/>
      <c r="G11" s="39"/>
      <c r="H11" s="86"/>
      <c r="I11" s="39"/>
    </row>
    <row r="12" spans="1:20" ht="20.100000000000001" customHeight="1" thickBot="1">
      <c r="A12" s="2"/>
      <c r="B12" s="1147" t="s">
        <v>144</v>
      </c>
      <c r="C12" s="134">
        <v>6058.0770000000002</v>
      </c>
      <c r="D12" s="134">
        <v>6039.7139999999999</v>
      </c>
      <c r="E12" s="101">
        <v>0.30403757528916575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1" t="s">
        <v>302</v>
      </c>
      <c r="C15" s="1511"/>
      <c r="D15" s="1511"/>
      <c r="E15" s="1511"/>
      <c r="F15" s="1511"/>
      <c r="G15" s="1511"/>
      <c r="H15" s="39"/>
      <c r="I15" s="39"/>
    </row>
    <row r="16" spans="1:20" ht="15.75">
      <c r="B16" s="986"/>
      <c r="C16" s="986"/>
      <c r="D16" s="986"/>
      <c r="E16" s="986"/>
      <c r="F16" s="986"/>
      <c r="G16" s="986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6" t="s">
        <v>509</v>
      </c>
      <c r="C18" s="1517"/>
      <c r="D18" s="1517"/>
      <c r="E18" s="151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9" t="s">
        <v>45</v>
      </c>
      <c r="C19" s="1490" t="s">
        <v>162</v>
      </c>
      <c r="D19" s="1491"/>
      <c r="E19" s="658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20">
        <v>0</v>
      </c>
      <c r="C20" s="659" t="s">
        <v>507</v>
      </c>
      <c r="D20" s="660" t="s">
        <v>511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6129.2950000000001</v>
      </c>
      <c r="D21" s="663">
        <v>7092.9170000000004</v>
      </c>
      <c r="E21" s="664">
        <v>-13.585694009953878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6176.0280000000002</v>
      </c>
      <c r="D22" s="667">
        <v>7169.9920000000002</v>
      </c>
      <c r="E22" s="668">
        <v>-13.862832761877558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7533.5640000000003</v>
      </c>
      <c r="D23" s="671">
        <v>7227.5789999999997</v>
      </c>
      <c r="E23" s="672">
        <v>4.2335753092425641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6330.46</v>
      </c>
      <c r="D24" s="671">
        <v>6847.8950000000004</v>
      </c>
      <c r="E24" s="672">
        <v>-7.5561176098640592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6058.0770000000002</v>
      </c>
      <c r="D25" s="676">
        <v>7164.1570000000002</v>
      </c>
      <c r="E25" s="677">
        <v>-15.439080969331073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4" t="s">
        <v>390</v>
      </c>
      <c r="C29" s="985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L17" sqref="L1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5" t="s">
        <v>147</v>
      </c>
      <c r="C1" s="1525"/>
      <c r="D1" s="1525"/>
      <c r="E1" s="1525"/>
      <c r="F1" s="415" t="str">
        <f>SKUP_SEUROP_tyg!J1</f>
        <v xml:space="preserve"> 29.01.2018 - 04.02.2018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6" t="s">
        <v>20</v>
      </c>
      <c r="C5" s="1523" t="s">
        <v>162</v>
      </c>
      <c r="D5" s="1524"/>
      <c r="E5" s="1061" t="s">
        <v>320</v>
      </c>
      <c r="F5" s="25"/>
      <c r="G5" s="25"/>
    </row>
    <row r="6" spans="2:8" ht="21" customHeight="1" thickBot="1">
      <c r="B6" s="1527"/>
      <c r="C6" s="289" t="s">
        <v>507</v>
      </c>
      <c r="D6" s="289" t="s">
        <v>508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11524.165999999999</v>
      </c>
      <c r="D8" s="133">
        <v>11410.562</v>
      </c>
      <c r="E8" s="88">
        <v>0.9956038975117909</v>
      </c>
      <c r="F8" s="25"/>
      <c r="G8" s="25"/>
    </row>
    <row r="9" spans="2:8" ht="16.5" customHeight="1">
      <c r="B9" s="153" t="s">
        <v>22</v>
      </c>
      <c r="C9" s="133">
        <v>17779.466</v>
      </c>
      <c r="D9" s="133">
        <v>17597.268</v>
      </c>
      <c r="E9" s="88">
        <v>1.0353766277810867</v>
      </c>
      <c r="F9" s="25"/>
      <c r="G9" s="25"/>
    </row>
    <row r="10" spans="2:8" ht="16.5" customHeight="1" thickBot="1">
      <c r="B10" s="153" t="s">
        <v>23</v>
      </c>
      <c r="C10" s="133">
        <v>11965.896000000001</v>
      </c>
      <c r="D10" s="133">
        <v>11844.458000000001</v>
      </c>
      <c r="E10" s="88">
        <v>1.0252727478116779</v>
      </c>
    </row>
    <row r="11" spans="2:8" ht="16.5" customHeight="1">
      <c r="B11" s="7" t="s">
        <v>24</v>
      </c>
      <c r="C11" s="70"/>
      <c r="D11" s="70"/>
      <c r="E11" s="1085"/>
    </row>
    <row r="12" spans="2:8" ht="16.5" customHeight="1">
      <c r="B12" s="153" t="s">
        <v>21</v>
      </c>
      <c r="C12" s="133">
        <v>8418.1880000000001</v>
      </c>
      <c r="D12" s="133">
        <v>8658.2330000000002</v>
      </c>
      <c r="E12" s="154">
        <v>-2.7724479117159362</v>
      </c>
      <c r="G12" s="1133"/>
      <c r="H12" s="1133"/>
    </row>
    <row r="13" spans="2:8" ht="16.5" customHeight="1">
      <c r="B13" s="153" t="s">
        <v>22</v>
      </c>
      <c r="C13" s="133">
        <v>20121.732</v>
      </c>
      <c r="D13" s="133">
        <v>20023.278999999999</v>
      </c>
      <c r="E13" s="154">
        <v>0.49169269428848961</v>
      </c>
      <c r="G13" s="1133"/>
      <c r="H13" s="1133"/>
    </row>
    <row r="14" spans="2:8" ht="16.5" customHeight="1" thickBot="1">
      <c r="B14" s="153" t="s">
        <v>23</v>
      </c>
      <c r="C14" s="133" t="s">
        <v>301</v>
      </c>
      <c r="D14" s="133">
        <v>10227.766</v>
      </c>
      <c r="E14" s="154" t="s">
        <v>301</v>
      </c>
      <c r="G14" s="1133"/>
      <c r="H14" s="1133"/>
    </row>
    <row r="15" spans="2:8" ht="16.5" customHeight="1">
      <c r="B15" s="7" t="s">
        <v>25</v>
      </c>
      <c r="C15" s="70"/>
      <c r="D15" s="70"/>
      <c r="E15" s="1085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5"/>
    </row>
    <row r="20" spans="2:12" ht="16.5" customHeight="1">
      <c r="B20" s="153" t="s">
        <v>21</v>
      </c>
      <c r="C20" s="133">
        <v>11686.184999999999</v>
      </c>
      <c r="D20" s="133">
        <v>10796.627</v>
      </c>
      <c r="E20" s="154">
        <v>8.2392213790473559</v>
      </c>
    </row>
    <row r="21" spans="2:12" ht="16.5" customHeight="1">
      <c r="B21" s="155" t="s">
        <v>22</v>
      </c>
      <c r="C21" s="133">
        <v>15609.779</v>
      </c>
      <c r="D21" s="133">
        <v>17107.517</v>
      </c>
      <c r="E21" s="154">
        <v>-8.7548532028347505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5"/>
    </row>
    <row r="24" spans="2:12" ht="16.5" customHeight="1">
      <c r="B24" s="153" t="s">
        <v>21</v>
      </c>
      <c r="C24" s="133">
        <v>10898.933000000001</v>
      </c>
      <c r="D24" s="133">
        <v>11027.477000000001</v>
      </c>
      <c r="E24" s="154">
        <v>-1.1656700802912567</v>
      </c>
    </row>
    <row r="25" spans="2:12" ht="16.5" customHeight="1">
      <c r="B25" s="155" t="s">
        <v>22</v>
      </c>
      <c r="C25" s="133">
        <v>16963.651999999998</v>
      </c>
      <c r="D25" s="133">
        <v>16787.273000000001</v>
      </c>
      <c r="E25" s="154">
        <v>1.0506709457813497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5"/>
    </row>
    <row r="28" spans="2:12" ht="16.5" customHeight="1">
      <c r="B28" s="153" t="s">
        <v>21</v>
      </c>
      <c r="C28" s="133">
        <v>10989.727999999999</v>
      </c>
      <c r="D28" s="133">
        <v>10494.841</v>
      </c>
      <c r="E28" s="154">
        <v>4.7155264191234423</v>
      </c>
    </row>
    <row r="29" spans="2:12" ht="16.5" customHeight="1">
      <c r="B29" s="155" t="s">
        <v>22</v>
      </c>
      <c r="C29" s="133">
        <v>21124.151000000002</v>
      </c>
      <c r="D29" s="133">
        <v>19329.572</v>
      </c>
      <c r="E29" s="154">
        <v>9.2841114122961521</v>
      </c>
    </row>
    <row r="30" spans="2:12" ht="16.5" customHeight="1" thickBot="1">
      <c r="B30" s="155" t="s">
        <v>23</v>
      </c>
      <c r="C30" s="133">
        <v>12341.271000000001</v>
      </c>
      <c r="D30" s="133">
        <v>12306.627</v>
      </c>
      <c r="E30" s="154">
        <v>0.28150686617868759</v>
      </c>
    </row>
    <row r="31" spans="2:12" ht="16.5" customHeight="1">
      <c r="B31" s="7" t="s">
        <v>29</v>
      </c>
      <c r="C31" s="70"/>
      <c r="D31" s="70"/>
      <c r="E31" s="1085"/>
    </row>
    <row r="32" spans="2:12" ht="16.5" customHeight="1">
      <c r="B32" s="153" t="s">
        <v>21</v>
      </c>
      <c r="C32" s="133">
        <v>10823.334999999999</v>
      </c>
      <c r="D32" s="133">
        <v>11104.741</v>
      </c>
      <c r="E32" s="154">
        <v>-2.5341068287860193</v>
      </c>
    </row>
    <row r="33" spans="1:6" ht="16.5" customHeight="1">
      <c r="B33" s="155" t="s">
        <v>22</v>
      </c>
      <c r="C33" s="133">
        <v>17789.762999999999</v>
      </c>
      <c r="D33" s="133">
        <v>17831.187999999998</v>
      </c>
      <c r="E33" s="154">
        <v>-0.23231766722441194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5"/>
    </row>
    <row r="36" spans="1:6" ht="16.5" customHeight="1">
      <c r="B36" s="153" t="s">
        <v>21</v>
      </c>
      <c r="C36" s="133">
        <v>10263.108</v>
      </c>
      <c r="D36" s="133">
        <v>10499.378000000001</v>
      </c>
      <c r="E36" s="154">
        <v>-2.2503237810849406</v>
      </c>
    </row>
    <row r="37" spans="1:6" ht="16.5" customHeight="1">
      <c r="B37" s="153" t="s">
        <v>22</v>
      </c>
      <c r="C37" s="133">
        <v>15926.536</v>
      </c>
      <c r="D37" s="133">
        <v>15236.072</v>
      </c>
      <c r="E37" s="154">
        <v>4.5317717059882616</v>
      </c>
    </row>
    <row r="38" spans="1:6" ht="16.5" customHeight="1" thickBot="1">
      <c r="B38" s="153" t="s">
        <v>23</v>
      </c>
      <c r="C38" s="133">
        <v>12584.664000000001</v>
      </c>
      <c r="D38" s="133">
        <v>12855.956</v>
      </c>
      <c r="E38" s="154">
        <v>-2.1102436878284232</v>
      </c>
    </row>
    <row r="39" spans="1:6" ht="16.5" customHeight="1">
      <c r="B39" s="7" t="s">
        <v>31</v>
      </c>
      <c r="C39" s="70"/>
      <c r="D39" s="70"/>
      <c r="E39" s="1085"/>
      <c r="F39" t="s">
        <v>145</v>
      </c>
    </row>
    <row r="40" spans="1:6" ht="16.5" customHeight="1">
      <c r="B40" s="153" t="s">
        <v>21</v>
      </c>
      <c r="C40" s="133">
        <v>12483.891</v>
      </c>
      <c r="D40" s="133">
        <v>12476.855</v>
      </c>
      <c r="E40" s="154">
        <v>5.6392416197832369E-2</v>
      </c>
    </row>
    <row r="41" spans="1:6" ht="16.5" customHeight="1">
      <c r="B41" s="153" t="s">
        <v>22</v>
      </c>
      <c r="C41" s="133">
        <v>16795.047999999999</v>
      </c>
      <c r="D41" s="133">
        <v>16084.413</v>
      </c>
      <c r="E41" s="154">
        <v>4.4181593695710148</v>
      </c>
    </row>
    <row r="42" spans="1:6" ht="16.5" customHeight="1" thickBot="1">
      <c r="A42" s="2"/>
      <c r="B42" s="156" t="s">
        <v>23</v>
      </c>
      <c r="C42" s="134">
        <v>10436.254000000001</v>
      </c>
      <c r="D42" s="134" t="s">
        <v>301</v>
      </c>
      <c r="E42" s="157" t="s">
        <v>301</v>
      </c>
    </row>
    <row r="43" spans="1:6">
      <c r="A43" s="2"/>
      <c r="B43" s="265" t="s">
        <v>414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5" sqref="J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2" t="s">
        <v>186</v>
      </c>
      <c r="C1" s="1532"/>
      <c r="D1" s="1532"/>
      <c r="E1" s="1532"/>
      <c r="F1" s="1532"/>
      <c r="G1" s="415" t="str">
        <f>SKUP_SEUROP_tyg!J1</f>
        <v xml:space="preserve"> 29.01.2018 - 04.02.2018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9" t="s">
        <v>50</v>
      </c>
      <c r="C3" s="287" t="s">
        <v>0</v>
      </c>
      <c r="D3" s="288">
        <v>43135</v>
      </c>
      <c r="E3" s="289">
        <v>43128</v>
      </c>
      <c r="F3" s="290" t="s">
        <v>321</v>
      </c>
      <c r="G3" s="24"/>
      <c r="H3" s="631" t="s">
        <v>290</v>
      </c>
    </row>
    <row r="4" spans="1:13" ht="24.95" customHeight="1">
      <c r="B4" s="1530"/>
      <c r="C4" s="291" t="s">
        <v>67</v>
      </c>
      <c r="D4" s="292">
        <v>140</v>
      </c>
      <c r="E4" s="293">
        <v>130</v>
      </c>
      <c r="F4" s="294">
        <v>7.6923076923076925</v>
      </c>
      <c r="G4" s="118"/>
      <c r="H4" s="632"/>
    </row>
    <row r="5" spans="1:13" ht="24.95" customHeight="1">
      <c r="B5" s="1530"/>
      <c r="C5" s="295" t="s">
        <v>68</v>
      </c>
      <c r="D5" s="296">
        <v>243</v>
      </c>
      <c r="E5" s="297">
        <v>243</v>
      </c>
      <c r="F5" s="298">
        <v>0</v>
      </c>
      <c r="G5" s="24"/>
      <c r="H5" s="1" t="s">
        <v>388</v>
      </c>
      <c r="I5" s="24"/>
      <c r="J5" s="24"/>
      <c r="K5" s="24"/>
      <c r="L5" s="24"/>
      <c r="M5" s="24"/>
    </row>
    <row r="6" spans="1:13" ht="24.95" customHeight="1">
      <c r="B6" s="1530"/>
      <c r="C6" s="299" t="s">
        <v>69</v>
      </c>
      <c r="D6" s="300">
        <v>180.67</v>
      </c>
      <c r="E6" s="301">
        <v>183.92</v>
      </c>
      <c r="F6" s="302">
        <v>-1.7670726402783821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30"/>
      <c r="C7" s="295" t="s">
        <v>92</v>
      </c>
      <c r="D7" s="303">
        <v>809</v>
      </c>
      <c r="E7" s="304">
        <v>735</v>
      </c>
      <c r="F7" s="298">
        <v>10.068027210884352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30"/>
      <c r="C8" s="295" t="s">
        <v>93</v>
      </c>
      <c r="D8" s="303">
        <v>574</v>
      </c>
      <c r="E8" s="304">
        <v>456</v>
      </c>
      <c r="F8" s="298">
        <v>25.877192982456144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1"/>
      <c r="C9" s="305" t="s">
        <v>94</v>
      </c>
      <c r="D9" s="306">
        <v>2.44</v>
      </c>
      <c r="E9" s="307">
        <v>2.41</v>
      </c>
      <c r="F9" s="308">
        <v>1.2448132780082906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28" t="s">
        <v>95</v>
      </c>
      <c r="C11" s="1528"/>
      <c r="D11" s="1528"/>
      <c r="E11" s="1528"/>
      <c r="F11" s="1528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3" t="s">
        <v>302</v>
      </c>
      <c r="C16" s="1533">
        <v>0</v>
      </c>
      <c r="D16" s="1533">
        <v>0</v>
      </c>
      <c r="E16" s="1533">
        <v>0</v>
      </c>
      <c r="F16" s="1534">
        <v>0</v>
      </c>
    </row>
    <row r="17" spans="2:6" ht="29.25" thickBot="1">
      <c r="B17" s="1529" t="s">
        <v>312</v>
      </c>
      <c r="C17" s="635" t="s">
        <v>0</v>
      </c>
      <c r="D17" s="636">
        <v>43135</v>
      </c>
      <c r="E17" s="637">
        <v>42771</v>
      </c>
      <c r="F17" s="638" t="s">
        <v>313</v>
      </c>
    </row>
    <row r="18" spans="2:6" ht="20.25" customHeight="1">
      <c r="B18" s="1530">
        <v>0</v>
      </c>
      <c r="C18" s="639" t="s">
        <v>67</v>
      </c>
      <c r="D18" s="640">
        <v>140</v>
      </c>
      <c r="E18" s="641">
        <v>150</v>
      </c>
      <c r="F18" s="642">
        <v>-6.666666666666667</v>
      </c>
    </row>
    <row r="19" spans="2:6" ht="20.25" customHeight="1">
      <c r="B19" s="1530">
        <v>0</v>
      </c>
      <c r="C19" s="643" t="s">
        <v>68</v>
      </c>
      <c r="D19" s="644">
        <v>243</v>
      </c>
      <c r="E19" s="645">
        <v>215</v>
      </c>
      <c r="F19" s="642">
        <v>13.023255813953488</v>
      </c>
    </row>
    <row r="20" spans="2:6" ht="20.25" customHeight="1">
      <c r="B20" s="1530">
        <v>0</v>
      </c>
      <c r="C20" s="646" t="s">
        <v>69</v>
      </c>
      <c r="D20" s="647">
        <v>180.67</v>
      </c>
      <c r="E20" s="648">
        <v>176.31</v>
      </c>
      <c r="F20" s="649">
        <v>2.4729170211559102</v>
      </c>
    </row>
    <row r="21" spans="2:6" ht="20.25" customHeight="1">
      <c r="B21" s="1530">
        <v>0</v>
      </c>
      <c r="C21" s="650" t="s">
        <v>314</v>
      </c>
      <c r="D21" s="651">
        <v>809</v>
      </c>
      <c r="E21" s="652">
        <v>799</v>
      </c>
      <c r="F21" s="653">
        <v>1.2515644555694618</v>
      </c>
    </row>
    <row r="22" spans="2:6" ht="20.25" customHeight="1">
      <c r="B22" s="1530">
        <v>0</v>
      </c>
      <c r="C22" s="643" t="s">
        <v>315</v>
      </c>
      <c r="D22" s="651">
        <v>574</v>
      </c>
      <c r="E22" s="652">
        <v>708</v>
      </c>
      <c r="F22" s="653">
        <v>-18.926553672316384</v>
      </c>
    </row>
    <row r="23" spans="2:6" ht="20.25" customHeight="1" thickBot="1">
      <c r="B23" s="1531">
        <v>0</v>
      </c>
      <c r="C23" s="654" t="s">
        <v>311</v>
      </c>
      <c r="D23" s="655">
        <v>2.44</v>
      </c>
      <c r="E23" s="656">
        <v>2.1800000000000002</v>
      </c>
      <c r="F23" s="657">
        <v>11.926605504587146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0"/>
  <sheetViews>
    <sheetView zoomScaleNormal="100" workbookViewId="0">
      <selection activeCell="O16" sqref="O1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5"/>
      <c r="B1" s="1535" t="s">
        <v>187</v>
      </c>
      <c r="C1" s="1535"/>
      <c r="D1" s="1535"/>
      <c r="E1" s="1535"/>
      <c r="F1" s="1535"/>
      <c r="G1" s="415" t="str">
        <f>SKUP_SEUROP_tyg!J1</f>
        <v xml:space="preserve"> 29.01.2018 - 04.02.2018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02" t="s">
        <v>66</v>
      </c>
      <c r="C4" s="328" t="s">
        <v>89</v>
      </c>
      <c r="D4" s="1403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490</v>
      </c>
      <c r="C6" s="98"/>
      <c r="D6" s="211"/>
      <c r="E6" s="211"/>
      <c r="F6" s="99"/>
    </row>
    <row r="7" spans="1:18" ht="15.75">
      <c r="B7" s="93" t="s">
        <v>50</v>
      </c>
      <c r="C7" s="98">
        <v>150</v>
      </c>
      <c r="D7" s="211">
        <v>8</v>
      </c>
      <c r="E7" s="211">
        <v>2</v>
      </c>
      <c r="F7" s="99">
        <v>2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6" t="s">
        <v>288</v>
      </c>
      <c r="I8" s="1537"/>
      <c r="J8" s="1537"/>
      <c r="K8" s="1537"/>
      <c r="L8" s="1537"/>
      <c r="M8" s="1537"/>
      <c r="N8" s="1537"/>
      <c r="O8" s="1537"/>
      <c r="P8" s="1537"/>
      <c r="Q8" s="1537"/>
      <c r="R8" s="1537"/>
    </row>
    <row r="9" spans="1:18">
      <c r="B9" s="161" t="s">
        <v>54</v>
      </c>
      <c r="C9" s="162"/>
      <c r="D9" s="212"/>
      <c r="E9" s="212"/>
      <c r="F9" s="163"/>
    </row>
    <row r="10" spans="1:18">
      <c r="B10" s="93" t="s">
        <v>484</v>
      </c>
      <c r="C10" s="98"/>
      <c r="D10" s="211"/>
      <c r="E10" s="211"/>
      <c r="F10" s="99"/>
    </row>
    <row r="11" spans="1:18">
      <c r="B11" s="161" t="s">
        <v>50</v>
      </c>
      <c r="C11" s="162">
        <v>170</v>
      </c>
      <c r="D11" s="212">
        <v>150</v>
      </c>
      <c r="E11" s="212">
        <v>53</v>
      </c>
      <c r="F11" s="163">
        <v>2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458</v>
      </c>
      <c r="C14" s="162"/>
      <c r="D14" s="212"/>
      <c r="E14" s="212"/>
      <c r="F14" s="163"/>
      <c r="H14" s="1124"/>
      <c r="I14" s="1125"/>
      <c r="J14" s="1126"/>
      <c r="K14" s="1126"/>
      <c r="L14" s="1127"/>
    </row>
    <row r="15" spans="1:18">
      <c r="B15" s="161" t="s">
        <v>50</v>
      </c>
      <c r="C15" s="162">
        <v>243</v>
      </c>
      <c r="D15" s="212">
        <v>120</v>
      </c>
      <c r="E15" s="212">
        <v>60</v>
      </c>
      <c r="F15" s="163">
        <v>3</v>
      </c>
      <c r="H15" s="1124"/>
      <c r="I15" s="1125"/>
      <c r="J15" s="1126"/>
      <c r="K15" s="1126"/>
      <c r="L15" s="1127"/>
    </row>
    <row r="16" spans="1:18">
      <c r="B16" s="161"/>
      <c r="C16" s="162"/>
      <c r="D16" s="212"/>
      <c r="E16" s="212"/>
      <c r="F16" s="163"/>
      <c r="H16" s="1124"/>
      <c r="I16" s="1125"/>
      <c r="J16" s="1126"/>
      <c r="K16" s="1126"/>
      <c r="L16" s="1127"/>
    </row>
    <row r="17" spans="2:12">
      <c r="B17" s="161" t="s">
        <v>55</v>
      </c>
      <c r="C17" s="162"/>
      <c r="D17" s="212"/>
      <c r="E17" s="212"/>
      <c r="F17" s="163"/>
      <c r="H17" s="1124"/>
      <c r="I17" s="1125"/>
      <c r="J17" s="1126"/>
      <c r="K17" s="1126"/>
      <c r="L17" s="1127"/>
    </row>
    <row r="18" spans="2:12">
      <c r="B18" s="93" t="s">
        <v>488</v>
      </c>
      <c r="C18" s="98"/>
      <c r="D18" s="211"/>
      <c r="E18" s="211"/>
      <c r="F18" s="99"/>
      <c r="H18" s="1124"/>
      <c r="I18" s="1125"/>
      <c r="J18" s="1126"/>
      <c r="K18" s="1126"/>
      <c r="L18" s="1127"/>
    </row>
    <row r="19" spans="2:12">
      <c r="B19" s="161" t="s">
        <v>50</v>
      </c>
      <c r="C19" s="162">
        <v>230</v>
      </c>
      <c r="D19" s="212">
        <v>100</v>
      </c>
      <c r="E19" s="212">
        <v>60</v>
      </c>
      <c r="F19" s="163">
        <v>3</v>
      </c>
      <c r="H19" s="1124"/>
      <c r="I19" s="1125"/>
      <c r="J19" s="1126"/>
      <c r="K19" s="1126"/>
      <c r="L19" s="1127"/>
    </row>
    <row r="20" spans="2:12">
      <c r="B20" s="93"/>
      <c r="C20" s="98"/>
      <c r="D20" s="211"/>
      <c r="E20" s="211"/>
      <c r="F20" s="99"/>
      <c r="H20" s="1124"/>
      <c r="I20" s="1125"/>
      <c r="J20" s="1126"/>
      <c r="K20" s="1126"/>
      <c r="L20" s="1127"/>
    </row>
    <row r="21" spans="2:12">
      <c r="B21" s="93" t="s">
        <v>55</v>
      </c>
      <c r="C21" s="98"/>
      <c r="D21" s="211"/>
      <c r="E21" s="211"/>
      <c r="F21" s="99"/>
      <c r="H21" s="1124"/>
      <c r="I21" s="1125"/>
      <c r="J21" s="1126"/>
      <c r="K21" s="1126"/>
      <c r="L21" s="1127"/>
    </row>
    <row r="22" spans="2:12">
      <c r="B22" s="93" t="s">
        <v>416</v>
      </c>
      <c r="C22" s="98"/>
      <c r="D22" s="211"/>
      <c r="E22" s="211"/>
      <c r="F22" s="99"/>
      <c r="H22" s="1124"/>
      <c r="I22" s="1125"/>
      <c r="J22" s="1126"/>
      <c r="K22" s="1126"/>
      <c r="L22" s="1127"/>
    </row>
    <row r="23" spans="2:12">
      <c r="B23" s="93" t="s">
        <v>50</v>
      </c>
      <c r="C23" s="98">
        <v>200</v>
      </c>
      <c r="D23" s="211">
        <v>40</v>
      </c>
      <c r="E23" s="211">
        <v>20</v>
      </c>
      <c r="F23" s="99">
        <v>3</v>
      </c>
      <c r="H23" s="1124"/>
      <c r="I23" s="1125"/>
      <c r="J23" s="1126"/>
      <c r="K23" s="1126"/>
      <c r="L23" s="1127"/>
    </row>
    <row r="24" spans="2:12">
      <c r="B24" s="161"/>
      <c r="C24" s="162"/>
      <c r="D24" s="212"/>
      <c r="E24" s="212"/>
      <c r="F24" s="163"/>
      <c r="H24" s="1124"/>
      <c r="I24" s="1125"/>
      <c r="J24" s="1126"/>
      <c r="K24" s="1126"/>
      <c r="L24" s="1127"/>
    </row>
    <row r="25" spans="2:12">
      <c r="B25" s="93" t="s">
        <v>55</v>
      </c>
      <c r="C25" s="98"/>
      <c r="D25" s="211"/>
      <c r="E25" s="211"/>
      <c r="F25" s="99"/>
    </row>
    <row r="26" spans="2:12">
      <c r="B26" s="93" t="s">
        <v>485</v>
      </c>
      <c r="C26" s="98"/>
      <c r="D26" s="211"/>
      <c r="E26" s="211"/>
      <c r="F26" s="99"/>
    </row>
    <row r="27" spans="2:12">
      <c r="B27" s="93" t="s">
        <v>50</v>
      </c>
      <c r="C27" s="98">
        <v>200</v>
      </c>
      <c r="D27" s="211">
        <v>25</v>
      </c>
      <c r="E27" s="211">
        <v>18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56</v>
      </c>
      <c r="C29" s="98"/>
      <c r="D29" s="211"/>
      <c r="E29" s="211"/>
      <c r="F29" s="99"/>
    </row>
    <row r="30" spans="2:12">
      <c r="B30" s="93" t="s">
        <v>486</v>
      </c>
      <c r="C30" s="98"/>
      <c r="D30" s="211"/>
      <c r="E30" s="211"/>
      <c r="F30" s="99"/>
    </row>
    <row r="31" spans="2:12">
      <c r="B31" s="161" t="s">
        <v>50</v>
      </c>
      <c r="C31" s="162">
        <v>180</v>
      </c>
      <c r="D31" s="212">
        <v>35</v>
      </c>
      <c r="E31" s="212">
        <v>35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56</v>
      </c>
      <c r="C33" s="98"/>
      <c r="D33" s="211"/>
      <c r="E33" s="211"/>
      <c r="F33" s="99"/>
    </row>
    <row r="34" spans="2:6">
      <c r="B34" s="93" t="s">
        <v>487</v>
      </c>
      <c r="C34" s="98"/>
      <c r="D34" s="211"/>
      <c r="E34" s="211"/>
      <c r="F34" s="99"/>
    </row>
    <row r="35" spans="2:6">
      <c r="B35" s="161" t="s">
        <v>50</v>
      </c>
      <c r="C35" s="162">
        <v>140</v>
      </c>
      <c r="D35" s="212">
        <v>45</v>
      </c>
      <c r="E35" s="212">
        <v>45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56</v>
      </c>
      <c r="C37" s="162"/>
      <c r="D37" s="212"/>
      <c r="E37" s="212"/>
      <c r="F37" s="163"/>
    </row>
    <row r="38" spans="2:6">
      <c r="B38" s="93" t="s">
        <v>413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1</v>
      </c>
    </row>
    <row r="40" spans="2:6">
      <c r="B40" s="161"/>
      <c r="C40" s="162"/>
      <c r="D40" s="212"/>
      <c r="E40" s="212"/>
      <c r="F40" s="163"/>
    </row>
    <row r="41" spans="2:6">
      <c r="B41" s="93" t="s">
        <v>57</v>
      </c>
      <c r="C41" s="98"/>
      <c r="D41" s="211"/>
      <c r="E41" s="211"/>
      <c r="F41" s="99"/>
    </row>
    <row r="42" spans="2:6">
      <c r="B42" s="93" t="s">
        <v>282</v>
      </c>
      <c r="C42" s="98"/>
      <c r="D42" s="211"/>
      <c r="E42" s="211"/>
      <c r="F42" s="99"/>
    </row>
    <row r="43" spans="2:6">
      <c r="B43" s="93" t="s">
        <v>50</v>
      </c>
      <c r="C43" s="98">
        <v>160</v>
      </c>
      <c r="D43" s="211">
        <v>110</v>
      </c>
      <c r="E43" s="211">
        <v>110</v>
      </c>
      <c r="F43" s="99">
        <v>3</v>
      </c>
    </row>
    <row r="44" spans="2:6">
      <c r="B44" s="161"/>
      <c r="C44" s="162"/>
      <c r="D44" s="212"/>
      <c r="E44" s="212"/>
      <c r="F44" s="163"/>
    </row>
    <row r="45" spans="2:6">
      <c r="B45" s="93" t="s">
        <v>57</v>
      </c>
      <c r="C45" s="98"/>
      <c r="D45" s="211"/>
      <c r="E45" s="211"/>
      <c r="F45" s="99"/>
    </row>
    <row r="46" spans="2:6">
      <c r="B46" s="161" t="s">
        <v>260</v>
      </c>
      <c r="C46" s="162"/>
      <c r="D46" s="212"/>
      <c r="E46" s="212"/>
      <c r="F46" s="163"/>
    </row>
    <row r="47" spans="2:6">
      <c r="B47" s="93" t="s">
        <v>50</v>
      </c>
      <c r="C47" s="98">
        <v>165</v>
      </c>
      <c r="D47" s="211">
        <v>60</v>
      </c>
      <c r="E47" s="211">
        <v>60</v>
      </c>
      <c r="F47" s="99">
        <v>3</v>
      </c>
    </row>
    <row r="48" spans="2:6">
      <c r="B48" s="161"/>
      <c r="C48" s="162"/>
      <c r="D48" s="212"/>
      <c r="E48" s="212"/>
      <c r="F48" s="163"/>
    </row>
    <row r="49" spans="2:6">
      <c r="B49" s="93" t="s">
        <v>61</v>
      </c>
      <c r="C49" s="98"/>
      <c r="D49" s="211"/>
      <c r="E49" s="211"/>
      <c r="F49" s="99"/>
    </row>
    <row r="50" spans="2:6">
      <c r="B50" s="93" t="s">
        <v>491</v>
      </c>
      <c r="C50" s="98"/>
      <c r="D50" s="211"/>
      <c r="E50" s="211"/>
      <c r="F50" s="99"/>
    </row>
    <row r="51" spans="2:6">
      <c r="B51" s="93" t="s">
        <v>50</v>
      </c>
      <c r="C51" s="98" t="s">
        <v>298</v>
      </c>
      <c r="D51" s="211">
        <v>0</v>
      </c>
      <c r="E51" s="211">
        <v>0</v>
      </c>
      <c r="F51" s="99">
        <v>2</v>
      </c>
    </row>
    <row r="52" spans="2:6">
      <c r="B52" s="161"/>
      <c r="C52" s="162"/>
      <c r="D52" s="212"/>
      <c r="E52" s="212"/>
      <c r="F52" s="163"/>
    </row>
    <row r="53" spans="2:6">
      <c r="B53" s="93" t="s">
        <v>61</v>
      </c>
      <c r="C53" s="98"/>
      <c r="D53" s="211"/>
      <c r="E53" s="211"/>
      <c r="F53" s="99"/>
    </row>
    <row r="54" spans="2:6">
      <c r="B54" s="161" t="s">
        <v>492</v>
      </c>
      <c r="C54" s="162"/>
      <c r="D54" s="212"/>
      <c r="E54" s="212"/>
      <c r="F54" s="163"/>
    </row>
    <row r="55" spans="2:6">
      <c r="B55" s="93" t="s">
        <v>50</v>
      </c>
      <c r="C55" s="98" t="s">
        <v>298</v>
      </c>
      <c r="D55" s="211">
        <v>0</v>
      </c>
      <c r="E55" s="211">
        <v>0</v>
      </c>
      <c r="F55" s="99">
        <v>2</v>
      </c>
    </row>
    <row r="56" spans="2:6">
      <c r="B56" s="93"/>
      <c r="C56" s="98"/>
      <c r="D56" s="211"/>
      <c r="E56" s="211"/>
      <c r="F56" s="99"/>
    </row>
    <row r="57" spans="2:6">
      <c r="B57" s="161" t="s">
        <v>61</v>
      </c>
      <c r="C57" s="162"/>
      <c r="D57" s="212"/>
      <c r="E57" s="212"/>
      <c r="F57" s="163"/>
    </row>
    <row r="58" spans="2:6">
      <c r="B58" s="161" t="s">
        <v>381</v>
      </c>
      <c r="C58" s="162"/>
      <c r="D58" s="212"/>
      <c r="E58" s="212"/>
      <c r="F58" s="163"/>
    </row>
    <row r="59" spans="2:6">
      <c r="B59" s="161" t="s">
        <v>50</v>
      </c>
      <c r="C59" s="162">
        <v>180</v>
      </c>
      <c r="D59" s="212">
        <v>16</v>
      </c>
      <c r="E59" s="212">
        <v>12</v>
      </c>
      <c r="F59" s="163">
        <v>3</v>
      </c>
    </row>
    <row r="60" spans="2:6">
      <c r="B60" s="161"/>
      <c r="C60" s="162"/>
      <c r="D60" s="212"/>
      <c r="E60" s="212"/>
      <c r="F60" s="163"/>
    </row>
    <row r="61" spans="2:6">
      <c r="B61" s="93" t="s">
        <v>64</v>
      </c>
      <c r="C61" s="98"/>
      <c r="D61" s="211"/>
      <c r="E61" s="211"/>
      <c r="F61" s="99"/>
    </row>
    <row r="62" spans="2:6">
      <c r="B62" s="161" t="s">
        <v>415</v>
      </c>
      <c r="C62" s="162"/>
      <c r="D62" s="212"/>
      <c r="E62" s="212"/>
      <c r="F62" s="163"/>
    </row>
    <row r="63" spans="2:6">
      <c r="B63" s="93" t="s">
        <v>50</v>
      </c>
      <c r="C63" s="98">
        <v>150</v>
      </c>
      <c r="D63" s="211">
        <v>100</v>
      </c>
      <c r="E63" s="211">
        <v>100</v>
      </c>
      <c r="F63" s="99">
        <v>1</v>
      </c>
    </row>
    <row r="64" spans="2:6">
      <c r="B64" s="93"/>
      <c r="C64" s="98"/>
      <c r="D64" s="211"/>
      <c r="E64" s="211"/>
      <c r="F64" s="99"/>
    </row>
    <row r="65" spans="2:6">
      <c r="B65" s="93" t="s">
        <v>64</v>
      </c>
      <c r="C65" s="98"/>
      <c r="D65" s="211"/>
      <c r="E65" s="211"/>
      <c r="F65" s="99"/>
    </row>
    <row r="66" spans="2:6">
      <c r="B66" s="93" t="s">
        <v>383</v>
      </c>
      <c r="C66" s="98"/>
      <c r="D66" s="211"/>
      <c r="E66" s="211"/>
      <c r="F66" s="99"/>
    </row>
    <row r="67" spans="2:6" ht="13.5" thickBot="1">
      <c r="B67" s="1404" t="s">
        <v>50</v>
      </c>
      <c r="C67" s="1405" t="s">
        <v>298</v>
      </c>
      <c r="D67" s="1406">
        <v>0</v>
      </c>
      <c r="E67" s="1406">
        <v>0</v>
      </c>
      <c r="F67" s="1407">
        <v>2</v>
      </c>
    </row>
    <row r="69" spans="2:6">
      <c r="D69" s="1133"/>
      <c r="E69" s="1133"/>
    </row>
    <row r="70" spans="2:6">
      <c r="D70" s="1133"/>
      <c r="E70" s="113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27" sqref="L2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2" t="s">
        <v>188</v>
      </c>
      <c r="C1" s="1532"/>
      <c r="D1" s="1532"/>
      <c r="E1" s="1532"/>
      <c r="F1" s="1532"/>
      <c r="G1" s="1532"/>
      <c r="H1" s="415" t="str">
        <f>SKUP_SEUROP_tyg!J1</f>
        <v xml:space="preserve"> 29.01.2018 - 04.02.2018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9"/>
      <c r="K6" s="1129"/>
      <c r="L6" s="1129"/>
      <c r="M6" s="1129"/>
      <c r="N6" s="1129"/>
      <c r="O6" s="1129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160</v>
      </c>
      <c r="E14" s="122">
        <v>158</v>
      </c>
      <c r="F14" s="122">
        <v>55</v>
      </c>
      <c r="G14" s="123">
        <v>2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218.25</v>
      </c>
      <c r="E16" s="122">
        <v>285</v>
      </c>
      <c r="F16" s="122">
        <v>158</v>
      </c>
      <c r="G16" s="123">
        <v>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160</v>
      </c>
      <c r="E18" s="122">
        <v>80</v>
      </c>
      <c r="F18" s="122">
        <v>80</v>
      </c>
      <c r="G18" s="123">
        <v>2.33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162.5</v>
      </c>
      <c r="E20" s="122">
        <v>170</v>
      </c>
      <c r="F20" s="122">
        <v>170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180</v>
      </c>
      <c r="E28" s="122">
        <v>16</v>
      </c>
      <c r="F28" s="122">
        <v>12</v>
      </c>
      <c r="G28" s="123">
        <v>2.33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150</v>
      </c>
      <c r="E34" s="122">
        <v>100</v>
      </c>
      <c r="F34" s="122">
        <v>100</v>
      </c>
      <c r="G34" s="123">
        <v>1.5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39" t="s">
        <v>373</v>
      </c>
      <c r="D43" s="1539"/>
      <c r="E43" s="1539"/>
      <c r="F43" s="1539"/>
      <c r="G43" s="1539"/>
      <c r="H43" s="1539"/>
      <c r="I43" s="1539"/>
      <c r="J43" s="1539"/>
      <c r="K43" s="1539"/>
      <c r="L43" s="1062"/>
      <c r="M43" s="1062"/>
      <c r="N43" s="1062"/>
      <c r="O43" s="1062"/>
      <c r="P43" s="1062"/>
      <c r="Q43" s="1062"/>
    </row>
    <row r="44" spans="2:17" ht="15.75">
      <c r="C44" s="1538" t="s">
        <v>374</v>
      </c>
      <c r="D44" s="1538"/>
      <c r="E44" s="1538"/>
      <c r="F44" s="1538"/>
      <c r="G44" s="1538"/>
      <c r="H44" s="1538"/>
      <c r="I44" s="1538"/>
      <c r="J44" s="1538"/>
      <c r="K44" s="1538"/>
      <c r="L44" s="1538"/>
      <c r="M44" s="1538"/>
      <c r="N44" s="1538"/>
      <c r="O44" s="1538"/>
      <c r="P44" s="1538"/>
      <c r="Q44" s="1538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19" zoomScale="75" workbookViewId="0">
      <selection activeCell="T62" sqref="S60:T62"/>
    </sheetView>
  </sheetViews>
  <sheetFormatPr defaultColWidth="8.7109375" defaultRowHeight="12.75"/>
  <cols>
    <col min="1" max="1" width="15.140625" style="1303" customWidth="1"/>
    <col min="2" max="2" width="15.42578125" style="1303" customWidth="1"/>
    <col min="3" max="3" width="13.140625" style="1303" customWidth="1"/>
    <col min="4" max="4" width="10.42578125" style="1303" customWidth="1"/>
    <col min="5" max="5" width="9.28515625" style="1303" customWidth="1"/>
    <col min="6" max="6" width="9.42578125" style="1303" customWidth="1"/>
    <col min="7" max="7" width="10.140625" style="1303" customWidth="1"/>
    <col min="8" max="8" width="8.5703125" style="1303" customWidth="1"/>
    <col min="9" max="9" width="9.140625" style="1303" customWidth="1"/>
    <col min="10" max="10" width="9.7109375" style="1303" customWidth="1"/>
    <col min="11" max="11" width="11.5703125" style="1303" customWidth="1"/>
    <col min="12" max="12" width="11.42578125" style="1303" customWidth="1"/>
    <col min="13" max="13" width="8.5703125" style="1303" customWidth="1"/>
    <col min="14" max="14" width="9.85546875" style="1303" customWidth="1"/>
    <col min="15" max="15" width="13.85546875" style="1303" customWidth="1"/>
    <col min="16" max="16" width="20.28515625" style="1303" customWidth="1"/>
    <col min="17" max="17" width="8.85546875" style="1303" customWidth="1"/>
    <col min="18" max="18" width="8.7109375" style="1303" customWidth="1"/>
    <col min="19" max="16384" width="8.7109375" style="1303"/>
  </cols>
  <sheetData>
    <row r="1" spans="1:19" ht="27" customHeight="1"/>
    <row r="2" spans="1:19" ht="27.75" customHeight="1">
      <c r="R2" s="1304"/>
      <c r="S2" s="1305"/>
    </row>
    <row r="3" spans="1:19" ht="18.75">
      <c r="A3" s="1306" t="s">
        <v>453</v>
      </c>
      <c r="B3" s="1306"/>
      <c r="C3" s="1307"/>
      <c r="D3" s="1308"/>
      <c r="E3" s="1309"/>
      <c r="F3" s="1309"/>
      <c r="G3" s="1309"/>
      <c r="H3" s="1309"/>
      <c r="L3" s="1310"/>
      <c r="M3" s="1310"/>
    </row>
    <row r="4" spans="1:19" ht="15.75" customHeight="1" thickBot="1"/>
    <row r="5" spans="1:19" ht="16.5" thickBot="1">
      <c r="A5" s="1540"/>
      <c r="B5" s="1541"/>
      <c r="C5" s="1312">
        <v>2016</v>
      </c>
      <c r="D5" s="1311">
        <v>2017</v>
      </c>
      <c r="E5" s="1312">
        <v>2017</v>
      </c>
      <c r="F5" s="1312">
        <v>2017</v>
      </c>
      <c r="G5" s="1312">
        <v>2017</v>
      </c>
      <c r="H5" s="1311">
        <v>2017</v>
      </c>
      <c r="I5" s="1312">
        <v>2017</v>
      </c>
      <c r="J5" s="1312">
        <v>2017</v>
      </c>
      <c r="K5" s="1312">
        <v>2017</v>
      </c>
      <c r="L5" s="1311">
        <v>2017</v>
      </c>
      <c r="M5" s="1311">
        <v>2017</v>
      </c>
      <c r="N5" s="1311">
        <v>2017</v>
      </c>
      <c r="O5" s="1312">
        <v>2017</v>
      </c>
      <c r="P5" s="1313" t="s">
        <v>452</v>
      </c>
    </row>
    <row r="6" spans="1:19" ht="16.5" customHeight="1" thickBot="1">
      <c r="A6" s="1542"/>
      <c r="B6" s="1543"/>
      <c r="C6" s="1314" t="s">
        <v>233</v>
      </c>
      <c r="D6" s="1314" t="s">
        <v>234</v>
      </c>
      <c r="E6" s="1314" t="s">
        <v>235</v>
      </c>
      <c r="F6" s="1314" t="s">
        <v>236</v>
      </c>
      <c r="G6" s="1314" t="s">
        <v>225</v>
      </c>
      <c r="H6" s="1314" t="s">
        <v>226</v>
      </c>
      <c r="I6" s="1314" t="s">
        <v>227</v>
      </c>
      <c r="J6" s="1314" t="s">
        <v>228</v>
      </c>
      <c r="K6" s="1314" t="s">
        <v>229</v>
      </c>
      <c r="L6" s="1314" t="s">
        <v>230</v>
      </c>
      <c r="M6" s="1314" t="s">
        <v>231</v>
      </c>
      <c r="N6" s="1314" t="s">
        <v>232</v>
      </c>
      <c r="O6" s="1314" t="s">
        <v>233</v>
      </c>
      <c r="P6" s="1315" t="s">
        <v>465</v>
      </c>
    </row>
    <row r="7" spans="1:19" ht="15.95" customHeight="1">
      <c r="A7" s="324" t="s">
        <v>105</v>
      </c>
      <c r="B7" s="1316" t="s">
        <v>106</v>
      </c>
      <c r="C7" s="1038">
        <v>138.2097</v>
      </c>
      <c r="D7" s="1038">
        <v>134.6129</v>
      </c>
      <c r="E7" s="1038">
        <v>133.8321</v>
      </c>
      <c r="F7" s="1038">
        <v>137.42260000000002</v>
      </c>
      <c r="G7" s="1038">
        <v>153.66330000000002</v>
      </c>
      <c r="H7" s="1038">
        <v>159.81290000000001</v>
      </c>
      <c r="I7" s="1038">
        <v>161.3767</v>
      </c>
      <c r="J7" s="1038">
        <v>154.14840000000001</v>
      </c>
      <c r="K7" s="1038">
        <v>149.40649999999999</v>
      </c>
      <c r="L7" s="1038">
        <v>145.07330000000002</v>
      </c>
      <c r="M7" s="1038">
        <v>129.48060000000001</v>
      </c>
      <c r="N7" s="1038">
        <v>123.5</v>
      </c>
      <c r="O7" s="1293">
        <v>120.84840000000001</v>
      </c>
      <c r="P7" s="1292">
        <v>-0.12561564058094321</v>
      </c>
      <c r="Q7" s="1317"/>
      <c r="R7" s="1318"/>
    </row>
    <row r="8" spans="1:19" ht="15.95" customHeight="1">
      <c r="A8" s="324" t="s">
        <v>156</v>
      </c>
      <c r="B8" s="1319" t="s">
        <v>106</v>
      </c>
      <c r="C8" s="1038">
        <v>181.73090000000002</v>
      </c>
      <c r="D8" s="1038">
        <v>192.46020000000001</v>
      </c>
      <c r="E8" s="1038">
        <v>187.95760000000001</v>
      </c>
      <c r="F8" s="1038">
        <v>175.80410000000001</v>
      </c>
      <c r="G8" s="1038">
        <v>182.96620000000001</v>
      </c>
      <c r="H8" s="1038">
        <v>193.69580000000002</v>
      </c>
      <c r="I8" s="1038">
        <v>204.24860000000001</v>
      </c>
      <c r="J8" s="1038">
        <v>207.1465</v>
      </c>
      <c r="K8" s="1038">
        <v>207.7466</v>
      </c>
      <c r="L8" s="1038">
        <v>207.96030000000002</v>
      </c>
      <c r="M8" s="1038">
        <v>199.98610000000002</v>
      </c>
      <c r="N8" s="1038">
        <v>186.7936</v>
      </c>
      <c r="O8" s="1293">
        <v>178.67440000000002</v>
      </c>
      <c r="P8" s="1292">
        <v>-1.6818823876401878E-2</v>
      </c>
      <c r="Q8" s="1317"/>
      <c r="R8" s="1318"/>
    </row>
    <row r="9" spans="1:19" ht="15.95" customHeight="1">
      <c r="A9" s="324"/>
      <c r="B9" s="1319" t="s">
        <v>160</v>
      </c>
      <c r="C9" s="1039">
        <v>355.42940000000004</v>
      </c>
      <c r="D9" s="1039">
        <v>376.4135</v>
      </c>
      <c r="E9" s="1039">
        <v>367.60750000000002</v>
      </c>
      <c r="F9" s="1039">
        <v>343.83770000000004</v>
      </c>
      <c r="G9" s="1039">
        <v>357.84530000000001</v>
      </c>
      <c r="H9" s="1039">
        <v>378.83030000000002</v>
      </c>
      <c r="I9" s="1039">
        <v>399.46930000000003</v>
      </c>
      <c r="J9" s="1039">
        <v>405.13710000000003</v>
      </c>
      <c r="K9" s="1039">
        <v>406.31060000000002</v>
      </c>
      <c r="L9" s="1039">
        <v>406.7287</v>
      </c>
      <c r="M9" s="1039">
        <v>391.13290000000001</v>
      </c>
      <c r="N9" s="1039">
        <v>365.33100000000002</v>
      </c>
      <c r="O9" s="1291">
        <v>349.4513</v>
      </c>
      <c r="P9" s="1290">
        <v>-1.681937397412836E-2</v>
      </c>
      <c r="Q9" s="1317"/>
      <c r="R9" s="1318"/>
    </row>
    <row r="10" spans="1:19" ht="15.95" customHeight="1">
      <c r="A10" s="324" t="s">
        <v>128</v>
      </c>
      <c r="B10" s="1320" t="s">
        <v>106</v>
      </c>
      <c r="C10" s="1038">
        <v>156.59780000000001</v>
      </c>
      <c r="D10" s="1038">
        <v>152.95570000000001</v>
      </c>
      <c r="E10" s="1038">
        <v>151.99260000000001</v>
      </c>
      <c r="F10" s="1038">
        <v>153.24510000000001</v>
      </c>
      <c r="G10" s="1038">
        <v>164.0008</v>
      </c>
      <c r="H10" s="1038">
        <v>170.624</v>
      </c>
      <c r="I10" s="1038">
        <v>176.90200000000002</v>
      </c>
      <c r="J10" s="1038">
        <v>173.27170000000001</v>
      </c>
      <c r="K10" s="1038">
        <v>169.63480000000001</v>
      </c>
      <c r="L10" s="1038">
        <v>166.7013</v>
      </c>
      <c r="M10" s="1038">
        <v>157.17000000000002</v>
      </c>
      <c r="N10" s="1038">
        <v>150.96729999999999</v>
      </c>
      <c r="O10" s="1293">
        <v>146.12620000000001</v>
      </c>
      <c r="P10" s="1292">
        <v>-6.6869394078333144E-2</v>
      </c>
      <c r="Q10" s="1317"/>
      <c r="R10" s="1318"/>
    </row>
    <row r="11" spans="1:19" ht="15.95" customHeight="1">
      <c r="A11" s="324"/>
      <c r="B11" s="1320" t="s">
        <v>237</v>
      </c>
      <c r="C11" s="1039">
        <v>4232.9677000000001</v>
      </c>
      <c r="D11" s="1039">
        <v>4133.0645000000004</v>
      </c>
      <c r="E11" s="1039">
        <v>4107</v>
      </c>
      <c r="F11" s="1039">
        <v>4140.9032000000007</v>
      </c>
      <c r="G11" s="1039">
        <v>4398.3667000000005</v>
      </c>
      <c r="H11" s="1039">
        <v>4537.4193999999998</v>
      </c>
      <c r="I11" s="1039">
        <v>4648.4800000000005</v>
      </c>
      <c r="J11" s="1039">
        <v>4518</v>
      </c>
      <c r="K11" s="1039">
        <v>4427.4193999999998</v>
      </c>
      <c r="L11" s="1039">
        <v>4346.8333000000002</v>
      </c>
      <c r="M11" s="1039">
        <v>4051.6129000000001</v>
      </c>
      <c r="N11" s="1039">
        <v>3857.6667000000002</v>
      </c>
      <c r="O11" s="1291">
        <v>3745.7742000000003</v>
      </c>
      <c r="P11" s="1296">
        <v>-0.11509501950605483</v>
      </c>
      <c r="Q11" s="1317"/>
      <c r="R11" s="1318"/>
    </row>
    <row r="12" spans="1:19" ht="15.95" customHeight="1">
      <c r="A12" s="324" t="s">
        <v>107</v>
      </c>
      <c r="B12" s="1319" t="s">
        <v>106</v>
      </c>
      <c r="C12" s="1038">
        <v>146.20230000000001</v>
      </c>
      <c r="D12" s="1038">
        <v>141.78630000000001</v>
      </c>
      <c r="E12" s="1038">
        <v>141.49370000000002</v>
      </c>
      <c r="F12" s="1038">
        <v>143.9847</v>
      </c>
      <c r="G12" s="1038">
        <v>153.95650000000001</v>
      </c>
      <c r="H12" s="1038">
        <v>161.56280000000001</v>
      </c>
      <c r="I12" s="1038">
        <v>163.4905</v>
      </c>
      <c r="J12" s="1038">
        <v>158.53810000000001</v>
      </c>
      <c r="K12" s="1038">
        <v>154.58350000000002</v>
      </c>
      <c r="L12" s="1038">
        <v>151.2568</v>
      </c>
      <c r="M12" s="1038">
        <v>142.04920000000001</v>
      </c>
      <c r="N12" s="1038">
        <v>137.19730000000001</v>
      </c>
      <c r="O12" s="1293">
        <v>134.28810000000001</v>
      </c>
      <c r="P12" s="1292">
        <v>-8.1491194050982707E-2</v>
      </c>
      <c r="Q12" s="1317"/>
      <c r="R12" s="1318"/>
    </row>
    <row r="13" spans="1:19" ht="15.95" customHeight="1">
      <c r="A13" s="324"/>
      <c r="B13" s="1320" t="s">
        <v>108</v>
      </c>
      <c r="C13" s="1039">
        <v>1087.1935000000001</v>
      </c>
      <c r="D13" s="1039">
        <v>1054.2258000000002</v>
      </c>
      <c r="E13" s="1039">
        <v>1052</v>
      </c>
      <c r="F13" s="1039">
        <v>1070.5484000000001</v>
      </c>
      <c r="G13" s="1039">
        <v>1145.0667000000001</v>
      </c>
      <c r="H13" s="1039">
        <v>1202</v>
      </c>
      <c r="I13" s="1039">
        <v>1216</v>
      </c>
      <c r="J13" s="1039">
        <v>1179</v>
      </c>
      <c r="K13" s="1039">
        <v>1149.7419</v>
      </c>
      <c r="L13" s="1039">
        <v>1125.3667</v>
      </c>
      <c r="M13" s="1039">
        <v>1057.2581</v>
      </c>
      <c r="N13" s="1039">
        <v>1021</v>
      </c>
      <c r="O13" s="1291">
        <v>999.54840000000002</v>
      </c>
      <c r="P13" s="1290">
        <v>-8.0615916117968034E-2</v>
      </c>
      <c r="Q13" s="1317"/>
      <c r="R13" s="1318"/>
    </row>
    <row r="14" spans="1:19" ht="15.95" customHeight="1">
      <c r="A14" s="324" t="s">
        <v>109</v>
      </c>
      <c r="B14" s="1319" t="s">
        <v>106</v>
      </c>
      <c r="C14" s="1038">
        <v>159.6694</v>
      </c>
      <c r="D14" s="1038">
        <v>157.39870000000002</v>
      </c>
      <c r="E14" s="1038">
        <v>156.61430000000001</v>
      </c>
      <c r="F14" s="1038">
        <v>161.91900000000001</v>
      </c>
      <c r="G14" s="1038">
        <v>176.81900000000002</v>
      </c>
      <c r="H14" s="1038">
        <v>182.6465</v>
      </c>
      <c r="I14" s="1038">
        <v>185.63900000000001</v>
      </c>
      <c r="J14" s="1038">
        <v>177.51</v>
      </c>
      <c r="K14" s="1038">
        <v>174.73940000000002</v>
      </c>
      <c r="L14" s="1038">
        <v>168.26170000000002</v>
      </c>
      <c r="M14" s="1038">
        <v>154.0061</v>
      </c>
      <c r="N14" s="1038">
        <v>149.32300000000001</v>
      </c>
      <c r="O14" s="1293">
        <v>145.5223</v>
      </c>
      <c r="P14" s="1292">
        <v>-8.8602449811923889E-2</v>
      </c>
      <c r="Q14" s="1317"/>
      <c r="R14" s="1318"/>
    </row>
    <row r="15" spans="1:19" ht="15.95" customHeight="1">
      <c r="A15" s="324" t="s">
        <v>127</v>
      </c>
      <c r="B15" s="1319" t="s">
        <v>106</v>
      </c>
      <c r="C15" s="1038">
        <v>149.70320000000001</v>
      </c>
      <c r="D15" s="1038">
        <v>148.42350000000002</v>
      </c>
      <c r="E15" s="1038">
        <v>147.23500000000001</v>
      </c>
      <c r="F15" s="1038">
        <v>148.71520000000001</v>
      </c>
      <c r="G15" s="1038">
        <v>153.74299999999999</v>
      </c>
      <c r="H15" s="1038">
        <v>161.87739999999999</v>
      </c>
      <c r="I15" s="1038">
        <v>161.8323</v>
      </c>
      <c r="J15" s="1038">
        <v>162.5429</v>
      </c>
      <c r="K15" s="1038">
        <v>157.6952</v>
      </c>
      <c r="L15" s="1038">
        <v>156.43700000000001</v>
      </c>
      <c r="M15" s="1038">
        <v>150.82160000000002</v>
      </c>
      <c r="N15" s="1038">
        <v>146.75470000000001</v>
      </c>
      <c r="O15" s="1293">
        <v>146.1832</v>
      </c>
      <c r="P15" s="1292">
        <v>-2.3513191434785696E-2</v>
      </c>
      <c r="Q15" s="1317"/>
      <c r="R15" s="1318"/>
    </row>
    <row r="16" spans="1:19" ht="15.95" customHeight="1">
      <c r="A16" s="324" t="s">
        <v>113</v>
      </c>
      <c r="B16" s="1319" t="s">
        <v>106</v>
      </c>
      <c r="C16" s="1038">
        <v>155.0735</v>
      </c>
      <c r="D16" s="1038">
        <v>153.86840000000001</v>
      </c>
      <c r="E16" s="1038">
        <v>157.73820000000001</v>
      </c>
      <c r="F16" s="1038">
        <v>164.01390000000001</v>
      </c>
      <c r="G16" s="1038">
        <v>164.42700000000002</v>
      </c>
      <c r="H16" s="1038">
        <v>164.92420000000001</v>
      </c>
      <c r="I16" s="1038">
        <v>165.97900000000001</v>
      </c>
      <c r="J16" s="1038">
        <v>169.00190000000001</v>
      </c>
      <c r="K16" s="1038">
        <v>163.1103</v>
      </c>
      <c r="L16" s="1038">
        <v>158.4753</v>
      </c>
      <c r="M16" s="1038">
        <v>153.83000000000001</v>
      </c>
      <c r="N16" s="1038">
        <v>149.5993</v>
      </c>
      <c r="O16" s="1293">
        <v>145.61420000000001</v>
      </c>
      <c r="P16" s="1292">
        <v>-6.0998816690150059E-2</v>
      </c>
      <c r="Q16" s="1317"/>
      <c r="R16" s="1318"/>
    </row>
    <row r="17" spans="1:18" ht="15.95" customHeight="1">
      <c r="A17" s="324" t="s">
        <v>110</v>
      </c>
      <c r="B17" s="1319" t="s">
        <v>106</v>
      </c>
      <c r="C17" s="1038">
        <v>178.76840000000001</v>
      </c>
      <c r="D17" s="1038">
        <v>177.37650000000002</v>
      </c>
      <c r="E17" s="1038">
        <v>177.01570000000001</v>
      </c>
      <c r="F17" s="1038">
        <v>175.43970000000002</v>
      </c>
      <c r="G17" s="1038">
        <v>176.36799999999999</v>
      </c>
      <c r="H17" s="1038">
        <v>180.05</v>
      </c>
      <c r="I17" s="1038">
        <v>189.67700000000002</v>
      </c>
      <c r="J17" s="1038">
        <v>198.8306</v>
      </c>
      <c r="K17" s="1038">
        <v>202.8</v>
      </c>
      <c r="L17" s="1038">
        <v>201.994</v>
      </c>
      <c r="M17" s="1038">
        <v>196.929</v>
      </c>
      <c r="N17" s="1038">
        <v>194.506</v>
      </c>
      <c r="O17" s="1293">
        <v>193.7</v>
      </c>
      <c r="P17" s="1292">
        <v>8.3524828772870263E-2</v>
      </c>
      <c r="Q17" s="1317"/>
      <c r="R17" s="1318"/>
    </row>
    <row r="18" spans="1:18" ht="15.95" customHeight="1">
      <c r="A18" s="324" t="s">
        <v>111</v>
      </c>
      <c r="B18" s="1320" t="s">
        <v>106</v>
      </c>
      <c r="C18" s="1038">
        <v>140.42840000000001</v>
      </c>
      <c r="D18" s="1038">
        <v>140.02450000000002</v>
      </c>
      <c r="E18" s="1038">
        <v>143.9289</v>
      </c>
      <c r="F18" s="1038">
        <v>152.36610000000002</v>
      </c>
      <c r="G18" s="1038">
        <v>164.05770000000001</v>
      </c>
      <c r="H18" s="1038">
        <v>166.37870000000001</v>
      </c>
      <c r="I18" s="1038">
        <v>170.63230000000001</v>
      </c>
      <c r="J18" s="1038">
        <v>174.9435</v>
      </c>
      <c r="K18" s="1038">
        <v>175.5061</v>
      </c>
      <c r="L18" s="1038">
        <v>169.173</v>
      </c>
      <c r="M18" s="1038">
        <v>144.55840000000001</v>
      </c>
      <c r="N18" s="1038">
        <v>128.94130000000001</v>
      </c>
      <c r="O18" s="1293">
        <v>126.51870000000001</v>
      </c>
      <c r="P18" s="1292">
        <v>-9.9051901182381941E-2</v>
      </c>
      <c r="Q18" s="1317"/>
      <c r="R18" s="1318"/>
    </row>
    <row r="19" spans="1:18" ht="15.95" customHeight="1">
      <c r="A19" s="324" t="s">
        <v>112</v>
      </c>
      <c r="B19" s="1319" t="s">
        <v>106</v>
      </c>
      <c r="C19" s="1038">
        <v>142</v>
      </c>
      <c r="D19" s="1038">
        <v>142.64520000000002</v>
      </c>
      <c r="E19" s="1038">
        <v>147.8571</v>
      </c>
      <c r="F19" s="1038">
        <v>151.48390000000001</v>
      </c>
      <c r="G19" s="1038">
        <v>163.4</v>
      </c>
      <c r="H19" s="1038">
        <v>161.48390000000001</v>
      </c>
      <c r="I19" s="1038">
        <v>159.63330000000002</v>
      </c>
      <c r="J19" s="1038">
        <v>159.96770000000001</v>
      </c>
      <c r="K19" s="1038">
        <v>157.22580000000002</v>
      </c>
      <c r="L19" s="1038">
        <v>148.0667</v>
      </c>
      <c r="M19" s="1038">
        <v>135.45160000000001</v>
      </c>
      <c r="N19" s="1038">
        <v>130.16670000000002</v>
      </c>
      <c r="O19" s="1293">
        <v>128.87100000000001</v>
      </c>
      <c r="P19" s="1292">
        <v>-9.2457746478873171E-2</v>
      </c>
      <c r="Q19" s="1317"/>
      <c r="R19" s="1318"/>
    </row>
    <row r="20" spans="1:18" ht="15.95" customHeight="1">
      <c r="A20" s="324" t="s">
        <v>255</v>
      </c>
      <c r="B20" s="1319" t="s">
        <v>258</v>
      </c>
      <c r="C20" s="1038">
        <v>159.8683</v>
      </c>
      <c r="D20" s="1038">
        <v>155.79660000000001</v>
      </c>
      <c r="E20" s="1038">
        <v>157.30500000000001</v>
      </c>
      <c r="F20" s="1038">
        <v>159.1798</v>
      </c>
      <c r="G20" s="1038">
        <v>171.07920000000001</v>
      </c>
      <c r="H20" s="1038">
        <v>180.21970000000002</v>
      </c>
      <c r="I20" s="1038">
        <v>183.52610000000001</v>
      </c>
      <c r="J20" s="1038">
        <v>178.49210000000002</v>
      </c>
      <c r="K20" s="1038">
        <v>174.7139</v>
      </c>
      <c r="L20" s="1038">
        <v>170.07340000000002</v>
      </c>
      <c r="M20" s="1038">
        <v>155.08410000000001</v>
      </c>
      <c r="N20" s="1038">
        <v>149.61960000000002</v>
      </c>
      <c r="O20" s="1293">
        <v>147.8296</v>
      </c>
      <c r="P20" s="1292">
        <v>-7.5303859489342151E-2</v>
      </c>
      <c r="Q20" s="1317"/>
      <c r="R20" s="1318"/>
    </row>
    <row r="21" spans="1:18" ht="15.95" customHeight="1">
      <c r="A21" s="324"/>
      <c r="B21" s="1320" t="s">
        <v>259</v>
      </c>
      <c r="C21" s="1039">
        <v>1205.2903000000001</v>
      </c>
      <c r="D21" s="1039">
        <v>1173.2581</v>
      </c>
      <c r="E21" s="1039">
        <v>1171.6429000000001</v>
      </c>
      <c r="F21" s="1039">
        <v>1181.4516000000001</v>
      </c>
      <c r="G21" s="1039">
        <v>1274.0333000000001</v>
      </c>
      <c r="H21" s="1039">
        <v>1339.6452000000002</v>
      </c>
      <c r="I21" s="1039">
        <v>1359.9333000000001</v>
      </c>
      <c r="J21" s="1039">
        <v>1322.8710000000001</v>
      </c>
      <c r="K21" s="1039">
        <v>1293.8710000000001</v>
      </c>
      <c r="L21" s="1039">
        <v>1268.5333000000001</v>
      </c>
      <c r="M21" s="1039">
        <v>1164.2903000000001</v>
      </c>
      <c r="N21" s="1039">
        <v>1129.6000000000001</v>
      </c>
      <c r="O21" s="1291">
        <v>1114.5161000000001</v>
      </c>
      <c r="P21" s="1290">
        <v>-7.5313142402291033E-2</v>
      </c>
      <c r="Q21" s="1317"/>
      <c r="R21" s="1318"/>
    </row>
    <row r="22" spans="1:18" ht="15.95" customHeight="1">
      <c r="A22" s="324" t="s">
        <v>114</v>
      </c>
      <c r="B22" s="1319" t="s">
        <v>106</v>
      </c>
      <c r="C22" s="1038">
        <v>180.02809999999999</v>
      </c>
      <c r="D22" s="1038">
        <v>176.22580000000002</v>
      </c>
      <c r="E22" s="1038">
        <v>176</v>
      </c>
      <c r="F22" s="1038">
        <v>177.58330000000001</v>
      </c>
      <c r="G22" s="1038">
        <v>0</v>
      </c>
      <c r="H22" s="1038">
        <v>0</v>
      </c>
      <c r="I22" s="1038">
        <v>178</v>
      </c>
      <c r="J22" s="1038">
        <v>177.45160000000001</v>
      </c>
      <c r="K22" s="1038">
        <v>183.06450000000001</v>
      </c>
      <c r="L22" s="1038">
        <v>192.798</v>
      </c>
      <c r="M22" s="1038" t="s">
        <v>451</v>
      </c>
      <c r="N22" s="1038" t="s">
        <v>451</v>
      </c>
      <c r="O22" s="1293">
        <v>167.99</v>
      </c>
      <c r="P22" s="1292">
        <v>-6.6867894512023351E-2</v>
      </c>
      <c r="Q22" s="1317"/>
      <c r="R22" s="1318"/>
    </row>
    <row r="23" spans="1:18" ht="15.95" customHeight="1">
      <c r="A23" s="324" t="s">
        <v>129</v>
      </c>
      <c r="B23" s="1319" t="s">
        <v>106</v>
      </c>
      <c r="C23" s="1040">
        <v>187.589</v>
      </c>
      <c r="D23" s="1040">
        <v>164.56100000000001</v>
      </c>
      <c r="E23" s="1040">
        <v>166.9975</v>
      </c>
      <c r="F23" s="1040">
        <v>176.71190000000001</v>
      </c>
      <c r="G23" s="1040">
        <v>185.9957</v>
      </c>
      <c r="H23" s="1040">
        <v>199.47390000000001</v>
      </c>
      <c r="I23" s="1040">
        <v>209.28970000000001</v>
      </c>
      <c r="J23" s="1040">
        <v>211.8177</v>
      </c>
      <c r="K23" s="1040">
        <v>211.66680000000002</v>
      </c>
      <c r="L23" s="1040">
        <v>211.03530000000001</v>
      </c>
      <c r="M23" s="1040">
        <v>195.51260000000002</v>
      </c>
      <c r="N23" s="1040">
        <v>194.17230000000001</v>
      </c>
      <c r="O23" s="1294">
        <v>193.8306</v>
      </c>
      <c r="P23" s="1292">
        <v>3.3272739872806989E-2</v>
      </c>
      <c r="Q23" s="1317"/>
      <c r="R23" s="1318"/>
    </row>
    <row r="24" spans="1:18" ht="15.95" customHeight="1">
      <c r="A24" s="324" t="s">
        <v>131</v>
      </c>
      <c r="B24" s="1319" t="s">
        <v>106</v>
      </c>
      <c r="C24" s="1040">
        <v>158.8081</v>
      </c>
      <c r="D24" s="1040">
        <v>153.68350000000001</v>
      </c>
      <c r="E24" s="1040">
        <v>145.5521</v>
      </c>
      <c r="F24" s="1040">
        <v>151.56229999999999</v>
      </c>
      <c r="G24" s="1040">
        <v>174.9417</v>
      </c>
      <c r="H24" s="1040">
        <v>183.62870000000001</v>
      </c>
      <c r="I24" s="1040">
        <v>183.24930000000001</v>
      </c>
      <c r="J24" s="1040">
        <v>172.32160000000002</v>
      </c>
      <c r="K24" s="1040">
        <v>168.0506</v>
      </c>
      <c r="L24" s="1040">
        <v>167.1575</v>
      </c>
      <c r="M24" s="1040">
        <v>154.90880000000001</v>
      </c>
      <c r="N24" s="1040">
        <v>148.00700000000001</v>
      </c>
      <c r="O24" s="1294">
        <v>145.3458</v>
      </c>
      <c r="P24" s="1292">
        <v>-8.4770864962177672E-2</v>
      </c>
      <c r="Q24" s="1317"/>
      <c r="R24" s="1318"/>
    </row>
    <row r="25" spans="1:18" ht="15.95" customHeight="1">
      <c r="A25" s="324" t="s">
        <v>130</v>
      </c>
      <c r="B25" s="1319" t="s">
        <v>106</v>
      </c>
      <c r="C25" s="1040">
        <v>155.60420000000002</v>
      </c>
      <c r="D25" s="1040">
        <v>149.6223</v>
      </c>
      <c r="E25" s="1040">
        <v>150.2157</v>
      </c>
      <c r="F25" s="1040">
        <v>155.46940000000001</v>
      </c>
      <c r="G25" s="1040">
        <v>169.78630000000001</v>
      </c>
      <c r="H25" s="1040">
        <v>178.21260000000001</v>
      </c>
      <c r="I25" s="1040">
        <v>182.93600000000001</v>
      </c>
      <c r="J25" s="1040">
        <v>175.4974</v>
      </c>
      <c r="K25" s="1040">
        <v>173.28579999999999</v>
      </c>
      <c r="L25" s="1040">
        <v>167.97230000000002</v>
      </c>
      <c r="M25" s="1040">
        <v>151.41679999999999</v>
      </c>
      <c r="N25" s="1040">
        <v>145.1747</v>
      </c>
      <c r="O25" s="1294">
        <v>143.12710000000001</v>
      </c>
      <c r="P25" s="1292">
        <v>-8.0184853622203067E-2</v>
      </c>
      <c r="Q25" s="1317"/>
      <c r="R25" s="1318"/>
    </row>
    <row r="26" spans="1:18" ht="15.95" customHeight="1">
      <c r="A26" s="324" t="s">
        <v>115</v>
      </c>
      <c r="B26" s="1319" t="s">
        <v>106</v>
      </c>
      <c r="C26" s="1040">
        <v>159.02260000000001</v>
      </c>
      <c r="D26" s="1040">
        <v>155.87739999999999</v>
      </c>
      <c r="E26" s="1040">
        <v>155.1464</v>
      </c>
      <c r="F26" s="1040">
        <v>160.06450000000001</v>
      </c>
      <c r="G26" s="1040">
        <v>174.27330000000001</v>
      </c>
      <c r="H26" s="1040">
        <v>180.60320000000002</v>
      </c>
      <c r="I26" s="1040">
        <v>183.33</v>
      </c>
      <c r="J26" s="1040">
        <v>176.2226</v>
      </c>
      <c r="K26" s="1040">
        <v>172.56450000000001</v>
      </c>
      <c r="L26" s="1040">
        <v>167.26330000000002</v>
      </c>
      <c r="M26" s="1040">
        <v>152.12900000000002</v>
      </c>
      <c r="N26" s="1040">
        <v>147.41330000000002</v>
      </c>
      <c r="O26" s="1294">
        <v>143.8903</v>
      </c>
      <c r="P26" s="1292">
        <v>-9.5158172486174974E-2</v>
      </c>
      <c r="Q26" s="1317"/>
      <c r="R26" s="1318"/>
    </row>
    <row r="27" spans="1:18" ht="15.95" customHeight="1">
      <c r="A27" s="324" t="s">
        <v>132</v>
      </c>
      <c r="B27" s="1319" t="s">
        <v>106</v>
      </c>
      <c r="C27" s="1040">
        <v>161.78480000000002</v>
      </c>
      <c r="D27" s="1040">
        <v>159.8357</v>
      </c>
      <c r="E27" s="1040">
        <v>160.44210000000001</v>
      </c>
      <c r="F27" s="1040">
        <v>162.32850000000002</v>
      </c>
      <c r="G27" s="1040">
        <v>175.87630000000001</v>
      </c>
      <c r="H27" s="1040">
        <v>184.79560000000001</v>
      </c>
      <c r="I27" s="1040">
        <v>188.37460000000002</v>
      </c>
      <c r="J27" s="1040">
        <v>182.85490000000001</v>
      </c>
      <c r="K27" s="1040">
        <v>178.14700000000002</v>
      </c>
      <c r="L27" s="1040">
        <v>173.45660000000001</v>
      </c>
      <c r="M27" s="1040">
        <v>158.10500000000002</v>
      </c>
      <c r="N27" s="1040">
        <v>151.94150000000002</v>
      </c>
      <c r="O27" s="1294">
        <v>149.64500000000001</v>
      </c>
      <c r="P27" s="1292">
        <v>-7.5036715439274926E-2</v>
      </c>
      <c r="Q27" s="1317"/>
      <c r="R27" s="1318"/>
    </row>
    <row r="28" spans="1:18" ht="15.95" customHeight="1">
      <c r="A28" s="324"/>
      <c r="B28" s="1319" t="s">
        <v>137</v>
      </c>
      <c r="C28" s="1041">
        <v>50495.544199999997</v>
      </c>
      <c r="D28" s="1041">
        <v>49368.759400000003</v>
      </c>
      <c r="E28" s="1041">
        <v>49538.982900000003</v>
      </c>
      <c r="F28" s="1041">
        <v>50273.6829</v>
      </c>
      <c r="G28" s="1041">
        <v>54793.038699999997</v>
      </c>
      <c r="H28" s="1041">
        <v>57282.126499999998</v>
      </c>
      <c r="I28" s="1041">
        <v>58053.133000000002</v>
      </c>
      <c r="J28" s="1041">
        <v>56123.586799999997</v>
      </c>
      <c r="K28" s="1041">
        <v>54227.327700000002</v>
      </c>
      <c r="L28" s="1041">
        <v>53424.666299999997</v>
      </c>
      <c r="M28" s="1041">
        <v>48998.125500000002</v>
      </c>
      <c r="N28" s="1041">
        <v>47383.4277</v>
      </c>
      <c r="O28" s="1295">
        <v>46828.813500000004</v>
      </c>
      <c r="P28" s="1290">
        <v>-7.2614935794671376E-2</v>
      </c>
      <c r="Q28" s="1317"/>
      <c r="R28" s="1318"/>
    </row>
    <row r="29" spans="1:18" ht="15.95" customHeight="1">
      <c r="A29" s="324" t="s">
        <v>133</v>
      </c>
      <c r="B29" s="1319" t="s">
        <v>106</v>
      </c>
      <c r="C29" s="1040">
        <v>218</v>
      </c>
      <c r="D29" s="1040">
        <v>218</v>
      </c>
      <c r="E29" s="1040">
        <v>218</v>
      </c>
      <c r="F29" s="1040">
        <v>218</v>
      </c>
      <c r="G29" s="1040">
        <v>218</v>
      </c>
      <c r="H29" s="1040">
        <v>218</v>
      </c>
      <c r="I29" s="1040">
        <v>218</v>
      </c>
      <c r="J29" s="1040">
        <v>218</v>
      </c>
      <c r="K29" s="1040">
        <v>218</v>
      </c>
      <c r="L29" s="1040">
        <v>218</v>
      </c>
      <c r="M29" s="1040">
        <v>218</v>
      </c>
      <c r="N29" s="1040">
        <v>218</v>
      </c>
      <c r="O29" s="1294">
        <v>218</v>
      </c>
      <c r="P29" s="1292">
        <v>0</v>
      </c>
      <c r="Q29" s="1317"/>
      <c r="R29" s="1318"/>
    </row>
    <row r="30" spans="1:18" ht="15.95" customHeight="1">
      <c r="A30" s="324" t="s">
        <v>116</v>
      </c>
      <c r="B30" s="1320" t="s">
        <v>106</v>
      </c>
      <c r="C30" s="1040">
        <v>137.02549999999999</v>
      </c>
      <c r="D30" s="1040">
        <v>138.3552</v>
      </c>
      <c r="E30" s="1040">
        <v>139.2518</v>
      </c>
      <c r="F30" s="1040">
        <v>143.5616</v>
      </c>
      <c r="G30" s="1040">
        <v>157.483</v>
      </c>
      <c r="H30" s="1040">
        <v>162.52100000000002</v>
      </c>
      <c r="I30" s="1040">
        <v>165.0497</v>
      </c>
      <c r="J30" s="1040">
        <v>157.36610000000002</v>
      </c>
      <c r="K30" s="1040">
        <v>152.49610000000001</v>
      </c>
      <c r="L30" s="1040">
        <v>147.285</v>
      </c>
      <c r="M30" s="1040">
        <v>136.42350000000002</v>
      </c>
      <c r="N30" s="1040">
        <v>131.56370000000001</v>
      </c>
      <c r="O30" s="1294">
        <v>126.80940000000001</v>
      </c>
      <c r="P30" s="1292">
        <v>-7.4556195744587606E-2</v>
      </c>
      <c r="Q30" s="1317"/>
      <c r="R30" s="1318"/>
    </row>
    <row r="31" spans="1:18" ht="15.95" customHeight="1">
      <c r="A31" s="324" t="s">
        <v>117</v>
      </c>
      <c r="B31" s="1321" t="s">
        <v>106</v>
      </c>
      <c r="C31" s="1040">
        <v>160.49940000000001</v>
      </c>
      <c r="D31" s="1040">
        <v>156.0635</v>
      </c>
      <c r="E31" s="1040">
        <v>155.20930000000001</v>
      </c>
      <c r="F31" s="1040">
        <v>160.5635</v>
      </c>
      <c r="G31" s="1040">
        <v>175.12</v>
      </c>
      <c r="H31" s="1040">
        <v>180.80160000000001</v>
      </c>
      <c r="I31" s="1040">
        <v>183.19730000000001</v>
      </c>
      <c r="J31" s="1040">
        <v>180.17230000000001</v>
      </c>
      <c r="K31" s="1040">
        <v>178.3081</v>
      </c>
      <c r="L31" s="1040">
        <v>172.9487</v>
      </c>
      <c r="M31" s="1040">
        <v>157.9145</v>
      </c>
      <c r="N31" s="1040">
        <v>152.23330000000001</v>
      </c>
      <c r="O31" s="1294">
        <v>148.09900000000002</v>
      </c>
      <c r="P31" s="1292">
        <v>-7.7261348017500286E-2</v>
      </c>
      <c r="Q31" s="1317"/>
      <c r="R31" s="1318"/>
    </row>
    <row r="32" spans="1:18" ht="15.95" customHeight="1">
      <c r="A32" s="324" t="s">
        <v>134</v>
      </c>
      <c r="B32" s="1321" t="s">
        <v>106</v>
      </c>
      <c r="C32" s="1040">
        <v>151.47470000000001</v>
      </c>
      <c r="D32" s="1040">
        <v>149.99120000000002</v>
      </c>
      <c r="E32" s="1040">
        <v>148.97839999999999</v>
      </c>
      <c r="F32" s="1040">
        <v>153.49020000000002</v>
      </c>
      <c r="G32" s="1040">
        <v>169.22390000000001</v>
      </c>
      <c r="H32" s="1040">
        <v>176.02020000000002</v>
      </c>
      <c r="I32" s="1040">
        <v>178.88910000000001</v>
      </c>
      <c r="J32" s="1040">
        <v>172.25730000000001</v>
      </c>
      <c r="K32" s="1040">
        <v>169.62440000000001</v>
      </c>
      <c r="L32" s="1040">
        <v>165.2722</v>
      </c>
      <c r="M32" s="1040">
        <v>149.69730000000001</v>
      </c>
      <c r="N32" s="1040">
        <v>144.87270000000001</v>
      </c>
      <c r="O32" s="1294">
        <v>142.45920000000001</v>
      </c>
      <c r="P32" s="1292">
        <v>-5.9518190166410689E-2</v>
      </c>
      <c r="Q32" s="1317"/>
      <c r="R32" s="1318"/>
    </row>
    <row r="33" spans="1:23" ht="15.95" customHeight="1">
      <c r="A33" s="324"/>
      <c r="B33" s="1320" t="s">
        <v>138</v>
      </c>
      <c r="C33" s="1041">
        <v>671.65769999999998</v>
      </c>
      <c r="D33" s="1041">
        <v>655.16770000000008</v>
      </c>
      <c r="E33" s="1041">
        <v>641.99360000000001</v>
      </c>
      <c r="F33" s="1041">
        <v>658.73520000000008</v>
      </c>
      <c r="G33" s="1041">
        <v>717.41</v>
      </c>
      <c r="H33" s="1041">
        <v>739.90730000000008</v>
      </c>
      <c r="I33" s="1041">
        <v>752.79970000000003</v>
      </c>
      <c r="J33" s="1041">
        <v>729.38740000000007</v>
      </c>
      <c r="K33" s="1041">
        <v>723.57389999999998</v>
      </c>
      <c r="L33" s="1041">
        <v>705.21580000000006</v>
      </c>
      <c r="M33" s="1041">
        <v>638.44320000000005</v>
      </c>
      <c r="N33" s="1041">
        <v>612.69000000000005</v>
      </c>
      <c r="O33" s="1295">
        <v>598.74710000000005</v>
      </c>
      <c r="P33" s="1290">
        <v>-0.10855321095849857</v>
      </c>
      <c r="Q33" s="1317"/>
      <c r="R33" s="1318"/>
    </row>
    <row r="34" spans="1:23" ht="15.95" customHeight="1">
      <c r="A34" s="324" t="s">
        <v>118</v>
      </c>
      <c r="B34" s="1319" t="s">
        <v>106</v>
      </c>
      <c r="C34" s="1040">
        <v>157</v>
      </c>
      <c r="D34" s="1040">
        <v>157.1935</v>
      </c>
      <c r="E34" s="1040">
        <v>162.75</v>
      </c>
      <c r="F34" s="1040">
        <v>172</v>
      </c>
      <c r="G34" s="1040">
        <v>183.5333</v>
      </c>
      <c r="H34" s="1040">
        <v>185.51610000000002</v>
      </c>
      <c r="I34" s="1040">
        <v>193</v>
      </c>
      <c r="J34" s="1040">
        <v>198.87100000000001</v>
      </c>
      <c r="K34" s="1040">
        <v>198.74190000000002</v>
      </c>
      <c r="L34" s="1040">
        <v>188.9667</v>
      </c>
      <c r="M34" s="1040">
        <v>161.25810000000001</v>
      </c>
      <c r="N34" s="1040">
        <v>145.5333</v>
      </c>
      <c r="O34" s="1294">
        <v>144</v>
      </c>
      <c r="P34" s="1292">
        <v>-8.2802547770700619E-2</v>
      </c>
      <c r="Q34" s="1317"/>
      <c r="R34" s="1318"/>
    </row>
    <row r="35" spans="1:23" ht="15.95" customHeight="1">
      <c r="A35" s="324" t="s">
        <v>155</v>
      </c>
      <c r="B35" s="1319" t="s">
        <v>106</v>
      </c>
      <c r="C35" s="1038">
        <v>144.99850000000001</v>
      </c>
      <c r="D35" s="1038">
        <v>148.5916</v>
      </c>
      <c r="E35" s="1038">
        <v>150.82310000000001</v>
      </c>
      <c r="F35" s="1038">
        <v>156.3443</v>
      </c>
      <c r="G35" s="1038">
        <v>178.06020000000001</v>
      </c>
      <c r="H35" s="1038">
        <v>186.6352</v>
      </c>
      <c r="I35" s="1038">
        <v>187.9701</v>
      </c>
      <c r="J35" s="1038">
        <v>187.87140000000002</v>
      </c>
      <c r="K35" s="1038">
        <v>186.83850000000001</v>
      </c>
      <c r="L35" s="1038">
        <v>182.74040000000002</v>
      </c>
      <c r="M35" s="1038">
        <v>164.2628</v>
      </c>
      <c r="N35" s="1038">
        <v>146.45650000000001</v>
      </c>
      <c r="O35" s="1293">
        <v>151.2406</v>
      </c>
      <c r="P35" s="1292">
        <v>4.3049410855974246E-2</v>
      </c>
      <c r="Q35" s="1317"/>
      <c r="R35" s="1318"/>
      <c r="T35" s="1322"/>
    </row>
    <row r="36" spans="1:23" ht="15.95" customHeight="1">
      <c r="A36" s="324"/>
      <c r="B36" s="1319" t="s">
        <v>159</v>
      </c>
      <c r="C36" s="1039">
        <v>654.88190000000009</v>
      </c>
      <c r="D36" s="1039">
        <v>669.26319999999998</v>
      </c>
      <c r="E36" s="1039">
        <v>680.60750000000007</v>
      </c>
      <c r="F36" s="1039">
        <v>710.85580000000004</v>
      </c>
      <c r="G36" s="1039">
        <v>806.65330000000006</v>
      </c>
      <c r="H36" s="1039">
        <v>849.58609999999999</v>
      </c>
      <c r="I36" s="1039">
        <v>859.25570000000005</v>
      </c>
      <c r="J36" s="1039">
        <v>858.29060000000004</v>
      </c>
      <c r="K36" s="1039">
        <v>855.45609999999999</v>
      </c>
      <c r="L36" s="1039">
        <v>840.38700000000006</v>
      </c>
      <c r="M36" s="1039">
        <v>753.93420000000003</v>
      </c>
      <c r="N36" s="1039">
        <v>678.45569999999998</v>
      </c>
      <c r="O36" s="1291">
        <v>701.29740000000004</v>
      </c>
      <c r="P36" s="1290">
        <v>7.0876138125057331E-2</v>
      </c>
      <c r="Q36" s="1317"/>
      <c r="R36" s="1318"/>
      <c r="W36" s="1322"/>
    </row>
    <row r="37" spans="1:23" ht="15.95" customHeight="1">
      <c r="A37" s="324" t="s">
        <v>139</v>
      </c>
      <c r="B37" s="1319" t="s">
        <v>106</v>
      </c>
      <c r="C37" s="1038">
        <v>164.12</v>
      </c>
      <c r="D37" s="1038">
        <v>160.32840000000002</v>
      </c>
      <c r="E37" s="1038">
        <v>158.68960000000001</v>
      </c>
      <c r="F37" s="1038">
        <v>161.68870000000001</v>
      </c>
      <c r="G37" s="1038">
        <v>173.2963</v>
      </c>
      <c r="H37" s="1038">
        <v>179.4365</v>
      </c>
      <c r="I37" s="1038">
        <v>181.6823</v>
      </c>
      <c r="J37" s="1038">
        <v>177.0797</v>
      </c>
      <c r="K37" s="1038">
        <v>177.6748</v>
      </c>
      <c r="L37" s="1038">
        <v>172.26230000000001</v>
      </c>
      <c r="M37" s="1038">
        <v>161.7535</v>
      </c>
      <c r="N37" s="1038">
        <v>157.32</v>
      </c>
      <c r="O37" s="1293">
        <v>154.97450000000001</v>
      </c>
      <c r="P37" s="1292">
        <v>-5.572446990007307E-2</v>
      </c>
      <c r="Q37" s="1317"/>
      <c r="R37" s="1318"/>
      <c r="V37" s="1323"/>
    </row>
    <row r="38" spans="1:23" ht="15.95" customHeight="1">
      <c r="A38" s="324" t="s">
        <v>135</v>
      </c>
      <c r="B38" s="1319" t="s">
        <v>106</v>
      </c>
      <c r="C38" s="1038">
        <v>162.37100000000001</v>
      </c>
      <c r="D38" s="1038">
        <v>161.65810000000002</v>
      </c>
      <c r="E38" s="1038">
        <v>159.8725</v>
      </c>
      <c r="F38" s="1038">
        <v>161.5284</v>
      </c>
      <c r="G38" s="1038">
        <v>169.04930000000002</v>
      </c>
      <c r="H38" s="1038">
        <v>178.95189999999999</v>
      </c>
      <c r="I38" s="1038">
        <v>187.38900000000001</v>
      </c>
      <c r="J38" s="1038">
        <v>182.13060000000002</v>
      </c>
      <c r="K38" s="1038">
        <v>175.5523</v>
      </c>
      <c r="L38" s="1038">
        <v>174.9923</v>
      </c>
      <c r="M38" s="1038">
        <v>163.16290000000001</v>
      </c>
      <c r="N38" s="1038">
        <v>154.92670000000001</v>
      </c>
      <c r="O38" s="1293">
        <v>153.38840000000002</v>
      </c>
      <c r="P38" s="1292">
        <v>-5.5321455185962987E-2</v>
      </c>
      <c r="Q38" s="1317"/>
      <c r="R38" s="1318"/>
      <c r="V38" s="1323"/>
    </row>
    <row r="39" spans="1:23" ht="15.95" customHeight="1">
      <c r="A39" s="324" t="s">
        <v>119</v>
      </c>
      <c r="B39" s="1319" t="s">
        <v>106</v>
      </c>
      <c r="C39" s="1038">
        <v>148.6542</v>
      </c>
      <c r="D39" s="1038">
        <v>149.3519</v>
      </c>
      <c r="E39" s="1038">
        <v>150.05459999999999</v>
      </c>
      <c r="F39" s="1038">
        <v>150.4845</v>
      </c>
      <c r="G39" s="1038">
        <v>152.83070000000001</v>
      </c>
      <c r="H39" s="1038">
        <v>153.68900000000002</v>
      </c>
      <c r="I39" s="1038">
        <v>155.333</v>
      </c>
      <c r="J39" s="1038">
        <v>155.779</v>
      </c>
      <c r="K39" s="1038">
        <v>156.1619</v>
      </c>
      <c r="L39" s="1038">
        <v>156.3563</v>
      </c>
      <c r="M39" s="1038">
        <v>156.56810000000002</v>
      </c>
      <c r="N39" s="1038">
        <v>158.29900000000001</v>
      </c>
      <c r="O39" s="1293">
        <v>159.4487</v>
      </c>
      <c r="P39" s="1292">
        <v>7.261483362057719E-2</v>
      </c>
      <c r="Q39" s="1317"/>
      <c r="R39" s="1318"/>
      <c r="V39" s="1323"/>
    </row>
    <row r="40" spans="1:23" ht="15.95" customHeight="1">
      <c r="A40" s="324" t="s">
        <v>120</v>
      </c>
      <c r="B40" s="1319" t="s">
        <v>106</v>
      </c>
      <c r="C40" s="1038">
        <v>179.5532</v>
      </c>
      <c r="D40" s="1038">
        <v>179.1832</v>
      </c>
      <c r="E40" s="1038">
        <v>177.3038</v>
      </c>
      <c r="F40" s="1038">
        <v>175.6198</v>
      </c>
      <c r="G40" s="1038">
        <v>174.8169</v>
      </c>
      <c r="H40" s="1038">
        <v>174.5718</v>
      </c>
      <c r="I40" s="1038">
        <v>175.0608</v>
      </c>
      <c r="J40" s="1038">
        <v>179.57480000000001</v>
      </c>
      <c r="K40" s="1038">
        <v>181.1636</v>
      </c>
      <c r="L40" s="1038">
        <v>181.41320000000002</v>
      </c>
      <c r="M40" s="1038">
        <v>180.61160000000001</v>
      </c>
      <c r="N40" s="1038">
        <v>178.1217</v>
      </c>
      <c r="O40" s="1293">
        <v>176.0453</v>
      </c>
      <c r="P40" s="1292">
        <v>-1.9536828082150626E-2</v>
      </c>
      <c r="Q40" s="1317"/>
      <c r="R40" s="1318"/>
      <c r="V40" s="1323"/>
    </row>
    <row r="41" spans="1:23" ht="15.95" customHeight="1">
      <c r="A41" s="1324"/>
      <c r="B41" s="1325" t="s">
        <v>121</v>
      </c>
      <c r="C41" s="1039">
        <v>1743.9032000000002</v>
      </c>
      <c r="D41" s="1039">
        <v>1704.7097000000001</v>
      </c>
      <c r="E41" s="1039">
        <v>1679.3929000000001</v>
      </c>
      <c r="F41" s="1039">
        <v>1673.3871000000001</v>
      </c>
      <c r="G41" s="1039">
        <v>1676.7333000000001</v>
      </c>
      <c r="H41" s="1039">
        <v>1694.3871000000001</v>
      </c>
      <c r="I41" s="1039">
        <v>1707</v>
      </c>
      <c r="J41" s="1039">
        <v>1723.7097000000001</v>
      </c>
      <c r="K41" s="1039">
        <v>1730.2581</v>
      </c>
      <c r="L41" s="1039">
        <v>1729.0333000000001</v>
      </c>
      <c r="M41" s="1039">
        <v>1736.8710000000001</v>
      </c>
      <c r="N41" s="1039">
        <v>1752.4</v>
      </c>
      <c r="O41" s="1291">
        <v>1749.1290000000001</v>
      </c>
      <c r="P41" s="1290">
        <v>2.9966112798003319E-3</v>
      </c>
      <c r="Q41" s="1317"/>
      <c r="R41" s="1318"/>
      <c r="V41" s="1323"/>
    </row>
    <row r="42" spans="1:23" ht="15.95" customHeight="1">
      <c r="A42" s="324" t="s">
        <v>122</v>
      </c>
      <c r="B42" s="1319" t="s">
        <v>106</v>
      </c>
      <c r="C42" s="1038">
        <v>177.4016</v>
      </c>
      <c r="D42" s="1038">
        <v>173.0582</v>
      </c>
      <c r="E42" s="1038">
        <v>173.37520000000001</v>
      </c>
      <c r="F42" s="1038">
        <v>172.99510000000001</v>
      </c>
      <c r="G42" s="1038">
        <v>181.50300000000001</v>
      </c>
      <c r="H42" s="1038">
        <v>185.05520000000001</v>
      </c>
      <c r="I42" s="1038">
        <v>183.98310000000001</v>
      </c>
      <c r="J42" s="1038">
        <v>184.4708</v>
      </c>
      <c r="K42" s="1038">
        <v>180.36940000000001</v>
      </c>
      <c r="L42" s="1038">
        <v>180.16380000000001</v>
      </c>
      <c r="M42" s="1038">
        <v>175.96340000000001</v>
      </c>
      <c r="N42" s="1038">
        <v>172.2542</v>
      </c>
      <c r="O42" s="1293">
        <v>170.0556</v>
      </c>
      <c r="P42" s="1292">
        <v>-4.1408871171398687E-2</v>
      </c>
      <c r="Q42" s="1317"/>
      <c r="R42" s="1318"/>
      <c r="V42" s="1326"/>
    </row>
    <row r="43" spans="1:23" ht="15.95" customHeight="1">
      <c r="A43" s="1324"/>
      <c r="B43" s="1319" t="s">
        <v>123</v>
      </c>
      <c r="C43" s="1039">
        <v>149.92260000000002</v>
      </c>
      <c r="D43" s="1039">
        <v>149.05610000000001</v>
      </c>
      <c r="E43" s="1039">
        <v>147.95000000000002</v>
      </c>
      <c r="F43" s="1039">
        <v>149.67740000000001</v>
      </c>
      <c r="G43" s="1039">
        <v>154.06870000000001</v>
      </c>
      <c r="H43" s="1039">
        <v>158.12350000000001</v>
      </c>
      <c r="I43" s="1039">
        <v>161.2303</v>
      </c>
      <c r="J43" s="1039">
        <v>163.47030000000001</v>
      </c>
      <c r="K43" s="1039">
        <v>164.1052</v>
      </c>
      <c r="L43" s="1039">
        <v>161.5617</v>
      </c>
      <c r="M43" s="1039">
        <v>156.74260000000001</v>
      </c>
      <c r="N43" s="1039">
        <v>152.9093</v>
      </c>
      <c r="O43" s="1291">
        <v>150.16840000000002</v>
      </c>
      <c r="P43" s="1290">
        <v>1.6395126551966843E-3</v>
      </c>
      <c r="Q43" s="1317"/>
      <c r="R43" s="1318"/>
    </row>
    <row r="44" spans="1:23" ht="10.5" customHeight="1" thickBot="1">
      <c r="A44" s="1324"/>
      <c r="B44" s="1327"/>
      <c r="C44" s="1044"/>
      <c r="D44" s="1044"/>
      <c r="E44" s="1044"/>
      <c r="F44" s="1044"/>
      <c r="G44" s="1044"/>
      <c r="H44" s="1044"/>
      <c r="I44" s="1044"/>
      <c r="J44" s="1044"/>
      <c r="K44" s="1044"/>
      <c r="L44" s="1044"/>
      <c r="M44" s="1044"/>
      <c r="N44" s="1044"/>
      <c r="O44" s="1044"/>
      <c r="P44" s="1289"/>
      <c r="Q44" s="1317"/>
      <c r="R44" s="1318"/>
    </row>
    <row r="45" spans="1:23" ht="19.5" customHeight="1" thickBot="1">
      <c r="A45" s="698" t="s">
        <v>140</v>
      </c>
      <c r="B45" s="1328" t="s">
        <v>106</v>
      </c>
      <c r="C45" s="1083">
        <v>153.09440000000001</v>
      </c>
      <c r="D45" s="1083">
        <v>151.69150000000002</v>
      </c>
      <c r="E45" s="1083">
        <v>152.30590000000001</v>
      </c>
      <c r="F45" s="1083">
        <v>156.53200000000001</v>
      </c>
      <c r="G45" s="1083">
        <v>168.85230000000001</v>
      </c>
      <c r="H45" s="1083">
        <v>174.00920000000002</v>
      </c>
      <c r="I45" s="1083">
        <v>176.7192</v>
      </c>
      <c r="J45" s="1083">
        <v>172.7191</v>
      </c>
      <c r="K45" s="1083">
        <v>170.16810000000001</v>
      </c>
      <c r="L45" s="1083">
        <v>165.32220000000001</v>
      </c>
      <c r="M45" s="1083">
        <v>151.38200000000001</v>
      </c>
      <c r="N45" s="1083">
        <v>145.65200000000002</v>
      </c>
      <c r="O45" s="1288">
        <v>142.785</v>
      </c>
      <c r="P45" s="1287">
        <v>-6.734015091342338E-2</v>
      </c>
      <c r="Q45" s="1317"/>
      <c r="R45" s="1318"/>
    </row>
    <row r="49" spans="2:16">
      <c r="P49" s="1329"/>
    </row>
    <row r="50" spans="2:16">
      <c r="P50" s="1329"/>
    </row>
    <row r="51" spans="2:16">
      <c r="D51" s="1303" t="s">
        <v>450</v>
      </c>
      <c r="E51" s="1303" t="s">
        <v>449</v>
      </c>
      <c r="P51" s="1329"/>
    </row>
    <row r="52" spans="2:16" ht="15.75">
      <c r="K52" s="1285"/>
      <c r="L52" s="1284"/>
      <c r="M52" s="1330"/>
    </row>
    <row r="53" spans="2:16" ht="15.75">
      <c r="B53" s="1331" t="s">
        <v>448</v>
      </c>
      <c r="C53" s="1303" t="s">
        <v>106</v>
      </c>
      <c r="D53" s="1332">
        <f>+P7</f>
        <v>-0.12561564058094321</v>
      </c>
      <c r="E53" s="1333">
        <f>+(O7/N7)-1</f>
        <v>-2.1470445344129452E-2</v>
      </c>
      <c r="F53" s="1334"/>
      <c r="G53" s="1335"/>
      <c r="J53" s="1335"/>
      <c r="K53" s="1285"/>
      <c r="L53" s="1284"/>
      <c r="M53" s="1330"/>
      <c r="N53" s="1335"/>
      <c r="O53" s="1336"/>
      <c r="P53" s="1335"/>
    </row>
    <row r="54" spans="2:16" ht="15.75">
      <c r="B54" s="1331" t="s">
        <v>447</v>
      </c>
      <c r="C54" s="1303" t="s">
        <v>106</v>
      </c>
      <c r="D54" s="1332">
        <f>+P8</f>
        <v>-1.6818823876401878E-2</v>
      </c>
      <c r="E54" s="1333">
        <f>+(O8/N8)-1</f>
        <v>-4.3466157298751029E-2</v>
      </c>
      <c r="F54" s="1335"/>
      <c r="G54" s="1335"/>
      <c r="J54" s="1335"/>
      <c r="K54" s="1285"/>
      <c r="L54" s="1284"/>
      <c r="M54" s="1330"/>
      <c r="N54" s="1335"/>
      <c r="O54" s="1336"/>
      <c r="P54" s="1335"/>
    </row>
    <row r="55" spans="2:16" ht="15.75">
      <c r="B55" s="1331" t="s">
        <v>446</v>
      </c>
      <c r="C55" s="1303" t="s">
        <v>106</v>
      </c>
      <c r="D55" s="1332">
        <f>+P10</f>
        <v>-6.6869394078333144E-2</v>
      </c>
      <c r="E55" s="1333">
        <f>+(O10/N10)-1</f>
        <v>-3.2067209256574025E-2</v>
      </c>
      <c r="F55" s="1335"/>
      <c r="G55" s="1335"/>
      <c r="J55" s="1335"/>
      <c r="K55" s="1285"/>
      <c r="L55" s="1284"/>
      <c r="M55" s="1330"/>
      <c r="N55" s="1335"/>
      <c r="O55" s="1336"/>
      <c r="P55" s="1335"/>
    </row>
    <row r="56" spans="2:16" ht="15.75">
      <c r="B56" s="1331" t="s">
        <v>445</v>
      </c>
      <c r="C56" s="1303" t="s">
        <v>106</v>
      </c>
      <c r="D56" s="1332">
        <f>+P12</f>
        <v>-8.1491194050982707E-2</v>
      </c>
      <c r="E56" s="1333">
        <f>+(O12/N12)-1</f>
        <v>-2.1204498922354875E-2</v>
      </c>
      <c r="F56" s="1335"/>
      <c r="G56" s="1335"/>
      <c r="J56" s="1335"/>
      <c r="K56" s="1285"/>
      <c r="L56" s="1284"/>
      <c r="M56" s="1330"/>
      <c r="N56" s="1335"/>
      <c r="O56" s="1336"/>
      <c r="P56" s="1335"/>
    </row>
    <row r="57" spans="2:16" ht="15.75">
      <c r="B57" s="1331" t="s">
        <v>444</v>
      </c>
      <c r="C57" s="1303" t="s">
        <v>106</v>
      </c>
      <c r="D57" s="1332">
        <f t="shared" ref="D57:D63" si="0">+P14</f>
        <v>-8.8602449811923889E-2</v>
      </c>
      <c r="E57" s="1333">
        <f t="shared" ref="E57:E63" si="1">+(O14/N14)-1</f>
        <v>-2.5452877319635969E-2</v>
      </c>
      <c r="F57" s="1335"/>
      <c r="G57" s="1335"/>
      <c r="J57" s="1335"/>
      <c r="K57" s="1285"/>
      <c r="L57" s="1284"/>
      <c r="M57" s="1330"/>
      <c r="N57" s="1335"/>
      <c r="O57" s="1336"/>
      <c r="P57" s="1335"/>
    </row>
    <row r="58" spans="2:16" ht="15.75">
      <c r="B58" s="1331" t="s">
        <v>443</v>
      </c>
      <c r="C58" s="1303" t="s">
        <v>106</v>
      </c>
      <c r="D58" s="1332">
        <f t="shared" si="0"/>
        <v>-2.3513191434785696E-2</v>
      </c>
      <c r="E58" s="1333">
        <f t="shared" si="1"/>
        <v>-3.8942534719502708E-3</v>
      </c>
      <c r="F58" s="1335"/>
      <c r="G58" s="1335"/>
      <c r="J58" s="1335"/>
      <c r="K58" s="1285"/>
      <c r="L58" s="1284"/>
      <c r="M58" s="1330"/>
      <c r="N58" s="1336"/>
      <c r="O58" s="1336"/>
      <c r="P58" s="1335"/>
    </row>
    <row r="59" spans="2:16" ht="15.75">
      <c r="B59" s="1337" t="s">
        <v>442</v>
      </c>
      <c r="C59" s="1303" t="s">
        <v>106</v>
      </c>
      <c r="D59" s="1332">
        <f t="shared" si="0"/>
        <v>-6.0998816690150059E-2</v>
      </c>
      <c r="E59" s="1333">
        <f t="shared" si="1"/>
        <v>-2.663849362931503E-2</v>
      </c>
      <c r="F59" s="1335"/>
      <c r="G59" s="1335"/>
      <c r="J59" s="1335"/>
      <c r="K59" s="1285"/>
      <c r="L59" s="1284"/>
      <c r="M59" s="1330"/>
      <c r="N59" s="1336"/>
      <c r="O59" s="1335"/>
    </row>
    <row r="60" spans="2:16" ht="15.75">
      <c r="B60" s="1337" t="s">
        <v>441</v>
      </c>
      <c r="C60" s="1303" t="s">
        <v>106</v>
      </c>
      <c r="D60" s="1332">
        <f t="shared" si="0"/>
        <v>8.3524828772870263E-2</v>
      </c>
      <c r="E60" s="1333">
        <f t="shared" si="1"/>
        <v>-4.1438310386312516E-3</v>
      </c>
      <c r="F60" s="1335"/>
      <c r="G60" s="1335"/>
      <c r="J60" s="1335"/>
      <c r="K60" s="1285"/>
      <c r="L60" s="1284"/>
      <c r="M60" s="1330"/>
      <c r="N60" s="1336"/>
      <c r="O60" s="1335"/>
    </row>
    <row r="61" spans="2:16" ht="15.75">
      <c r="B61" s="1337" t="s">
        <v>440</v>
      </c>
      <c r="C61" s="1303" t="s">
        <v>106</v>
      </c>
      <c r="D61" s="1332">
        <f t="shared" si="0"/>
        <v>-9.9051901182381941E-2</v>
      </c>
      <c r="E61" s="1333">
        <f t="shared" si="1"/>
        <v>-1.8788394408928766E-2</v>
      </c>
      <c r="F61" s="1335"/>
      <c r="G61" s="1335"/>
      <c r="J61" s="1335"/>
      <c r="K61" s="1285"/>
      <c r="L61" s="1284"/>
      <c r="M61" s="1330"/>
      <c r="N61" s="1336"/>
      <c r="O61" s="1335"/>
    </row>
    <row r="62" spans="2:16" ht="15.75">
      <c r="B62" s="1337" t="s">
        <v>439</v>
      </c>
      <c r="C62" s="1303" t="s">
        <v>106</v>
      </c>
      <c r="D62" s="1332">
        <f t="shared" si="0"/>
        <v>-9.2457746478873171E-2</v>
      </c>
      <c r="E62" s="1333">
        <f t="shared" si="1"/>
        <v>-9.9541587825457967E-3</v>
      </c>
      <c r="F62" s="1335"/>
      <c r="G62" s="1335"/>
      <c r="J62" s="1335"/>
      <c r="K62" s="1285"/>
      <c r="L62" s="1284"/>
      <c r="M62" s="1330"/>
      <c r="N62" s="1336"/>
      <c r="O62" s="1336"/>
    </row>
    <row r="63" spans="2:16" ht="15.75">
      <c r="B63" s="1337" t="s">
        <v>438</v>
      </c>
      <c r="C63" s="1303" t="s">
        <v>106</v>
      </c>
      <c r="D63" s="1332">
        <f t="shared" si="0"/>
        <v>-7.5303859489342151E-2</v>
      </c>
      <c r="E63" s="1333">
        <f t="shared" si="1"/>
        <v>-1.1963673208590486E-2</v>
      </c>
      <c r="F63" s="1335"/>
      <c r="G63" s="1335"/>
      <c r="J63" s="1335"/>
      <c r="K63" s="1285"/>
      <c r="L63" s="1284"/>
      <c r="M63" s="1330"/>
      <c r="N63" s="1336"/>
      <c r="O63" s="1336"/>
    </row>
    <row r="64" spans="2:16" ht="15.75">
      <c r="B64" s="1331" t="s">
        <v>437</v>
      </c>
      <c r="C64" s="1303" t="s">
        <v>106</v>
      </c>
      <c r="D64" s="1332">
        <f t="shared" ref="D64:D69" si="2">+P22</f>
        <v>-6.6867894512023351E-2</v>
      </c>
      <c r="E64" s="1333" t="e">
        <f t="shared" ref="E64:E69" si="3">+(O22/N22)-1</f>
        <v>#VALUE!</v>
      </c>
      <c r="F64" s="1335"/>
      <c r="G64" s="1335"/>
      <c r="K64" s="1285"/>
      <c r="L64" s="1284"/>
      <c r="M64" s="1330"/>
      <c r="O64" s="1305"/>
    </row>
    <row r="65" spans="2:15" ht="15.75">
      <c r="B65" s="1331" t="s">
        <v>436</v>
      </c>
      <c r="C65" s="1303" t="s">
        <v>106</v>
      </c>
      <c r="D65" s="1332">
        <f t="shared" si="2"/>
        <v>3.3272739872806989E-2</v>
      </c>
      <c r="E65" s="1333">
        <f t="shared" si="3"/>
        <v>-1.759777269981333E-3</v>
      </c>
      <c r="F65" s="1335"/>
      <c r="G65" s="1335"/>
      <c r="K65" s="1285"/>
      <c r="L65" s="1284"/>
      <c r="M65" s="1330"/>
      <c r="O65" s="1305"/>
    </row>
    <row r="66" spans="2:15" ht="15.75">
      <c r="B66" s="1331" t="s">
        <v>435</v>
      </c>
      <c r="C66" s="1303" t="s">
        <v>106</v>
      </c>
      <c r="D66" s="1332">
        <f t="shared" si="2"/>
        <v>-8.4770864962177672E-2</v>
      </c>
      <c r="E66" s="1333">
        <f t="shared" si="3"/>
        <v>-1.798023066476595E-2</v>
      </c>
      <c r="F66" s="1335"/>
      <c r="G66" s="1335"/>
      <c r="K66" s="1285"/>
      <c r="L66" s="1284"/>
      <c r="M66" s="1330"/>
      <c r="O66" s="1305"/>
    </row>
    <row r="67" spans="2:15" ht="15.75">
      <c r="B67" s="1331" t="s">
        <v>434</v>
      </c>
      <c r="C67" s="1303" t="s">
        <v>106</v>
      </c>
      <c r="D67" s="1332">
        <f t="shared" si="2"/>
        <v>-8.0184853622203067E-2</v>
      </c>
      <c r="E67" s="1333">
        <f t="shared" si="3"/>
        <v>-1.4104385957057208E-2</v>
      </c>
      <c r="F67" s="1335"/>
      <c r="G67" s="1335"/>
      <c r="K67" s="1285"/>
      <c r="L67" s="1284"/>
      <c r="M67" s="1330"/>
      <c r="O67" s="1305"/>
    </row>
    <row r="68" spans="2:15" ht="15.75">
      <c r="B68" s="1331" t="s">
        <v>433</v>
      </c>
      <c r="C68" s="1303" t="s">
        <v>106</v>
      </c>
      <c r="D68" s="1332">
        <f t="shared" si="2"/>
        <v>-9.5158172486174974E-2</v>
      </c>
      <c r="E68" s="1333">
        <f t="shared" si="3"/>
        <v>-2.3898793392455264E-2</v>
      </c>
      <c r="F68" s="1335"/>
      <c r="G68" s="1335"/>
      <c r="K68" s="1285"/>
      <c r="L68" s="1284"/>
      <c r="M68" s="1330"/>
    </row>
    <row r="69" spans="2:15" ht="15.75">
      <c r="B69" s="1331" t="s">
        <v>432</v>
      </c>
      <c r="C69" s="1303" t="s">
        <v>106</v>
      </c>
      <c r="D69" s="1332">
        <f t="shared" si="2"/>
        <v>-7.5036715439274926E-2</v>
      </c>
      <c r="E69" s="1333">
        <f t="shared" si="3"/>
        <v>-1.5114369675171102E-2</v>
      </c>
      <c r="F69" s="1335"/>
      <c r="G69" s="1335"/>
      <c r="K69" s="1285"/>
      <c r="L69" s="1284"/>
      <c r="M69" s="1330"/>
    </row>
    <row r="70" spans="2:15" ht="15.75">
      <c r="B70" s="1331" t="s">
        <v>431</v>
      </c>
      <c r="C70" s="1303" t="s">
        <v>106</v>
      </c>
      <c r="D70" s="1332">
        <f>+P29</f>
        <v>0</v>
      </c>
      <c r="E70" s="1333">
        <f>+(O29/N29)-1</f>
        <v>0</v>
      </c>
      <c r="F70" s="1335"/>
      <c r="G70" s="1335"/>
      <c r="K70" s="1285"/>
      <c r="L70" s="1284"/>
      <c r="M70" s="1330"/>
    </row>
    <row r="71" spans="2:15" ht="15">
      <c r="B71" s="1331" t="s">
        <v>430</v>
      </c>
      <c r="C71" s="1303" t="s">
        <v>106</v>
      </c>
      <c r="D71" s="1332">
        <f>+P30</f>
        <v>-7.4556195744587606E-2</v>
      </c>
      <c r="E71" s="1333">
        <f>+(O30/N30)-1</f>
        <v>-3.6136867540210615E-2</v>
      </c>
      <c r="F71" s="1335"/>
      <c r="G71" s="1335"/>
      <c r="K71" s="1338"/>
      <c r="L71" s="1284"/>
      <c r="M71" s="1339"/>
    </row>
    <row r="72" spans="2:15" ht="15.75">
      <c r="B72" s="1337" t="s">
        <v>429</v>
      </c>
      <c r="C72" s="1303" t="s">
        <v>106</v>
      </c>
      <c r="D72" s="1332">
        <f>+P31</f>
        <v>-7.7261348017500286E-2</v>
      </c>
      <c r="E72" s="1333">
        <f>+(O31/N31)-1</f>
        <v>-2.7157658672576912E-2</v>
      </c>
      <c r="F72" s="1335"/>
      <c r="G72" s="1335"/>
      <c r="K72" s="1285"/>
      <c r="L72" s="1284"/>
      <c r="M72" s="1339"/>
    </row>
    <row r="73" spans="2:15" ht="15.75">
      <c r="B73" s="1340" t="s">
        <v>428</v>
      </c>
      <c r="C73" s="1340" t="s">
        <v>106</v>
      </c>
      <c r="D73" s="1341">
        <f>+P32</f>
        <v>-5.9518190166410689E-2</v>
      </c>
      <c r="E73" s="1342">
        <f>+(O32/N32)-1</f>
        <v>-1.6659453437397054E-2</v>
      </c>
      <c r="F73" s="1335"/>
      <c r="G73" s="1335"/>
      <c r="K73" s="1285"/>
      <c r="L73" s="1284"/>
      <c r="M73" s="1339"/>
    </row>
    <row r="74" spans="2:15" ht="15.75">
      <c r="B74" s="1331" t="s">
        <v>427</v>
      </c>
      <c r="C74" s="1303" t="s">
        <v>106</v>
      </c>
      <c r="D74" s="1332">
        <f>+P34</f>
        <v>-8.2802547770700619E-2</v>
      </c>
      <c r="E74" s="1333">
        <f>+(O34/N34)-1</f>
        <v>-1.0535733059031882E-2</v>
      </c>
      <c r="F74" s="1335"/>
      <c r="G74" s="1335"/>
      <c r="K74" s="1285"/>
      <c r="L74" s="1284"/>
      <c r="M74" s="1339"/>
    </row>
    <row r="75" spans="2:15" ht="15.75">
      <c r="B75" s="1331" t="s">
        <v>426</v>
      </c>
      <c r="C75" s="1303" t="s">
        <v>106</v>
      </c>
      <c r="D75" s="1332">
        <f>+P35</f>
        <v>4.3049410855974246E-2</v>
      </c>
      <c r="E75" s="1333">
        <f>+(O35/N35)-1</f>
        <v>3.2665672059621675E-2</v>
      </c>
      <c r="F75" s="1335"/>
      <c r="G75" s="1335"/>
      <c r="K75" s="1285"/>
      <c r="L75" s="1284"/>
      <c r="M75" s="1339"/>
    </row>
    <row r="76" spans="2:15" ht="15.75">
      <c r="B76" s="1331" t="s">
        <v>425</v>
      </c>
      <c r="C76" s="1303" t="s">
        <v>106</v>
      </c>
      <c r="D76" s="1332">
        <f>+P37</f>
        <v>-5.572446990007307E-2</v>
      </c>
      <c r="E76" s="1333">
        <f>+(O37/N37)-1</f>
        <v>-1.4909102466310609E-2</v>
      </c>
      <c r="F76" s="1335"/>
      <c r="G76" s="1335"/>
      <c r="H76" s="1305"/>
      <c r="K76" s="1285"/>
      <c r="L76" s="1284"/>
      <c r="M76" s="1339"/>
    </row>
    <row r="77" spans="2:15" ht="15.75">
      <c r="B77" s="1331" t="s">
        <v>424</v>
      </c>
      <c r="C77" s="1303" t="s">
        <v>106</v>
      </c>
      <c r="D77" s="1332">
        <f>+P38</f>
        <v>-5.5321455185962987E-2</v>
      </c>
      <c r="E77" s="1333">
        <f>+(O38/N38)-1</f>
        <v>-9.9292116852678358E-3</v>
      </c>
      <c r="F77" s="1335"/>
      <c r="G77" s="1335"/>
      <c r="H77" s="1305"/>
      <c r="K77" s="1285"/>
      <c r="L77" s="1284"/>
      <c r="M77" s="1330"/>
    </row>
    <row r="78" spans="2:15" ht="15.75">
      <c r="B78" s="1337" t="s">
        <v>423</v>
      </c>
      <c r="C78" s="1303" t="s">
        <v>106</v>
      </c>
      <c r="D78" s="1332">
        <f>+P39</f>
        <v>7.261483362057719E-2</v>
      </c>
      <c r="E78" s="1333">
        <f>+(O39/N39)-1</f>
        <v>7.2628380469870191E-3</v>
      </c>
      <c r="F78" s="1335"/>
      <c r="G78" s="1335"/>
      <c r="H78" s="1305"/>
      <c r="K78" s="1285"/>
      <c r="L78" s="1284"/>
      <c r="M78" s="1330"/>
    </row>
    <row r="79" spans="2:15" ht="15.75">
      <c r="B79" s="1337" t="s">
        <v>422</v>
      </c>
      <c r="C79" s="1303" t="s">
        <v>106</v>
      </c>
      <c r="D79" s="1332">
        <f>+P40</f>
        <v>-1.9536828082150626E-2</v>
      </c>
      <c r="E79" s="1333">
        <f>+(O40/N40)-1</f>
        <v>-1.1657198421079595E-2</v>
      </c>
      <c r="F79" s="1335"/>
      <c r="G79" s="1335"/>
      <c r="H79" s="1305"/>
      <c r="K79" s="1285"/>
      <c r="L79" s="1284"/>
      <c r="M79" s="1330"/>
    </row>
    <row r="80" spans="2:15" ht="15.75">
      <c r="B80" s="1331" t="s">
        <v>421</v>
      </c>
      <c r="C80" s="1303" t="s">
        <v>106</v>
      </c>
      <c r="D80" s="1332">
        <f>+P42</f>
        <v>-4.1408871171398687E-2</v>
      </c>
      <c r="E80" s="1333">
        <f>+(O42/N42)-1</f>
        <v>-1.2763694586256813E-2</v>
      </c>
      <c r="F80" s="1335"/>
      <c r="G80" s="1335"/>
      <c r="K80" s="1285"/>
      <c r="L80" s="1284"/>
      <c r="M80" s="1330"/>
    </row>
    <row r="81" spans="2:13" ht="15.75">
      <c r="B81" s="1343" t="s">
        <v>420</v>
      </c>
      <c r="C81" s="1340" t="s">
        <v>106</v>
      </c>
      <c r="D81" s="1341">
        <f>+P45</f>
        <v>-6.734015091342338E-2</v>
      </c>
      <c r="E81" s="1342">
        <f>+(O45/N45)-1</f>
        <v>-1.9683904100184169E-2</v>
      </c>
      <c r="F81" s="1335"/>
      <c r="G81" s="1335"/>
      <c r="K81" s="1285"/>
      <c r="L81" s="1284"/>
      <c r="M81" s="1330"/>
    </row>
    <row r="82" spans="2:13" ht="15.75">
      <c r="K82" s="1285"/>
      <c r="L82" s="1284"/>
      <c r="M82" s="1330"/>
    </row>
    <row r="83" spans="2:13" ht="15.75">
      <c r="K83" s="1285"/>
      <c r="L83" s="1284"/>
      <c r="M83" s="1330"/>
    </row>
    <row r="84" spans="2:13" ht="15.75">
      <c r="K84" s="1285"/>
      <c r="L84" s="1284"/>
      <c r="M84" s="1330"/>
    </row>
    <row r="85" spans="2:13" ht="15.75">
      <c r="K85" s="1285"/>
      <c r="L85" s="1284"/>
      <c r="M85" s="1330"/>
    </row>
    <row r="86" spans="2:13" ht="15.75">
      <c r="K86" s="1285"/>
      <c r="L86" s="1284"/>
      <c r="M86" s="1330"/>
    </row>
    <row r="87" spans="2:13" ht="15">
      <c r="K87" s="1338"/>
      <c r="L87" s="1284"/>
      <c r="M87" s="1330"/>
    </row>
    <row r="88" spans="2:13" ht="15.75">
      <c r="K88" s="1285"/>
      <c r="L88" s="1284"/>
      <c r="M88" s="1330"/>
    </row>
    <row r="89" spans="2:13" ht="15">
      <c r="K89" s="1338"/>
      <c r="L89" s="1284"/>
      <c r="M89" s="1330"/>
    </row>
    <row r="90" spans="2:13" ht="15">
      <c r="K90" s="1338"/>
      <c r="L90" s="1286"/>
      <c r="M90" s="1330"/>
    </row>
    <row r="91" spans="2:13" ht="15.75">
      <c r="K91" s="1285"/>
      <c r="L91" s="1284"/>
      <c r="M91" s="1330"/>
    </row>
    <row r="92" spans="2:13">
      <c r="K92" s="1330"/>
      <c r="L92" s="1330"/>
      <c r="M92" s="1330"/>
    </row>
    <row r="93" spans="2:13">
      <c r="K93" s="1330"/>
      <c r="L93" s="1330"/>
      <c r="M93" s="1330"/>
    </row>
    <row r="94" spans="2:13">
      <c r="K94" s="1330"/>
      <c r="L94" s="1330"/>
      <c r="M94" s="1330"/>
    </row>
    <row r="95" spans="2:13">
      <c r="K95" s="1330"/>
      <c r="L95" s="1330"/>
      <c r="M95" s="1330"/>
    </row>
    <row r="96" spans="2:13">
      <c r="K96" s="1330"/>
      <c r="L96" s="1330"/>
      <c r="M96" s="1330"/>
    </row>
    <row r="97" spans="11:13">
      <c r="K97" s="1330"/>
      <c r="L97" s="1330"/>
      <c r="M97" s="1330"/>
    </row>
    <row r="98" spans="11:13">
      <c r="K98" s="1330"/>
      <c r="L98" s="1330"/>
      <c r="M98" s="1330"/>
    </row>
    <row r="99" spans="11:13">
      <c r="K99" s="1330"/>
      <c r="L99" s="1330"/>
      <c r="M99" s="1330"/>
    </row>
    <row r="100" spans="11:13">
      <c r="K100" s="1330"/>
      <c r="L100" s="1330"/>
      <c r="M100" s="1330"/>
    </row>
    <row r="101" spans="11:13">
      <c r="K101" s="1330"/>
      <c r="L101" s="1330"/>
      <c r="M101" s="1330"/>
    </row>
    <row r="102" spans="11:13">
      <c r="K102" s="1330"/>
      <c r="L102" s="1330"/>
      <c r="M102" s="1330"/>
    </row>
    <row r="103" spans="11:13">
      <c r="K103" s="1330"/>
      <c r="L103" s="1330"/>
      <c r="M103" s="1330"/>
    </row>
    <row r="104" spans="11:13">
      <c r="K104" s="1330"/>
      <c r="L104" s="1330"/>
      <c r="M104" s="1330"/>
    </row>
    <row r="105" spans="11:13">
      <c r="K105" s="1330"/>
      <c r="L105" s="1330"/>
      <c r="M105" s="1330"/>
    </row>
    <row r="106" spans="11:13">
      <c r="K106" s="1330"/>
      <c r="L106" s="1330"/>
      <c r="M106" s="1330"/>
    </row>
    <row r="107" spans="11:13">
      <c r="K107" s="1330"/>
      <c r="L107" s="1330"/>
      <c r="M107" s="1330"/>
    </row>
    <row r="108" spans="11:13">
      <c r="K108" s="1330"/>
      <c r="L108" s="1330"/>
      <c r="M108" s="1330"/>
    </row>
    <row r="109" spans="11:13">
      <c r="K109" s="1330"/>
      <c r="L109" s="1330"/>
      <c r="M109" s="1330"/>
    </row>
    <row r="110" spans="11:13">
      <c r="K110" s="1330"/>
      <c r="L110" s="1330"/>
      <c r="M110" s="1330"/>
    </row>
    <row r="111" spans="11:13">
      <c r="K111" s="1330"/>
      <c r="L111" s="1330"/>
      <c r="M111" s="1330"/>
    </row>
    <row r="112" spans="11:13">
      <c r="K112" s="1330"/>
      <c r="L112" s="1330"/>
      <c r="M112" s="1330"/>
    </row>
    <row r="113" spans="11:13">
      <c r="K113" s="1330"/>
      <c r="L113" s="1330"/>
      <c r="M113" s="1330"/>
    </row>
    <row r="114" spans="11:13">
      <c r="K114" s="1330"/>
      <c r="L114" s="1330"/>
      <c r="M114" s="1330"/>
    </row>
    <row r="115" spans="11:13">
      <c r="K115" s="1330"/>
      <c r="L115" s="1330"/>
      <c r="M115" s="1330"/>
    </row>
    <row r="116" spans="11:13">
      <c r="K116" s="1330"/>
      <c r="L116" s="1330"/>
      <c r="M116" s="1330"/>
    </row>
    <row r="117" spans="11:13">
      <c r="K117" s="1330"/>
      <c r="L117" s="1330"/>
      <c r="M117" s="1330"/>
    </row>
    <row r="118" spans="11:13">
      <c r="K118" s="1330"/>
      <c r="L118" s="1330"/>
      <c r="M118" s="1330"/>
    </row>
    <row r="119" spans="11:13">
      <c r="K119" s="1330"/>
      <c r="L119" s="1330"/>
      <c r="M119" s="1330"/>
    </row>
    <row r="120" spans="11:13">
      <c r="K120" s="1330"/>
      <c r="L120" s="1330"/>
      <c r="M120" s="1330"/>
    </row>
    <row r="121" spans="11:13">
      <c r="K121" s="1330"/>
      <c r="L121" s="1330"/>
      <c r="M121" s="1330"/>
    </row>
    <row r="122" spans="11:13">
      <c r="K122" s="1330"/>
      <c r="L122" s="1330"/>
      <c r="M122" s="1330"/>
    </row>
    <row r="123" spans="11:13">
      <c r="K123" s="1330"/>
      <c r="L123" s="1330"/>
      <c r="M123" s="1330"/>
    </row>
    <row r="124" spans="11:13">
      <c r="K124" s="1330"/>
      <c r="L124" s="1330"/>
      <c r="M124" s="1330"/>
    </row>
    <row r="125" spans="11:13">
      <c r="K125" s="1330"/>
      <c r="L125" s="1330"/>
      <c r="M125" s="1330"/>
    </row>
    <row r="126" spans="11:13">
      <c r="K126" s="1330"/>
      <c r="L126" s="1330"/>
      <c r="M126" s="1330"/>
    </row>
    <row r="127" spans="11:13">
      <c r="K127" s="1330"/>
      <c r="L127" s="1330"/>
      <c r="M127" s="1330"/>
    </row>
    <row r="128" spans="11:13">
      <c r="K128" s="1330"/>
      <c r="L128" s="1330"/>
      <c r="M128" s="1330"/>
    </row>
    <row r="129" spans="11:13">
      <c r="K129" s="1330"/>
      <c r="L129" s="1330"/>
      <c r="M129" s="1330"/>
    </row>
    <row r="130" spans="11:13">
      <c r="K130" s="1330"/>
      <c r="L130" s="1330"/>
      <c r="M130" s="1330"/>
    </row>
    <row r="131" spans="11:13">
      <c r="K131" s="1330"/>
      <c r="L131" s="1330"/>
      <c r="M131" s="1330"/>
    </row>
    <row r="132" spans="11:13">
      <c r="K132" s="1330"/>
      <c r="L132" s="1330"/>
      <c r="M132" s="1330"/>
    </row>
    <row r="133" spans="11:13">
      <c r="K133" s="1330"/>
      <c r="L133" s="1330"/>
      <c r="M133" s="1330"/>
    </row>
    <row r="134" spans="11:13">
      <c r="K134" s="1330"/>
      <c r="L134" s="1330"/>
      <c r="M134" s="1330"/>
    </row>
    <row r="135" spans="11:13">
      <c r="K135" s="1330"/>
      <c r="L135" s="1330"/>
      <c r="M135" s="1330"/>
    </row>
    <row r="136" spans="11:13">
      <c r="K136" s="1330"/>
      <c r="L136" s="1330"/>
      <c r="M136" s="1330"/>
    </row>
    <row r="137" spans="11:13">
      <c r="K137" s="1330"/>
      <c r="L137" s="1330"/>
      <c r="M137" s="1330"/>
    </row>
    <row r="138" spans="11:13">
      <c r="K138" s="1330"/>
      <c r="L138" s="1330"/>
      <c r="M138" s="1330"/>
    </row>
    <row r="139" spans="11:13">
      <c r="K139" s="1330"/>
      <c r="L139" s="1330"/>
      <c r="M139" s="1330"/>
    </row>
    <row r="140" spans="11:13">
      <c r="K140" s="1330"/>
      <c r="L140" s="1330"/>
      <c r="M140" s="133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46" bestFit="1" customWidth="1"/>
    <col min="2" max="2" width="13.5703125" style="1046" customWidth="1"/>
    <col min="3" max="3" width="12" style="1046" bestFit="1" customWidth="1"/>
    <col min="4" max="4" width="10.85546875" style="1046" bestFit="1" customWidth="1"/>
    <col min="5" max="7" width="12" style="1046" bestFit="1" customWidth="1"/>
    <col min="8" max="8" width="10.85546875" style="1046" bestFit="1" customWidth="1"/>
    <col min="9" max="9" width="12" style="1046" bestFit="1" customWidth="1"/>
    <col min="10" max="11" width="10.85546875" style="1046" bestFit="1" customWidth="1"/>
    <col min="12" max="12" width="11.42578125" style="1046" customWidth="1"/>
    <col min="13" max="14" width="10.85546875" style="1046" bestFit="1" customWidth="1"/>
    <col min="15" max="17" width="12" style="1046" bestFit="1" customWidth="1"/>
    <col min="18" max="18" width="13" style="1046" customWidth="1"/>
    <col min="19" max="19" width="12" style="1046" bestFit="1" customWidth="1"/>
    <col min="20" max="20" width="10.85546875" style="1046" bestFit="1" customWidth="1"/>
    <col min="21" max="23" width="12" style="1046" bestFit="1" customWidth="1"/>
    <col min="24" max="24" width="10.85546875" style="1046" bestFit="1" customWidth="1"/>
    <col min="25" max="27" width="12" style="1046" bestFit="1" customWidth="1"/>
    <col min="28" max="29" width="10.85546875" style="1046" bestFit="1" customWidth="1"/>
    <col min="30" max="30" width="11.28515625" style="1046" bestFit="1" customWidth="1"/>
    <col min="31" max="31" width="9.140625" style="1046"/>
    <col min="32" max="32" width="13" style="1046" customWidth="1"/>
    <col min="33" max="33" width="14.5703125" style="1046" customWidth="1"/>
    <col min="34" max="16384" width="9.140625" style="1046"/>
  </cols>
  <sheetData>
    <row r="1" spans="1:33" ht="21">
      <c r="A1" s="1045" t="s">
        <v>368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AE1" s="1544"/>
      <c r="AF1" s="1545"/>
      <c r="AG1" s="1545"/>
    </row>
    <row r="2" spans="1:33" ht="18">
      <c r="A2" s="1546" t="s">
        <v>369</v>
      </c>
      <c r="B2" s="1546"/>
      <c r="C2" s="1546"/>
      <c r="D2" s="1546"/>
      <c r="E2" s="1546"/>
      <c r="F2" s="1546"/>
      <c r="G2" s="1546"/>
      <c r="H2" s="1546"/>
      <c r="I2" s="1546"/>
      <c r="J2" s="1546"/>
      <c r="K2" s="1546"/>
      <c r="L2" s="1546"/>
      <c r="M2" s="1546"/>
      <c r="N2" s="1546"/>
      <c r="O2" s="1546"/>
      <c r="AE2" s="990"/>
      <c r="AF2" s="1047"/>
      <c r="AG2" s="1048"/>
    </row>
    <row r="3" spans="1:33">
      <c r="A3" s="1049"/>
      <c r="B3" s="1049"/>
      <c r="C3" s="1049"/>
      <c r="D3" s="1049"/>
      <c r="E3" s="1049"/>
      <c r="F3" s="1049"/>
      <c r="G3" s="1049"/>
      <c r="H3" s="1049"/>
      <c r="I3" s="1049"/>
      <c r="J3" s="1049"/>
      <c r="K3" s="1049"/>
      <c r="L3" s="1049"/>
      <c r="M3" s="1049"/>
      <c r="N3" s="1049"/>
      <c r="O3" s="1049"/>
      <c r="P3" s="1049"/>
      <c r="Q3" s="1049"/>
      <c r="R3" s="1049"/>
      <c r="S3" s="1049"/>
      <c r="T3" s="1049"/>
      <c r="U3" s="1049"/>
      <c r="V3" s="1049"/>
      <c r="W3" s="1049"/>
      <c r="X3" s="1049"/>
      <c r="Y3" s="1049"/>
      <c r="Z3" s="1049"/>
      <c r="AA3" s="1049"/>
      <c r="AB3" s="1049"/>
      <c r="AC3" s="1049"/>
      <c r="AD3" s="1049"/>
      <c r="AE3" s="990"/>
      <c r="AF3" s="1050"/>
      <c r="AG3" s="990"/>
    </row>
    <row r="4" spans="1:33">
      <c r="A4" s="1049"/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  <c r="R4" s="1049"/>
      <c r="S4" s="1049"/>
      <c r="T4" s="1049"/>
      <c r="U4" s="1049"/>
      <c r="V4" s="1049"/>
      <c r="W4" s="1049"/>
      <c r="X4" s="1049"/>
      <c r="Y4" s="1049"/>
      <c r="Z4" s="1049"/>
      <c r="AA4" s="1049"/>
      <c r="AB4" s="1049"/>
      <c r="AC4" s="1049"/>
      <c r="AD4" s="1049"/>
      <c r="AE4" s="990"/>
      <c r="AF4" s="1050"/>
      <c r="AG4" s="990"/>
    </row>
    <row r="5" spans="1:33">
      <c r="A5" s="1049"/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  <c r="R5" s="1049"/>
      <c r="S5" s="1049"/>
      <c r="T5" s="1049"/>
      <c r="U5" s="1049"/>
      <c r="V5" s="1049"/>
      <c r="W5" s="1049"/>
      <c r="X5" s="1049"/>
      <c r="Y5" s="1049"/>
      <c r="Z5" s="1049"/>
      <c r="AA5" s="1049"/>
      <c r="AB5" s="1049"/>
      <c r="AC5" s="1049"/>
      <c r="AD5" s="1049"/>
      <c r="AE5" s="990"/>
      <c r="AF5" s="1050"/>
      <c r="AG5" s="990"/>
    </row>
    <row r="6" spans="1:33">
      <c r="A6" s="1049"/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990"/>
      <c r="AF6" s="1050"/>
      <c r="AG6" s="990"/>
    </row>
    <row r="7" spans="1:33">
      <c r="A7" s="1049"/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  <c r="W7" s="1049"/>
      <c r="X7" s="1049"/>
      <c r="Y7" s="1049"/>
      <c r="Z7" s="1049"/>
      <c r="AA7" s="1049"/>
      <c r="AB7" s="1049"/>
      <c r="AC7" s="1049"/>
      <c r="AD7" s="1049"/>
      <c r="AE7" s="990"/>
      <c r="AF7" s="1050"/>
      <c r="AG7" s="990"/>
    </row>
    <row r="8" spans="1:33">
      <c r="A8" s="1049"/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990"/>
      <c r="AF8" s="1050"/>
      <c r="AG8" s="990"/>
    </row>
    <row r="9" spans="1:33">
      <c r="A9" s="1049"/>
      <c r="B9" s="1049"/>
      <c r="C9" s="1049"/>
      <c r="D9" s="1049"/>
      <c r="E9" s="1049"/>
      <c r="F9" s="1049"/>
      <c r="G9" s="1049"/>
      <c r="H9" s="1049"/>
      <c r="I9" s="1049"/>
      <c r="J9" s="1049"/>
      <c r="K9" s="1049"/>
      <c r="L9" s="1049"/>
      <c r="M9" s="1049"/>
      <c r="N9" s="1049"/>
      <c r="O9" s="1049"/>
      <c r="P9" s="1049"/>
      <c r="Q9" s="1049"/>
      <c r="R9" s="1049"/>
      <c r="S9" s="1049"/>
      <c r="T9" s="1049"/>
      <c r="U9" s="1049"/>
      <c r="V9" s="1049"/>
      <c r="W9" s="1049"/>
      <c r="X9" s="1049"/>
      <c r="Y9" s="1049"/>
      <c r="Z9" s="1049"/>
      <c r="AA9" s="1049"/>
      <c r="AB9" s="1049"/>
      <c r="AC9" s="1049"/>
      <c r="AD9" s="1049"/>
      <c r="AE9" s="990"/>
      <c r="AF9" s="1050"/>
      <c r="AG9" s="990"/>
    </row>
    <row r="10" spans="1:33">
      <c r="A10" s="1049"/>
      <c r="B10" s="1049"/>
      <c r="C10" s="1049"/>
      <c r="D10" s="1049"/>
      <c r="E10" s="1049"/>
      <c r="F10" s="1049"/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990"/>
      <c r="AF10" s="1050"/>
      <c r="AG10" s="990"/>
    </row>
    <row r="11" spans="1:33">
      <c r="A11" s="1049"/>
      <c r="B11" s="1049"/>
      <c r="C11" s="1049"/>
      <c r="D11" s="1049"/>
      <c r="E11" s="1049"/>
      <c r="F11" s="1049"/>
      <c r="G11" s="1049"/>
      <c r="H11" s="1049"/>
      <c r="I11" s="1049"/>
      <c r="J11" s="1049"/>
      <c r="K11" s="1049"/>
      <c r="L11" s="1049"/>
      <c r="M11" s="1049"/>
      <c r="N11" s="1049"/>
      <c r="O11" s="1049"/>
      <c r="P11" s="1049"/>
      <c r="Q11" s="1049"/>
      <c r="R11" s="1049"/>
      <c r="S11" s="1049"/>
      <c r="T11" s="1049"/>
      <c r="U11" s="1049"/>
      <c r="V11" s="1049"/>
      <c r="W11" s="1049"/>
      <c r="X11" s="1049"/>
      <c r="Y11" s="1049"/>
      <c r="Z11" s="1049"/>
      <c r="AA11" s="1049"/>
      <c r="AB11" s="1049"/>
      <c r="AC11" s="1049"/>
      <c r="AD11" s="1049"/>
      <c r="AE11" s="990"/>
      <c r="AF11" s="1050"/>
      <c r="AG11" s="990"/>
    </row>
    <row r="12" spans="1:33">
      <c r="A12" s="1049"/>
      <c r="B12" s="1049"/>
      <c r="C12" s="1049"/>
      <c r="D12" s="1049"/>
      <c r="E12" s="1049"/>
      <c r="F12" s="1049"/>
      <c r="G12" s="1049"/>
      <c r="H12" s="1049"/>
      <c r="I12" s="1049"/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1049"/>
      <c r="AD12" s="1049"/>
      <c r="AE12" s="990"/>
      <c r="AF12" s="1050"/>
      <c r="AG12" s="990"/>
    </row>
    <row r="13" spans="1:33">
      <c r="A13" s="1049"/>
      <c r="B13" s="1049"/>
      <c r="C13" s="1049"/>
      <c r="D13" s="1049"/>
      <c r="E13" s="1049"/>
      <c r="F13" s="1049"/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1049"/>
      <c r="AD13" s="1049"/>
      <c r="AE13" s="990"/>
      <c r="AF13" s="1050"/>
      <c r="AG13" s="990"/>
    </row>
    <row r="14" spans="1:33">
      <c r="A14" s="1049"/>
      <c r="B14" s="1049"/>
      <c r="C14" s="1049"/>
      <c r="D14" s="1049"/>
      <c r="E14" s="1049"/>
      <c r="F14" s="1049"/>
      <c r="G14" s="1049"/>
      <c r="H14" s="1049"/>
      <c r="I14" s="1049"/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1049"/>
      <c r="AD14" s="1049"/>
      <c r="AE14" s="990"/>
      <c r="AF14" s="1050"/>
      <c r="AG14" s="990"/>
    </row>
    <row r="15" spans="1:33">
      <c r="A15" s="1049"/>
      <c r="B15" s="1049"/>
      <c r="C15" s="1049"/>
      <c r="D15" s="1049"/>
      <c r="E15" s="1049"/>
      <c r="F15" s="1049"/>
      <c r="G15" s="1049"/>
      <c r="H15" s="1049"/>
      <c r="I15" s="1049"/>
      <c r="J15" s="1049"/>
      <c r="K15" s="1049"/>
      <c r="L15" s="1049"/>
      <c r="M15" s="1049"/>
      <c r="N15" s="1049"/>
      <c r="O15" s="1049"/>
      <c r="P15" s="1049"/>
      <c r="Q15" s="1049"/>
      <c r="R15" s="1049"/>
      <c r="S15" s="1049"/>
      <c r="T15" s="1049"/>
      <c r="U15" s="1049"/>
      <c r="V15" s="1049"/>
      <c r="W15" s="1049"/>
      <c r="X15" s="1049"/>
      <c r="Y15" s="1049"/>
      <c r="Z15" s="1049"/>
      <c r="AA15" s="1049"/>
      <c r="AB15" s="1049"/>
      <c r="AC15" s="1049"/>
      <c r="AD15" s="1049"/>
      <c r="AE15" s="990"/>
      <c r="AF15" s="1050"/>
      <c r="AG15" s="990"/>
    </row>
    <row r="16" spans="1:33">
      <c r="A16" s="1049"/>
      <c r="B16" s="1049"/>
      <c r="C16" s="1049"/>
      <c r="D16" s="1049"/>
      <c r="E16" s="1049"/>
      <c r="F16" s="1049"/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1049"/>
      <c r="T16" s="1049"/>
      <c r="U16" s="1049"/>
      <c r="V16" s="1049"/>
      <c r="W16" s="1049"/>
      <c r="X16" s="1049"/>
      <c r="Y16" s="1049"/>
      <c r="Z16" s="1049"/>
      <c r="AA16" s="1049"/>
      <c r="AB16" s="1049"/>
      <c r="AC16" s="1049"/>
      <c r="AD16" s="1049"/>
      <c r="AE16" s="990"/>
      <c r="AF16" s="1050"/>
      <c r="AG16" s="990"/>
    </row>
    <row r="17" spans="1:33">
      <c r="A17" s="1049"/>
      <c r="B17" s="1049"/>
      <c r="C17" s="1049"/>
      <c r="D17" s="1049"/>
      <c r="E17" s="1049"/>
      <c r="F17" s="1049"/>
      <c r="G17" s="1049"/>
      <c r="H17" s="1049"/>
      <c r="I17" s="1049"/>
      <c r="J17" s="1049"/>
      <c r="K17" s="1049"/>
      <c r="L17" s="1049"/>
      <c r="M17" s="1049"/>
      <c r="N17" s="1049"/>
      <c r="O17" s="1049"/>
      <c r="P17" s="1049"/>
      <c r="Q17" s="1049"/>
      <c r="R17" s="1049"/>
      <c r="S17" s="1049"/>
      <c r="T17" s="1049"/>
      <c r="U17" s="1049"/>
      <c r="V17" s="1049"/>
      <c r="W17" s="1049"/>
      <c r="X17" s="1049"/>
      <c r="Y17" s="1049"/>
      <c r="Z17" s="1049"/>
      <c r="AA17" s="1049"/>
      <c r="AB17" s="1049"/>
      <c r="AC17" s="1049"/>
      <c r="AD17" s="1049"/>
      <c r="AE17" s="990"/>
      <c r="AF17" s="1050"/>
      <c r="AG17" s="990"/>
    </row>
    <row r="18" spans="1:33">
      <c r="A18" s="1049"/>
      <c r="B18" s="1049"/>
      <c r="C18" s="1049"/>
      <c r="D18" s="1049"/>
      <c r="E18" s="1049"/>
      <c r="F18" s="1049"/>
      <c r="G18" s="1049"/>
      <c r="H18" s="1049"/>
      <c r="I18" s="1049"/>
      <c r="J18" s="1049"/>
      <c r="K18" s="1049"/>
      <c r="L18" s="1049"/>
      <c r="M18" s="1049"/>
      <c r="N18" s="1049"/>
      <c r="O18" s="1049"/>
      <c r="P18" s="1049"/>
      <c r="Q18" s="1049"/>
      <c r="R18" s="1049"/>
      <c r="S18" s="1049"/>
      <c r="T18" s="1049"/>
      <c r="U18" s="1049"/>
      <c r="V18" s="1049"/>
      <c r="W18" s="1049"/>
      <c r="X18" s="1049"/>
      <c r="Y18" s="1049"/>
      <c r="Z18" s="1049"/>
      <c r="AA18" s="1049"/>
      <c r="AB18" s="1049"/>
      <c r="AC18" s="1049"/>
      <c r="AD18" s="1049"/>
      <c r="AE18" s="990"/>
      <c r="AF18" s="1050"/>
      <c r="AG18" s="990"/>
    </row>
    <row r="19" spans="1:33">
      <c r="A19" s="1049"/>
      <c r="B19" s="1049"/>
      <c r="C19" s="1049"/>
      <c r="D19" s="1049"/>
      <c r="E19" s="1049"/>
      <c r="F19" s="1049"/>
      <c r="G19" s="1049"/>
      <c r="H19" s="1049"/>
      <c r="I19" s="1049"/>
      <c r="J19" s="1049"/>
      <c r="K19" s="1049"/>
      <c r="L19" s="1049"/>
      <c r="M19" s="1049"/>
      <c r="N19" s="1049"/>
      <c r="O19" s="1049"/>
      <c r="P19" s="1049"/>
      <c r="Q19" s="1049"/>
      <c r="R19" s="1049"/>
      <c r="S19" s="1049"/>
      <c r="T19" s="1049"/>
      <c r="U19" s="1049"/>
      <c r="V19" s="1049"/>
      <c r="W19" s="1049"/>
      <c r="X19" s="1049"/>
      <c r="Y19" s="1049"/>
      <c r="Z19" s="1049"/>
      <c r="AA19" s="1049"/>
      <c r="AB19" s="1049"/>
      <c r="AC19" s="1049"/>
      <c r="AD19" s="1049"/>
      <c r="AE19" s="990"/>
      <c r="AF19" s="1050"/>
      <c r="AG19" s="990"/>
    </row>
    <row r="20" spans="1:33">
      <c r="A20" s="1049"/>
      <c r="B20" s="1049"/>
      <c r="C20" s="1049"/>
      <c r="D20" s="1049"/>
      <c r="E20" s="1049"/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1049"/>
      <c r="S20" s="1049"/>
      <c r="T20" s="1049"/>
      <c r="U20" s="1049"/>
      <c r="V20" s="1049"/>
      <c r="W20" s="1049"/>
      <c r="X20" s="1049"/>
      <c r="Y20" s="1049"/>
      <c r="Z20" s="1049"/>
      <c r="AA20" s="1049"/>
      <c r="AB20" s="1049"/>
      <c r="AC20" s="1049"/>
      <c r="AD20" s="1049"/>
      <c r="AE20" s="990"/>
      <c r="AF20" s="1050"/>
      <c r="AG20" s="990"/>
    </row>
    <row r="21" spans="1:33">
      <c r="A21" s="1049"/>
      <c r="B21" s="1049"/>
      <c r="C21" s="1049"/>
      <c r="D21" s="1049"/>
      <c r="E21" s="1049"/>
      <c r="F21" s="1049"/>
      <c r="G21" s="1049"/>
      <c r="H21" s="1049"/>
      <c r="I21" s="1049"/>
      <c r="J21" s="1049"/>
      <c r="K21" s="1049"/>
      <c r="L21" s="1049"/>
      <c r="M21" s="1049"/>
      <c r="N21" s="1049"/>
      <c r="O21" s="1049"/>
      <c r="P21" s="1049"/>
      <c r="Q21" s="1049"/>
      <c r="R21" s="1049"/>
      <c r="S21" s="1049"/>
      <c r="T21" s="1049"/>
      <c r="U21" s="1049"/>
      <c r="V21" s="1049"/>
      <c r="W21" s="1049"/>
      <c r="X21" s="1049"/>
      <c r="Y21" s="1049"/>
      <c r="Z21" s="1049"/>
      <c r="AA21" s="1049"/>
      <c r="AB21" s="1049"/>
      <c r="AC21" s="1049"/>
      <c r="AD21" s="1049"/>
      <c r="AE21" s="990"/>
      <c r="AF21" s="1050"/>
      <c r="AG21" s="990"/>
    </row>
    <row r="22" spans="1:33">
      <c r="A22" s="1049"/>
      <c r="B22" s="1049"/>
      <c r="C22" s="1049"/>
      <c r="D22" s="1049"/>
      <c r="E22" s="1049"/>
      <c r="F22" s="1049"/>
      <c r="G22" s="1049"/>
      <c r="H22" s="1049"/>
      <c r="I22" s="1049"/>
      <c r="J22" s="1049"/>
      <c r="K22" s="1049"/>
      <c r="L22" s="1049"/>
      <c r="M22" s="1049"/>
      <c r="N22" s="1049"/>
      <c r="O22" s="1049"/>
      <c r="P22" s="1049"/>
      <c r="Q22" s="1049"/>
      <c r="R22" s="1049"/>
      <c r="S22" s="1049"/>
      <c r="T22" s="1049"/>
      <c r="U22" s="1049"/>
      <c r="V22" s="1049"/>
      <c r="W22" s="1049"/>
      <c r="X22" s="1049"/>
      <c r="Y22" s="1049"/>
      <c r="Z22" s="1049"/>
      <c r="AA22" s="1049"/>
      <c r="AB22" s="1049"/>
      <c r="AC22" s="1049"/>
      <c r="AD22" s="1049"/>
      <c r="AE22" s="990"/>
      <c r="AF22" s="1050"/>
      <c r="AG22" s="990"/>
    </row>
    <row r="23" spans="1:33">
      <c r="A23" s="1049"/>
      <c r="B23" s="1049"/>
      <c r="C23" s="1049"/>
      <c r="D23" s="1049"/>
      <c r="E23" s="1049"/>
      <c r="F23" s="1049"/>
      <c r="G23" s="1049"/>
      <c r="H23" s="1049"/>
      <c r="I23" s="1049"/>
      <c r="J23" s="1049"/>
      <c r="K23" s="1049"/>
      <c r="L23" s="1049"/>
      <c r="M23" s="1049"/>
      <c r="N23" s="1049"/>
      <c r="O23" s="1049"/>
      <c r="P23" s="1049"/>
      <c r="Q23" s="1049"/>
      <c r="R23" s="1049"/>
      <c r="S23" s="1049"/>
      <c r="T23" s="1049"/>
      <c r="U23" s="1049"/>
      <c r="V23" s="1049"/>
      <c r="W23" s="1049"/>
      <c r="X23" s="1049"/>
      <c r="Y23" s="1049"/>
      <c r="Z23" s="1049"/>
      <c r="AA23" s="1049"/>
      <c r="AB23" s="1049"/>
      <c r="AC23" s="1049"/>
      <c r="AD23" s="1049"/>
      <c r="AE23" s="990"/>
      <c r="AF23" s="1050"/>
      <c r="AG23" s="990"/>
    </row>
    <row r="24" spans="1:33">
      <c r="A24" s="1049"/>
      <c r="B24" s="1049"/>
      <c r="C24" s="1049"/>
      <c r="D24" s="1049"/>
      <c r="E24" s="1049"/>
      <c r="F24" s="1049"/>
      <c r="G24" s="1049"/>
      <c r="H24" s="1049"/>
      <c r="I24" s="1049"/>
      <c r="J24" s="1049"/>
      <c r="K24" s="1049"/>
      <c r="L24" s="1049"/>
      <c r="M24" s="1049"/>
      <c r="N24" s="1049"/>
      <c r="O24" s="1049"/>
      <c r="P24" s="1049"/>
      <c r="Q24" s="1049"/>
      <c r="R24" s="1049"/>
      <c r="S24" s="1049"/>
      <c r="T24" s="1049"/>
      <c r="U24" s="1049"/>
      <c r="V24" s="1049"/>
      <c r="W24" s="1049"/>
      <c r="X24" s="1049"/>
      <c r="Y24" s="1049"/>
      <c r="Z24" s="1049"/>
      <c r="AA24" s="1049"/>
      <c r="AB24" s="1049"/>
      <c r="AC24" s="1049"/>
      <c r="AD24" s="1049"/>
      <c r="AE24" s="990"/>
      <c r="AF24" s="1050"/>
      <c r="AG24" s="990"/>
    </row>
    <row r="25" spans="1:33">
      <c r="A25" s="1049"/>
      <c r="B25" s="1049"/>
      <c r="C25" s="1049"/>
      <c r="D25" s="1049"/>
      <c r="E25" s="1049"/>
      <c r="F25" s="1049"/>
      <c r="G25" s="1049"/>
      <c r="H25" s="1049"/>
      <c r="I25" s="1049"/>
      <c r="J25" s="1049"/>
      <c r="K25" s="1049"/>
      <c r="L25" s="1049"/>
      <c r="M25" s="1049"/>
      <c r="N25" s="1049"/>
      <c r="O25" s="1049"/>
      <c r="P25" s="1049"/>
      <c r="Q25" s="1049"/>
      <c r="R25" s="1049"/>
      <c r="S25" s="1049"/>
      <c r="T25" s="1049"/>
      <c r="U25" s="1049"/>
      <c r="V25" s="1049"/>
      <c r="W25" s="1049"/>
      <c r="X25" s="1049"/>
      <c r="Y25" s="1049"/>
      <c r="Z25" s="1049"/>
      <c r="AA25" s="1049"/>
      <c r="AB25" s="1049"/>
      <c r="AC25" s="1049"/>
      <c r="AD25" s="1049"/>
      <c r="AE25" s="990"/>
      <c r="AF25" s="1050"/>
      <c r="AG25" s="990"/>
    </row>
    <row r="26" spans="1:33">
      <c r="A26" s="1049"/>
      <c r="B26" s="1049"/>
      <c r="C26" s="1049"/>
      <c r="D26" s="1049"/>
      <c r="E26" s="1049"/>
      <c r="F26" s="1049"/>
      <c r="G26" s="1049"/>
      <c r="H26" s="1049"/>
      <c r="I26" s="1049"/>
      <c r="J26" s="1049"/>
      <c r="K26" s="1049"/>
      <c r="L26" s="1049"/>
      <c r="M26" s="1049"/>
      <c r="N26" s="1049"/>
      <c r="O26" s="1049"/>
      <c r="P26" s="1049"/>
      <c r="Q26" s="1049"/>
      <c r="R26" s="1049"/>
      <c r="S26" s="1049"/>
      <c r="T26" s="1049"/>
      <c r="U26" s="1049"/>
      <c r="V26" s="1049"/>
      <c r="W26" s="1049"/>
      <c r="X26" s="1049"/>
      <c r="Y26" s="1049"/>
      <c r="Z26" s="1049"/>
      <c r="AA26" s="1049"/>
      <c r="AB26" s="1049"/>
      <c r="AC26" s="1049"/>
      <c r="AD26" s="1049"/>
      <c r="AE26" s="990"/>
      <c r="AF26" s="1050"/>
      <c r="AG26" s="990"/>
    </row>
    <row r="27" spans="1:33">
      <c r="A27" s="1049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49"/>
      <c r="U27" s="1049"/>
      <c r="V27" s="1049"/>
      <c r="W27" s="1049"/>
      <c r="X27" s="1049"/>
      <c r="Y27" s="1049"/>
      <c r="Z27" s="1049"/>
      <c r="AA27" s="1049"/>
      <c r="AB27" s="1049"/>
      <c r="AC27" s="1049"/>
      <c r="AD27" s="1049"/>
      <c r="AE27" s="990"/>
      <c r="AF27" s="1050"/>
      <c r="AG27" s="990"/>
    </row>
    <row r="28" spans="1:33">
      <c r="A28" s="1049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990"/>
      <c r="AF28" s="1050"/>
      <c r="AG28" s="990"/>
    </row>
    <row r="29" spans="1:33">
      <c r="A29" s="1049"/>
      <c r="B29" s="1049"/>
      <c r="C29" s="1049"/>
      <c r="D29" s="1049"/>
      <c r="E29" s="1049"/>
      <c r="F29" s="1049"/>
      <c r="G29" s="1049"/>
      <c r="H29" s="1049"/>
      <c r="I29" s="1049"/>
      <c r="J29" s="1049"/>
      <c r="K29" s="1049"/>
      <c r="L29" s="1049"/>
      <c r="M29" s="1049"/>
      <c r="N29" s="1049"/>
      <c r="O29" s="1049"/>
      <c r="P29" s="1049"/>
      <c r="Q29" s="1049"/>
      <c r="R29" s="1049"/>
      <c r="S29" s="1049"/>
      <c r="T29" s="1049"/>
      <c r="U29" s="1049"/>
      <c r="V29" s="1049"/>
      <c r="W29" s="1049"/>
      <c r="X29" s="1049"/>
      <c r="Y29" s="1049"/>
      <c r="Z29" s="1049"/>
      <c r="AA29" s="1049"/>
      <c r="AB29" s="1049"/>
      <c r="AC29" s="1049"/>
      <c r="AD29" s="1049"/>
      <c r="AE29" s="990"/>
      <c r="AF29" s="1050"/>
      <c r="AG29" s="990"/>
    </row>
    <row r="30" spans="1:33">
      <c r="A30" s="1049"/>
      <c r="B30" s="1049"/>
      <c r="C30" s="1049"/>
      <c r="D30" s="1049"/>
      <c r="E30" s="1049"/>
      <c r="F30" s="1049"/>
      <c r="G30" s="1049"/>
      <c r="H30" s="1049"/>
      <c r="I30" s="1049"/>
      <c r="J30" s="1049"/>
      <c r="K30" s="1049"/>
      <c r="L30" s="1049"/>
      <c r="M30" s="1049"/>
      <c r="N30" s="1049"/>
      <c r="O30" s="1049"/>
      <c r="P30" s="1049"/>
      <c r="Q30" s="1049"/>
      <c r="R30" s="1049"/>
      <c r="S30" s="1049"/>
      <c r="T30" s="1049"/>
      <c r="U30" s="1049"/>
      <c r="V30" s="1049"/>
      <c r="W30" s="1049"/>
      <c r="X30" s="1049"/>
      <c r="Y30" s="1049"/>
      <c r="Z30" s="1049"/>
      <c r="AA30" s="1049"/>
      <c r="AB30" s="1049"/>
      <c r="AC30" s="1049"/>
      <c r="AD30" s="1049"/>
      <c r="AE30" s="990"/>
      <c r="AF30" s="1050"/>
      <c r="AG30" s="990"/>
    </row>
    <row r="31" spans="1:33">
      <c r="A31" s="1049"/>
      <c r="B31" s="1049"/>
      <c r="C31" s="1049"/>
      <c r="D31" s="1049"/>
      <c r="E31" s="1049"/>
      <c r="F31" s="1049"/>
      <c r="G31" s="1049"/>
      <c r="H31" s="1049"/>
      <c r="I31" s="1049"/>
      <c r="J31" s="1049"/>
      <c r="K31" s="1049"/>
      <c r="L31" s="1049"/>
      <c r="M31" s="1049"/>
      <c r="N31" s="1049"/>
      <c r="O31" s="1049"/>
      <c r="P31" s="1049"/>
      <c r="Q31" s="1049"/>
      <c r="R31" s="1049"/>
      <c r="S31" s="1049"/>
      <c r="T31" s="1049"/>
      <c r="U31" s="1049"/>
      <c r="V31" s="1049"/>
      <c r="W31" s="1049"/>
      <c r="X31" s="1049"/>
      <c r="Y31" s="1049"/>
      <c r="Z31" s="1049"/>
      <c r="AA31" s="1049"/>
      <c r="AB31" s="1049"/>
      <c r="AC31" s="1049"/>
      <c r="AD31" s="1049"/>
      <c r="AE31" s="990"/>
      <c r="AF31" s="1050"/>
      <c r="AG31" s="990"/>
    </row>
    <row r="32" spans="1:33">
      <c r="A32" s="1049"/>
      <c r="B32" s="1049"/>
      <c r="C32" s="1049"/>
      <c r="D32" s="1049"/>
      <c r="E32" s="1049"/>
      <c r="F32" s="1049"/>
      <c r="G32" s="1049"/>
      <c r="H32" s="1049"/>
      <c r="I32" s="1049"/>
      <c r="J32" s="1049"/>
      <c r="K32" s="1049"/>
      <c r="L32" s="1049"/>
      <c r="M32" s="1049"/>
      <c r="N32" s="1049"/>
      <c r="O32" s="1049"/>
      <c r="P32" s="1049"/>
      <c r="Q32" s="1049"/>
      <c r="R32" s="1049"/>
      <c r="S32" s="1049"/>
      <c r="T32" s="1049"/>
      <c r="U32" s="1049"/>
      <c r="V32" s="1049"/>
      <c r="W32" s="1049"/>
      <c r="X32" s="1049"/>
      <c r="Y32" s="1049"/>
      <c r="Z32" s="1049"/>
      <c r="AA32" s="1049"/>
      <c r="AB32" s="1049"/>
      <c r="AC32" s="1049"/>
      <c r="AD32" s="1049"/>
      <c r="AE32" s="990"/>
      <c r="AF32" s="1050"/>
      <c r="AG32" s="990"/>
    </row>
    <row r="33" spans="1:33">
      <c r="A33" s="1049"/>
      <c r="B33" s="1049"/>
      <c r="C33" s="1049"/>
      <c r="D33" s="1049"/>
      <c r="E33" s="1049"/>
      <c r="F33" s="1049"/>
      <c r="G33" s="1049"/>
      <c r="H33" s="1049"/>
      <c r="I33" s="1049"/>
      <c r="J33" s="1049"/>
      <c r="K33" s="1049"/>
      <c r="L33" s="1049"/>
      <c r="M33" s="1049"/>
      <c r="N33" s="1049"/>
      <c r="O33" s="1049"/>
      <c r="P33" s="1049"/>
      <c r="Q33" s="1049"/>
      <c r="R33" s="1049"/>
      <c r="S33" s="1049"/>
      <c r="T33" s="1049"/>
      <c r="U33" s="1049"/>
      <c r="V33" s="1049"/>
      <c r="W33" s="1049"/>
      <c r="X33" s="1049"/>
      <c r="Y33" s="1049"/>
      <c r="Z33" s="1049"/>
      <c r="AA33" s="1049"/>
      <c r="AB33" s="1049"/>
      <c r="AC33" s="1049"/>
      <c r="AD33" s="1049"/>
      <c r="AE33" s="990"/>
      <c r="AF33" s="1050"/>
      <c r="AG33" s="990"/>
    </row>
    <row r="34" spans="1:33">
      <c r="A34" s="1049"/>
      <c r="B34" s="1049"/>
      <c r="C34" s="1049"/>
      <c r="D34" s="1049"/>
      <c r="E34" s="1049"/>
      <c r="F34" s="1049"/>
      <c r="G34" s="1049"/>
      <c r="H34" s="1049"/>
      <c r="I34" s="1049"/>
      <c r="J34" s="1049"/>
      <c r="K34" s="1049"/>
      <c r="L34" s="1049"/>
      <c r="M34" s="1049"/>
      <c r="N34" s="1049"/>
      <c r="O34" s="1049"/>
      <c r="P34" s="1049"/>
      <c r="Q34" s="1049"/>
      <c r="R34" s="1049"/>
      <c r="S34" s="1049"/>
      <c r="T34" s="1049"/>
      <c r="U34" s="1049"/>
      <c r="V34" s="1049"/>
      <c r="W34" s="1049"/>
      <c r="X34" s="1049"/>
      <c r="Y34" s="1049"/>
      <c r="Z34" s="1049"/>
      <c r="AA34" s="1049"/>
      <c r="AB34" s="1049"/>
      <c r="AC34" s="1049"/>
      <c r="AD34" s="1049"/>
      <c r="AE34" s="990"/>
      <c r="AF34" s="1050"/>
      <c r="AG34" s="990"/>
    </row>
    <row r="35" spans="1:33">
      <c r="A35" s="1049"/>
      <c r="B35" s="1049"/>
      <c r="C35" s="1049"/>
      <c r="D35" s="1049"/>
      <c r="E35" s="1049"/>
      <c r="F35" s="1049"/>
      <c r="G35" s="1049"/>
      <c r="H35" s="1049"/>
      <c r="I35" s="1049"/>
      <c r="J35" s="1049"/>
      <c r="K35" s="1049"/>
      <c r="L35" s="1049"/>
      <c r="M35" s="1049"/>
      <c r="N35" s="1049"/>
      <c r="O35" s="1049"/>
      <c r="P35" s="1049"/>
      <c r="Q35" s="1049"/>
      <c r="R35" s="1049"/>
      <c r="S35" s="1049"/>
      <c r="T35" s="1049"/>
      <c r="U35" s="1049"/>
      <c r="V35" s="1049"/>
      <c r="W35" s="1049"/>
      <c r="X35" s="1049"/>
      <c r="Y35" s="1049"/>
      <c r="Z35" s="1049"/>
      <c r="AA35" s="1049"/>
      <c r="AB35" s="1049"/>
      <c r="AC35" s="1049"/>
      <c r="AD35" s="1049"/>
      <c r="AE35" s="990"/>
      <c r="AF35" s="1050"/>
      <c r="AG35" s="990"/>
    </row>
    <row r="36" spans="1:33">
      <c r="A36" s="1049"/>
      <c r="B36" s="1049"/>
      <c r="C36" s="1049"/>
      <c r="D36" s="1049"/>
      <c r="E36" s="1049"/>
      <c r="F36" s="1049"/>
      <c r="G36" s="1049"/>
      <c r="H36" s="1049"/>
      <c r="I36" s="1049"/>
      <c r="J36" s="1049"/>
      <c r="K36" s="1049"/>
      <c r="L36" s="1049"/>
      <c r="M36" s="1049"/>
      <c r="N36" s="1049"/>
      <c r="O36" s="1049"/>
      <c r="P36" s="1049"/>
      <c r="Q36" s="1049"/>
      <c r="R36" s="1049"/>
      <c r="S36" s="1049"/>
      <c r="T36" s="1049"/>
      <c r="U36" s="1049"/>
      <c r="V36" s="1049"/>
      <c r="W36" s="1049"/>
      <c r="X36" s="1049"/>
      <c r="Y36" s="1049"/>
      <c r="Z36" s="1049"/>
      <c r="AA36" s="1049"/>
      <c r="AB36" s="1049"/>
      <c r="AC36" s="1049"/>
      <c r="AD36" s="1049"/>
      <c r="AE36" s="990"/>
      <c r="AF36" s="1050"/>
      <c r="AG36" s="990"/>
    </row>
    <row r="37" spans="1:33">
      <c r="A37" s="1049"/>
      <c r="B37" s="1049"/>
      <c r="C37" s="1049"/>
      <c r="D37" s="1049"/>
      <c r="E37" s="1049"/>
      <c r="F37" s="1049"/>
      <c r="G37" s="1049"/>
      <c r="H37" s="1049"/>
      <c r="I37" s="1049"/>
      <c r="J37" s="1049"/>
      <c r="K37" s="1049"/>
      <c r="L37" s="1049"/>
      <c r="M37" s="1049"/>
      <c r="N37" s="1049"/>
      <c r="O37" s="1049"/>
      <c r="P37" s="1049"/>
      <c r="Q37" s="1049"/>
      <c r="R37" s="1049"/>
      <c r="S37" s="1049"/>
      <c r="T37" s="1049"/>
      <c r="U37" s="1049"/>
      <c r="V37" s="1049"/>
      <c r="W37" s="1049"/>
      <c r="X37" s="1049"/>
      <c r="Y37" s="1049"/>
      <c r="Z37" s="1049"/>
      <c r="AA37" s="1049"/>
      <c r="AB37" s="1049"/>
      <c r="AC37" s="1049"/>
      <c r="AD37" s="1049"/>
      <c r="AE37" s="990"/>
      <c r="AF37" s="1050"/>
      <c r="AG37" s="990"/>
    </row>
    <row r="38" spans="1:33">
      <c r="A38" s="1049"/>
      <c r="B38" s="1049"/>
      <c r="C38" s="1049"/>
      <c r="D38" s="1049"/>
      <c r="E38" s="1049"/>
      <c r="F38" s="1049"/>
      <c r="G38" s="1049"/>
      <c r="H38" s="1049"/>
      <c r="I38" s="1049"/>
      <c r="J38" s="1049"/>
      <c r="K38" s="1049"/>
      <c r="L38" s="1049"/>
      <c r="M38" s="1049"/>
      <c r="N38" s="1049"/>
      <c r="O38" s="1049"/>
      <c r="P38" s="1049"/>
      <c r="Q38" s="1049"/>
      <c r="R38" s="1049"/>
      <c r="S38" s="1049"/>
      <c r="T38" s="1049"/>
      <c r="U38" s="1049"/>
      <c r="V38" s="1049"/>
      <c r="W38" s="1049"/>
      <c r="X38" s="1049"/>
      <c r="Y38" s="1049"/>
      <c r="Z38" s="1049"/>
      <c r="AA38" s="1049"/>
      <c r="AB38" s="1049"/>
      <c r="AC38" s="1049"/>
      <c r="AD38" s="1049"/>
      <c r="AE38" s="990"/>
      <c r="AF38" s="1050"/>
      <c r="AG38" s="990"/>
    </row>
    <row r="39" spans="1:33">
      <c r="A39" s="1049"/>
      <c r="B39" s="1049"/>
      <c r="C39" s="1049"/>
      <c r="D39" s="1049"/>
      <c r="E39" s="1049"/>
      <c r="F39" s="1049"/>
      <c r="G39" s="1049"/>
      <c r="H39" s="1049"/>
      <c r="I39" s="1049"/>
      <c r="J39" s="1049"/>
      <c r="K39" s="1049"/>
      <c r="L39" s="1049"/>
      <c r="M39" s="1049"/>
      <c r="N39" s="1049"/>
      <c r="O39" s="1049"/>
      <c r="P39" s="1049"/>
      <c r="Q39" s="1049"/>
      <c r="R39" s="1049"/>
      <c r="S39" s="1049"/>
      <c r="T39" s="1049"/>
      <c r="U39" s="1049"/>
      <c r="V39" s="1049"/>
      <c r="W39" s="1049"/>
      <c r="X39" s="1049"/>
      <c r="Y39" s="1049"/>
      <c r="Z39" s="1049"/>
      <c r="AA39" s="1049"/>
      <c r="AB39" s="1049"/>
      <c r="AC39" s="1049"/>
      <c r="AD39" s="1049"/>
      <c r="AE39" s="990"/>
      <c r="AF39" s="1050"/>
      <c r="AG39" s="990"/>
    </row>
    <row r="40" spans="1:33">
      <c r="A40" s="1049"/>
      <c r="B40" s="1049"/>
      <c r="C40" s="1049"/>
      <c r="D40" s="1049"/>
      <c r="E40" s="1049"/>
      <c r="F40" s="1049"/>
      <c r="G40" s="1049"/>
      <c r="H40" s="1049"/>
      <c r="I40" s="1049"/>
      <c r="J40" s="1049"/>
      <c r="K40" s="1049"/>
      <c r="L40" s="1049"/>
      <c r="M40" s="1049"/>
      <c r="N40" s="1049"/>
      <c r="O40" s="1049"/>
      <c r="P40" s="1049"/>
      <c r="Q40" s="1049"/>
      <c r="R40" s="1049"/>
      <c r="S40" s="1049"/>
      <c r="T40" s="1049"/>
      <c r="U40" s="1049"/>
      <c r="V40" s="1049"/>
      <c r="W40" s="1049"/>
      <c r="X40" s="1049"/>
      <c r="Y40" s="1049"/>
      <c r="Z40" s="1049"/>
      <c r="AA40" s="1049"/>
      <c r="AB40" s="1049"/>
      <c r="AC40" s="1049"/>
      <c r="AD40" s="1049"/>
      <c r="AE40" s="990"/>
      <c r="AF40" s="1050"/>
      <c r="AG40" s="990"/>
    </row>
    <row r="41" spans="1:33">
      <c r="A41" s="1049"/>
      <c r="B41" s="1049"/>
      <c r="C41" s="1049"/>
      <c r="D41" s="1049"/>
      <c r="E41" s="1049"/>
      <c r="F41" s="1049"/>
      <c r="G41" s="1049"/>
      <c r="H41" s="1049"/>
      <c r="I41" s="1049"/>
      <c r="J41" s="1049"/>
      <c r="K41" s="1049"/>
      <c r="L41" s="1049"/>
      <c r="M41" s="1049"/>
      <c r="N41" s="1049"/>
      <c r="O41" s="1049"/>
      <c r="P41" s="1049"/>
      <c r="Q41" s="1049"/>
      <c r="R41" s="1049"/>
      <c r="S41" s="1049"/>
      <c r="T41" s="1049"/>
      <c r="U41" s="1049"/>
      <c r="V41" s="1049"/>
      <c r="W41" s="1049"/>
      <c r="X41" s="1049"/>
      <c r="Y41" s="1049"/>
      <c r="Z41" s="1049"/>
      <c r="AA41" s="1049"/>
      <c r="AB41" s="1049"/>
      <c r="AC41" s="1049"/>
      <c r="AD41" s="1049"/>
      <c r="AE41" s="990"/>
      <c r="AF41" s="1050"/>
      <c r="AG41" s="990"/>
    </row>
    <row r="42" spans="1:33">
      <c r="A42" s="1049"/>
      <c r="B42" s="1049"/>
      <c r="C42" s="1049"/>
      <c r="D42" s="1049"/>
      <c r="E42" s="1049"/>
      <c r="F42" s="1049"/>
      <c r="G42" s="1049"/>
      <c r="H42" s="1049"/>
      <c r="I42" s="1049"/>
      <c r="J42" s="1049"/>
      <c r="K42" s="1049"/>
      <c r="L42" s="1049"/>
      <c r="M42" s="1049"/>
      <c r="N42" s="1049"/>
      <c r="O42" s="1049"/>
      <c r="P42" s="1049"/>
      <c r="Q42" s="1049"/>
      <c r="R42" s="1049"/>
      <c r="S42" s="1049"/>
      <c r="T42" s="1049"/>
      <c r="U42" s="1049"/>
      <c r="V42" s="1049"/>
      <c r="W42" s="1049"/>
      <c r="X42" s="1049"/>
      <c r="Y42" s="1049"/>
      <c r="Z42" s="1049"/>
      <c r="AA42" s="1049"/>
      <c r="AB42" s="1049"/>
      <c r="AC42" s="1049"/>
      <c r="AD42" s="1049"/>
      <c r="AE42" s="990"/>
      <c r="AF42" s="1050"/>
      <c r="AG42" s="990"/>
    </row>
    <row r="43" spans="1:33">
      <c r="A43" s="1049"/>
      <c r="B43" s="1049"/>
      <c r="C43" s="1049"/>
      <c r="D43" s="1049"/>
      <c r="E43" s="1049"/>
      <c r="F43" s="1049"/>
      <c r="G43" s="1049"/>
      <c r="H43" s="1049"/>
      <c r="I43" s="1049"/>
      <c r="J43" s="1049"/>
      <c r="K43" s="1049"/>
      <c r="L43" s="1049"/>
      <c r="M43" s="1049"/>
      <c r="N43" s="1049"/>
      <c r="O43" s="1049"/>
      <c r="P43" s="1049"/>
      <c r="Q43" s="1049"/>
      <c r="R43" s="1049"/>
      <c r="S43" s="1049"/>
      <c r="T43" s="1049"/>
      <c r="U43" s="1049"/>
      <c r="V43" s="1049"/>
      <c r="W43" s="1049"/>
      <c r="X43" s="1049"/>
      <c r="Y43" s="1049"/>
      <c r="Z43" s="1049"/>
      <c r="AA43" s="1049"/>
      <c r="AB43" s="1049"/>
      <c r="AC43" s="1049"/>
      <c r="AD43" s="1049"/>
      <c r="AE43" s="990"/>
      <c r="AF43" s="1050"/>
      <c r="AG43" s="990"/>
    </row>
    <row r="44" spans="1:33">
      <c r="A44" s="1049"/>
      <c r="B44" s="1049"/>
      <c r="C44" s="1049"/>
      <c r="D44" s="1049"/>
      <c r="E44" s="1049"/>
      <c r="F44" s="1049"/>
      <c r="G44" s="1049"/>
      <c r="H44" s="1049"/>
      <c r="I44" s="1049"/>
      <c r="J44" s="1049"/>
      <c r="K44" s="1049"/>
      <c r="L44" s="1049"/>
      <c r="M44" s="1049"/>
      <c r="N44" s="1049"/>
      <c r="O44" s="1049"/>
      <c r="P44" s="1049"/>
      <c r="Q44" s="1049"/>
      <c r="R44" s="1049"/>
      <c r="S44" s="1049"/>
      <c r="T44" s="1049"/>
      <c r="U44" s="1049"/>
      <c r="V44" s="1049"/>
      <c r="W44" s="1049"/>
      <c r="X44" s="1049"/>
      <c r="Y44" s="1049"/>
      <c r="Z44" s="1049"/>
      <c r="AA44" s="1049"/>
      <c r="AB44" s="1049"/>
      <c r="AC44" s="1049"/>
      <c r="AD44" s="1049"/>
      <c r="AE44" s="990"/>
      <c r="AF44" s="1050"/>
      <c r="AG44" s="990"/>
    </row>
    <row r="45" spans="1:33">
      <c r="A45" s="1049"/>
      <c r="B45" s="1049"/>
      <c r="C45" s="1049"/>
      <c r="D45" s="1049"/>
      <c r="E45" s="1049"/>
      <c r="F45" s="1049"/>
      <c r="G45" s="1049"/>
      <c r="H45" s="1049"/>
      <c r="I45" s="1049"/>
      <c r="J45" s="1049"/>
      <c r="K45" s="1049"/>
      <c r="L45" s="1049"/>
      <c r="M45" s="1049"/>
      <c r="N45" s="1049"/>
      <c r="O45" s="1049"/>
      <c r="P45" s="1049"/>
      <c r="Q45" s="1049"/>
      <c r="R45" s="1049"/>
      <c r="S45" s="1049"/>
      <c r="T45" s="1049"/>
      <c r="U45" s="1049"/>
      <c r="V45" s="1049"/>
      <c r="W45" s="1049"/>
      <c r="X45" s="1049"/>
      <c r="Y45" s="1049"/>
      <c r="Z45" s="1049"/>
      <c r="AA45" s="1049"/>
      <c r="AB45" s="1049"/>
      <c r="AC45" s="1049"/>
      <c r="AD45" s="1049"/>
      <c r="AE45" s="990"/>
      <c r="AF45" s="1050"/>
      <c r="AG45" s="990"/>
    </row>
    <row r="46" spans="1:33">
      <c r="A46" s="1049"/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9"/>
      <c r="AA46" s="1049"/>
      <c r="AB46" s="1049"/>
      <c r="AC46" s="1049"/>
      <c r="AD46" s="1049"/>
      <c r="AE46" s="990"/>
      <c r="AF46" s="1050"/>
      <c r="AG46" s="990"/>
    </row>
    <row r="47" spans="1:33">
      <c r="A47" s="1049"/>
      <c r="B47" s="1049"/>
      <c r="C47" s="1049"/>
      <c r="D47" s="1049"/>
      <c r="E47" s="1049"/>
      <c r="F47" s="1049"/>
      <c r="G47" s="1049"/>
      <c r="H47" s="1049"/>
      <c r="I47" s="1049"/>
      <c r="J47" s="1049"/>
      <c r="K47" s="1049"/>
      <c r="L47" s="1049"/>
      <c r="M47" s="1049"/>
      <c r="N47" s="1049"/>
      <c r="O47" s="1049"/>
      <c r="P47" s="1049"/>
      <c r="Q47" s="1049"/>
      <c r="R47" s="1049"/>
      <c r="S47" s="1049"/>
      <c r="T47" s="1049"/>
      <c r="U47" s="1049"/>
      <c r="V47" s="1049"/>
      <c r="W47" s="1049"/>
      <c r="X47" s="1049"/>
      <c r="Y47" s="1049"/>
      <c r="Z47" s="1049"/>
      <c r="AA47" s="1049"/>
      <c r="AB47" s="1049"/>
      <c r="AC47" s="1049"/>
      <c r="AD47" s="1049"/>
      <c r="AE47" s="990"/>
      <c r="AF47" s="1050"/>
      <c r="AG47" s="990"/>
    </row>
    <row r="48" spans="1:33">
      <c r="A48" s="1049"/>
      <c r="B48" s="1049"/>
      <c r="C48" s="1049"/>
      <c r="D48" s="1049"/>
      <c r="E48" s="1049"/>
      <c r="F48" s="1049"/>
      <c r="G48" s="1049"/>
      <c r="H48" s="1049"/>
      <c r="I48" s="1049"/>
      <c r="J48" s="1049"/>
      <c r="K48" s="1049"/>
      <c r="L48" s="1049"/>
      <c r="M48" s="1049"/>
      <c r="N48" s="1049"/>
      <c r="O48" s="1049"/>
      <c r="P48" s="1049"/>
      <c r="Q48" s="1049"/>
      <c r="R48" s="1049"/>
      <c r="S48" s="1049"/>
      <c r="T48" s="1049"/>
      <c r="U48" s="1049"/>
      <c r="V48" s="1049"/>
      <c r="W48" s="1049"/>
      <c r="X48" s="1049"/>
      <c r="Y48" s="1049"/>
      <c r="Z48" s="1049"/>
      <c r="AA48" s="1049"/>
      <c r="AB48" s="1049"/>
      <c r="AC48" s="1049"/>
      <c r="AD48" s="1049"/>
      <c r="AE48" s="990"/>
      <c r="AF48" s="1050"/>
      <c r="AG48" s="990"/>
    </row>
    <row r="49" spans="1:33">
      <c r="A49" s="1049"/>
      <c r="B49" s="1049"/>
      <c r="C49" s="1049"/>
      <c r="D49" s="1049"/>
      <c r="E49" s="1049"/>
      <c r="F49" s="1049"/>
      <c r="G49" s="1049"/>
      <c r="H49" s="1049"/>
      <c r="I49" s="1049"/>
      <c r="J49" s="1049"/>
      <c r="K49" s="1049"/>
      <c r="L49" s="1049"/>
      <c r="M49" s="1049"/>
      <c r="N49" s="1049"/>
      <c r="O49" s="1049"/>
      <c r="P49" s="1049"/>
      <c r="Q49" s="1049"/>
      <c r="R49" s="1049"/>
      <c r="S49" s="1049"/>
      <c r="T49" s="1049"/>
      <c r="U49" s="1049"/>
      <c r="V49" s="1049"/>
      <c r="W49" s="1049"/>
      <c r="X49" s="1049"/>
      <c r="Y49" s="1049"/>
      <c r="Z49" s="1049"/>
      <c r="AA49" s="1049"/>
      <c r="AB49" s="1049"/>
      <c r="AC49" s="1049"/>
      <c r="AD49" s="1049"/>
      <c r="AE49" s="990"/>
      <c r="AF49" s="1050"/>
      <c r="AG49" s="990"/>
    </row>
    <row r="50" spans="1:33">
      <c r="A50" s="1049"/>
      <c r="B50" s="1049"/>
      <c r="C50" s="1049"/>
      <c r="D50" s="1049"/>
      <c r="E50" s="1049"/>
      <c r="F50" s="1049"/>
      <c r="G50" s="1049"/>
      <c r="H50" s="1049"/>
      <c r="I50" s="1049"/>
      <c r="J50" s="1049"/>
      <c r="K50" s="1049"/>
      <c r="L50" s="1049"/>
      <c r="M50" s="1049"/>
      <c r="N50" s="1049"/>
      <c r="O50" s="1049"/>
      <c r="P50" s="1049"/>
      <c r="Q50" s="1049"/>
      <c r="R50" s="1049"/>
      <c r="S50" s="1049"/>
      <c r="T50" s="1049"/>
      <c r="U50" s="1049"/>
      <c r="V50" s="1049"/>
      <c r="W50" s="1049"/>
      <c r="X50" s="1049"/>
      <c r="Y50" s="1049"/>
      <c r="Z50" s="1049"/>
      <c r="AA50" s="1049"/>
      <c r="AB50" s="1049"/>
      <c r="AC50" s="1049"/>
      <c r="AD50" s="1049"/>
      <c r="AE50" s="990"/>
      <c r="AF50" s="1050"/>
      <c r="AG50" s="990"/>
    </row>
    <row r="51" spans="1:33">
      <c r="A51" s="1049"/>
      <c r="B51" s="1049"/>
      <c r="C51" s="1049"/>
      <c r="D51" s="1049"/>
      <c r="E51" s="1049"/>
      <c r="F51" s="1049"/>
      <c r="G51" s="1049"/>
      <c r="H51" s="1049"/>
      <c r="I51" s="1049"/>
      <c r="J51" s="1049"/>
      <c r="K51" s="1049"/>
      <c r="L51" s="1049"/>
      <c r="M51" s="1049"/>
      <c r="N51" s="1049"/>
      <c r="O51" s="1049"/>
      <c r="P51" s="1049"/>
      <c r="Q51" s="1049"/>
      <c r="R51" s="1049"/>
      <c r="S51" s="1049"/>
      <c r="T51" s="1049"/>
      <c r="U51" s="1049"/>
      <c r="V51" s="1049"/>
      <c r="W51" s="1049"/>
      <c r="X51" s="1049"/>
      <c r="Y51" s="1049"/>
      <c r="Z51" s="1049"/>
      <c r="AA51" s="1049"/>
      <c r="AB51" s="1049"/>
      <c r="AC51" s="1049"/>
      <c r="AD51" s="1049"/>
      <c r="AE51" s="990"/>
      <c r="AF51" s="1050"/>
      <c r="AG51" s="990"/>
    </row>
    <row r="52" spans="1:33">
      <c r="A52" s="1049"/>
      <c r="B52" s="1049"/>
      <c r="C52" s="1049"/>
      <c r="D52" s="1049"/>
      <c r="E52" s="1049"/>
      <c r="F52" s="1049"/>
      <c r="G52" s="1049"/>
      <c r="H52" s="1049"/>
      <c r="I52" s="1049"/>
      <c r="J52" s="1049"/>
      <c r="K52" s="1049"/>
      <c r="L52" s="1049"/>
      <c r="M52" s="1049"/>
      <c r="N52" s="1049"/>
      <c r="O52" s="1049"/>
      <c r="P52" s="1049"/>
      <c r="Q52" s="1049"/>
      <c r="R52" s="1049"/>
      <c r="S52" s="1049"/>
      <c r="T52" s="1049"/>
      <c r="U52" s="1049"/>
      <c r="V52" s="1049"/>
      <c r="W52" s="1049"/>
      <c r="X52" s="1049"/>
      <c r="Y52" s="1049"/>
      <c r="Z52" s="1049"/>
      <c r="AA52" s="1049"/>
      <c r="AB52" s="1049"/>
      <c r="AC52" s="1049"/>
      <c r="AD52" s="1049"/>
      <c r="AE52" s="990"/>
      <c r="AF52" s="1050"/>
      <c r="AG52" s="990"/>
    </row>
    <row r="53" spans="1:33">
      <c r="A53" s="1049"/>
      <c r="B53" s="1049"/>
      <c r="C53" s="1049"/>
      <c r="D53" s="1049"/>
      <c r="E53" s="1049"/>
      <c r="F53" s="1049"/>
      <c r="G53" s="1049"/>
      <c r="H53" s="1049"/>
      <c r="I53" s="1049"/>
      <c r="J53" s="1049"/>
      <c r="K53" s="1049"/>
      <c r="L53" s="1049"/>
      <c r="M53" s="1049"/>
      <c r="N53" s="1049"/>
      <c r="O53" s="1049"/>
      <c r="P53" s="1049"/>
      <c r="Q53" s="1049"/>
      <c r="R53" s="1049"/>
      <c r="S53" s="1049"/>
      <c r="T53" s="1049"/>
      <c r="U53" s="1049"/>
      <c r="V53" s="1049"/>
      <c r="W53" s="1049"/>
      <c r="X53" s="1049"/>
      <c r="Y53" s="1049"/>
      <c r="Z53" s="1049"/>
      <c r="AA53" s="1049"/>
      <c r="AB53" s="1049"/>
      <c r="AC53" s="1049"/>
      <c r="AD53" s="1049"/>
      <c r="AE53" s="990"/>
      <c r="AF53" s="1050"/>
      <c r="AG53" s="990"/>
    </row>
    <row r="54" spans="1:33">
      <c r="A54" s="1049"/>
      <c r="B54" s="1049"/>
      <c r="C54" s="1049"/>
      <c r="D54" s="1049"/>
      <c r="E54" s="1049"/>
      <c r="F54" s="1049"/>
      <c r="G54" s="1049"/>
      <c r="H54" s="1049"/>
      <c r="I54" s="1049"/>
      <c r="J54" s="1049"/>
      <c r="K54" s="1049"/>
      <c r="L54" s="1049"/>
      <c r="M54" s="1049"/>
      <c r="N54" s="1049"/>
      <c r="O54" s="1049"/>
      <c r="P54" s="1049"/>
      <c r="Q54" s="1049"/>
      <c r="R54" s="1049"/>
      <c r="S54" s="1049"/>
      <c r="T54" s="1049"/>
      <c r="U54" s="1049"/>
      <c r="V54" s="1049"/>
      <c r="W54" s="1049"/>
      <c r="X54" s="1049"/>
      <c r="Y54" s="1049"/>
      <c r="Z54" s="1049"/>
      <c r="AA54" s="1049"/>
      <c r="AB54" s="1049"/>
      <c r="AC54" s="1049"/>
      <c r="AD54" s="1049"/>
      <c r="AE54" s="990"/>
      <c r="AF54" s="1050"/>
      <c r="AG54" s="990"/>
    </row>
    <row r="55" spans="1:33">
      <c r="A55" s="1049"/>
      <c r="B55" s="1049"/>
      <c r="C55" s="1049"/>
      <c r="D55" s="1049"/>
      <c r="E55" s="1049"/>
      <c r="F55" s="1049"/>
      <c r="G55" s="1049"/>
      <c r="H55" s="1049"/>
      <c r="I55" s="1049"/>
      <c r="J55" s="1049"/>
      <c r="K55" s="1049"/>
      <c r="L55" s="1049"/>
      <c r="M55" s="1049"/>
      <c r="N55" s="1049"/>
      <c r="O55" s="1049"/>
      <c r="P55" s="1049"/>
      <c r="Q55" s="1049"/>
      <c r="R55" s="1049"/>
      <c r="S55" s="1049"/>
      <c r="T55" s="1049"/>
      <c r="U55" s="1049"/>
      <c r="V55" s="1049"/>
      <c r="W55" s="1049"/>
      <c r="X55" s="1049"/>
      <c r="Y55" s="1049"/>
      <c r="Z55" s="1049"/>
      <c r="AA55" s="1049"/>
      <c r="AB55" s="1049"/>
      <c r="AC55" s="1049"/>
      <c r="AD55" s="1049"/>
      <c r="AE55" s="990"/>
      <c r="AF55" s="1050"/>
      <c r="AG55" s="990"/>
    </row>
    <row r="56" spans="1:33">
      <c r="A56" s="1049"/>
      <c r="B56" s="1049"/>
      <c r="C56" s="1049"/>
      <c r="D56" s="1049"/>
      <c r="E56" s="1049"/>
      <c r="F56" s="1049"/>
      <c r="G56" s="1049"/>
      <c r="H56" s="1049"/>
      <c r="I56" s="1049"/>
      <c r="J56" s="1049"/>
      <c r="K56" s="1049"/>
      <c r="L56" s="1049"/>
      <c r="M56" s="1049"/>
      <c r="N56" s="1049"/>
      <c r="O56" s="1049"/>
      <c r="P56" s="1049"/>
      <c r="Q56" s="1049"/>
      <c r="R56" s="1049"/>
      <c r="S56" s="1049"/>
      <c r="T56" s="1049"/>
      <c r="U56" s="1049"/>
      <c r="V56" s="1049"/>
      <c r="W56" s="1049"/>
      <c r="X56" s="1049"/>
      <c r="Y56" s="1049"/>
      <c r="Z56" s="1049"/>
      <c r="AA56" s="1049"/>
      <c r="AB56" s="1049"/>
      <c r="AC56" s="1049"/>
      <c r="AD56" s="1049"/>
      <c r="AE56" s="990"/>
      <c r="AF56" s="1050"/>
      <c r="AG56" s="990"/>
    </row>
    <row r="57" spans="1:33">
      <c r="A57" s="1049"/>
      <c r="B57" s="1049"/>
      <c r="C57" s="1049"/>
      <c r="D57" s="1049"/>
      <c r="E57" s="1049"/>
      <c r="F57" s="1049"/>
      <c r="G57" s="1049"/>
      <c r="H57" s="1049"/>
      <c r="I57" s="1049"/>
      <c r="J57" s="1049"/>
      <c r="K57" s="1049"/>
      <c r="L57" s="1049"/>
      <c r="M57" s="1049"/>
      <c r="N57" s="1049"/>
      <c r="O57" s="1049"/>
      <c r="P57" s="1049"/>
      <c r="Q57" s="1049"/>
      <c r="R57" s="1049"/>
      <c r="S57" s="1049"/>
      <c r="T57" s="1049"/>
      <c r="U57" s="1049"/>
      <c r="V57" s="1049"/>
      <c r="W57" s="1049"/>
      <c r="X57" s="1049"/>
      <c r="Y57" s="1049"/>
      <c r="Z57" s="1049"/>
      <c r="AA57" s="1049"/>
      <c r="AB57" s="1049"/>
      <c r="AC57" s="1049"/>
      <c r="AD57" s="1049"/>
      <c r="AE57" s="990"/>
      <c r="AF57" s="1050"/>
      <c r="AG57" s="990"/>
    </row>
    <row r="58" spans="1:33">
      <c r="A58" s="1049"/>
      <c r="B58" s="1049"/>
      <c r="C58" s="1049"/>
      <c r="D58" s="1049"/>
      <c r="E58" s="1049"/>
      <c r="F58" s="1049"/>
      <c r="G58" s="1049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1049"/>
      <c r="S58" s="1049"/>
      <c r="T58" s="1049"/>
      <c r="U58" s="1049"/>
      <c r="V58" s="1049"/>
      <c r="W58" s="1049"/>
      <c r="X58" s="1049"/>
      <c r="Y58" s="1049"/>
      <c r="Z58" s="1049"/>
      <c r="AA58" s="1049"/>
      <c r="AB58" s="1049"/>
      <c r="AC58" s="1049"/>
      <c r="AD58" s="1049"/>
      <c r="AE58" s="990"/>
      <c r="AF58" s="1050"/>
      <c r="AG58" s="990"/>
    </row>
    <row r="59" spans="1:33">
      <c r="A59" s="1049"/>
      <c r="B59" s="1049"/>
      <c r="C59" s="1049"/>
      <c r="D59" s="1049"/>
      <c r="E59" s="1049"/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1049"/>
      <c r="S59" s="1049"/>
      <c r="T59" s="1049"/>
      <c r="U59" s="1049"/>
      <c r="V59" s="1049"/>
      <c r="W59" s="1049"/>
      <c r="X59" s="1049"/>
      <c r="Y59" s="1049"/>
      <c r="Z59" s="1049"/>
      <c r="AA59" s="1049"/>
      <c r="AB59" s="1049"/>
      <c r="AC59" s="1049"/>
      <c r="AD59" s="1049"/>
      <c r="AE59" s="990"/>
      <c r="AF59" s="1050"/>
      <c r="AG59" s="990"/>
    </row>
    <row r="60" spans="1:33">
      <c r="A60" s="1049"/>
      <c r="B60" s="1049"/>
      <c r="C60" s="1049"/>
      <c r="D60" s="1049"/>
      <c r="E60" s="1049"/>
      <c r="F60" s="1049"/>
      <c r="G60" s="1049"/>
      <c r="H60" s="1049"/>
      <c r="I60" s="1049"/>
      <c r="J60" s="1049"/>
      <c r="K60" s="1049"/>
      <c r="L60" s="1049"/>
      <c r="M60" s="1049"/>
      <c r="N60" s="1049"/>
      <c r="O60" s="1049"/>
      <c r="P60" s="1049"/>
      <c r="Q60" s="1049"/>
      <c r="R60" s="1049"/>
      <c r="S60" s="1049"/>
      <c r="T60" s="1049"/>
      <c r="U60" s="1049"/>
      <c r="V60" s="1049"/>
      <c r="W60" s="1049"/>
      <c r="X60" s="1049"/>
      <c r="Y60" s="1049"/>
      <c r="Z60" s="1049"/>
      <c r="AA60" s="1049"/>
      <c r="AB60" s="1049"/>
      <c r="AC60" s="1049"/>
      <c r="AD60" s="1049"/>
      <c r="AE60" s="990"/>
      <c r="AF60" s="1050"/>
      <c r="AG60" s="990"/>
    </row>
    <row r="61" spans="1:33">
      <c r="A61" s="1049"/>
      <c r="B61" s="1049"/>
      <c r="C61" s="1049"/>
      <c r="D61" s="1049"/>
      <c r="E61" s="1049"/>
      <c r="F61" s="1049"/>
      <c r="G61" s="1049"/>
      <c r="H61" s="1049"/>
      <c r="I61" s="1049"/>
      <c r="J61" s="1049"/>
      <c r="K61" s="1049"/>
      <c r="L61" s="1049"/>
      <c r="M61" s="1049"/>
      <c r="N61" s="1049"/>
      <c r="O61" s="1049"/>
      <c r="P61" s="1049"/>
      <c r="Q61" s="1049"/>
      <c r="R61" s="1049"/>
      <c r="S61" s="1049"/>
      <c r="T61" s="1049"/>
      <c r="U61" s="1049"/>
      <c r="V61" s="1049"/>
      <c r="W61" s="1049"/>
      <c r="X61" s="1049"/>
      <c r="Y61" s="1049"/>
      <c r="Z61" s="1049"/>
      <c r="AA61" s="1049"/>
      <c r="AB61" s="1049"/>
      <c r="AC61" s="1049"/>
      <c r="AD61" s="1049"/>
      <c r="AE61" s="990"/>
      <c r="AF61" s="1050"/>
      <c r="AG61" s="990"/>
    </row>
    <row r="62" spans="1:33">
      <c r="A62" s="1049"/>
      <c r="B62" s="1049"/>
      <c r="C62" s="1049"/>
      <c r="D62" s="1049"/>
      <c r="E62" s="1049"/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1049"/>
      <c r="S62" s="1049"/>
      <c r="T62" s="1049"/>
      <c r="U62" s="1049"/>
      <c r="V62" s="1049"/>
      <c r="W62" s="1049"/>
      <c r="X62" s="1049"/>
      <c r="Y62" s="1049"/>
      <c r="Z62" s="1049"/>
      <c r="AA62" s="1049"/>
      <c r="AB62" s="1049"/>
      <c r="AC62" s="1049"/>
      <c r="AD62" s="1049"/>
      <c r="AE62" s="990"/>
      <c r="AF62" s="1050"/>
      <c r="AG62" s="990"/>
    </row>
    <row r="63" spans="1:33">
      <c r="A63" s="1049"/>
      <c r="B63" s="1049"/>
      <c r="C63" s="1049"/>
      <c r="D63" s="1049"/>
      <c r="E63" s="1049"/>
      <c r="F63" s="1049"/>
      <c r="G63" s="1049"/>
      <c r="H63" s="1049"/>
      <c r="I63" s="1049"/>
      <c r="J63" s="1049"/>
      <c r="K63" s="1049"/>
      <c r="L63" s="1049"/>
      <c r="M63" s="1049"/>
      <c r="N63" s="1049"/>
      <c r="O63" s="1049"/>
      <c r="P63" s="1049"/>
      <c r="Q63" s="1049"/>
      <c r="R63" s="1049"/>
      <c r="S63" s="1049"/>
      <c r="T63" s="1049"/>
      <c r="U63" s="1049"/>
      <c r="V63" s="1049"/>
      <c r="W63" s="1049"/>
      <c r="X63" s="1049"/>
      <c r="Y63" s="1049"/>
      <c r="Z63" s="1049"/>
      <c r="AA63" s="1049"/>
      <c r="AB63" s="1049"/>
      <c r="AC63" s="1049"/>
      <c r="AD63" s="1049"/>
      <c r="AE63" s="990"/>
      <c r="AF63" s="1050"/>
      <c r="AG63" s="990"/>
    </row>
    <row r="64" spans="1:33">
      <c r="A64" s="1049"/>
      <c r="B64" s="1049"/>
      <c r="C64" s="1049"/>
      <c r="D64" s="1049"/>
      <c r="E64" s="1049"/>
      <c r="F64" s="1049"/>
      <c r="G64" s="1049"/>
      <c r="H64" s="1049"/>
      <c r="I64" s="1049"/>
      <c r="J64" s="1049"/>
      <c r="K64" s="1049"/>
      <c r="L64" s="1049"/>
      <c r="M64" s="1049"/>
      <c r="N64" s="1049"/>
      <c r="O64" s="1049"/>
      <c r="P64" s="1049"/>
      <c r="Q64" s="1049"/>
      <c r="R64" s="1049"/>
      <c r="S64" s="1049"/>
      <c r="T64" s="1049"/>
      <c r="U64" s="1049"/>
      <c r="V64" s="1049"/>
      <c r="W64" s="1049"/>
      <c r="X64" s="1049"/>
      <c r="Y64" s="1049"/>
      <c r="Z64" s="1049"/>
      <c r="AA64" s="1049"/>
      <c r="AB64" s="1049"/>
      <c r="AC64" s="1049"/>
      <c r="AD64" s="1049"/>
      <c r="AE64" s="990"/>
      <c r="AF64" s="1050"/>
      <c r="AG64" s="990"/>
    </row>
    <row r="65" spans="1:33">
      <c r="A65" s="1049"/>
      <c r="B65" s="1049"/>
      <c r="C65" s="1049"/>
      <c r="D65" s="1049"/>
      <c r="E65" s="1049"/>
      <c r="F65" s="1049"/>
      <c r="G65" s="1049"/>
      <c r="H65" s="1049"/>
      <c r="I65" s="1049"/>
      <c r="J65" s="1049"/>
      <c r="K65" s="1049"/>
      <c r="L65" s="1049"/>
      <c r="M65" s="1049"/>
      <c r="N65" s="1049"/>
      <c r="O65" s="1049"/>
      <c r="P65" s="1049"/>
      <c r="Q65" s="1049"/>
      <c r="R65" s="1049"/>
      <c r="S65" s="1049"/>
      <c r="T65" s="1049"/>
      <c r="U65" s="1049"/>
      <c r="V65" s="1049"/>
      <c r="W65" s="1049"/>
      <c r="X65" s="1049"/>
      <c r="Y65" s="1049"/>
      <c r="Z65" s="1049"/>
      <c r="AA65" s="1049"/>
      <c r="AB65" s="1049"/>
      <c r="AC65" s="1049"/>
      <c r="AD65" s="1049"/>
      <c r="AE65" s="990"/>
      <c r="AF65" s="1050"/>
      <c r="AG65" s="990"/>
    </row>
    <row r="66" spans="1:33">
      <c r="A66" s="1049"/>
      <c r="B66" s="1049"/>
      <c r="C66" s="1049"/>
      <c r="D66" s="1049"/>
      <c r="E66" s="1049"/>
      <c r="F66" s="1049"/>
      <c r="G66" s="1049"/>
      <c r="H66" s="1049"/>
      <c r="I66" s="1049"/>
      <c r="J66" s="1049"/>
      <c r="K66" s="1049"/>
      <c r="L66" s="1049"/>
      <c r="M66" s="1049"/>
      <c r="N66" s="1049"/>
      <c r="O66" s="1049"/>
      <c r="P66" s="1049"/>
      <c r="Q66" s="1049"/>
      <c r="R66" s="1049"/>
      <c r="S66" s="1049"/>
      <c r="T66" s="1049"/>
      <c r="U66" s="1049"/>
      <c r="V66" s="1049"/>
      <c r="W66" s="1049"/>
      <c r="X66" s="1049"/>
      <c r="Y66" s="1049"/>
      <c r="Z66" s="1049"/>
      <c r="AA66" s="1049"/>
      <c r="AB66" s="1049"/>
      <c r="AC66" s="1049"/>
      <c r="AD66" s="1049"/>
      <c r="AE66" s="990"/>
      <c r="AF66" s="1050"/>
      <c r="AG66" s="990"/>
    </row>
    <row r="67" spans="1:33">
      <c r="A67" s="1049"/>
      <c r="B67" s="1049"/>
      <c r="C67" s="1049"/>
      <c r="D67" s="1049"/>
      <c r="E67" s="1049"/>
      <c r="F67" s="1049"/>
      <c r="G67" s="1049"/>
      <c r="H67" s="1049"/>
      <c r="I67" s="1049"/>
      <c r="J67" s="1049"/>
      <c r="K67" s="1049"/>
      <c r="L67" s="1049"/>
      <c r="M67" s="1049"/>
      <c r="N67" s="1049"/>
      <c r="O67" s="1049"/>
      <c r="P67" s="1049"/>
      <c r="Q67" s="1049"/>
      <c r="R67" s="1049"/>
      <c r="S67" s="1049"/>
      <c r="T67" s="1049"/>
      <c r="U67" s="1049"/>
      <c r="V67" s="1049"/>
      <c r="W67" s="1049"/>
      <c r="X67" s="1049"/>
      <c r="Y67" s="1049"/>
      <c r="Z67" s="1049"/>
      <c r="AA67" s="1049"/>
      <c r="AB67" s="1049"/>
      <c r="AC67" s="1049"/>
      <c r="AD67" s="1049"/>
      <c r="AE67" s="990"/>
      <c r="AF67" s="1050"/>
      <c r="AG67" s="990"/>
    </row>
    <row r="68" spans="1:33">
      <c r="A68" s="1049"/>
      <c r="B68" s="1049"/>
      <c r="C68" s="1049"/>
      <c r="D68" s="1049"/>
      <c r="E68" s="1049"/>
      <c r="F68" s="1049"/>
      <c r="G68" s="1049"/>
      <c r="H68" s="1049"/>
      <c r="I68" s="1049"/>
      <c r="J68" s="1049"/>
      <c r="K68" s="1049"/>
      <c r="L68" s="1049"/>
      <c r="M68" s="1049"/>
      <c r="N68" s="1049"/>
      <c r="O68" s="1049"/>
      <c r="P68" s="1049"/>
      <c r="Q68" s="1049"/>
      <c r="R68" s="1049"/>
      <c r="S68" s="1049"/>
      <c r="T68" s="1049"/>
      <c r="U68" s="1049"/>
      <c r="V68" s="1049"/>
      <c r="W68" s="1049"/>
      <c r="X68" s="1049"/>
      <c r="Y68" s="1049"/>
      <c r="Z68" s="1049"/>
      <c r="AA68" s="1049"/>
      <c r="AB68" s="1049"/>
      <c r="AC68" s="1049"/>
      <c r="AD68" s="1049"/>
      <c r="AE68" s="990"/>
      <c r="AF68" s="1050"/>
      <c r="AG68" s="990"/>
    </row>
    <row r="69" spans="1:33">
      <c r="A69" s="1049"/>
      <c r="B69" s="1049"/>
      <c r="C69" s="1049"/>
      <c r="D69" s="1049"/>
      <c r="E69" s="1049"/>
      <c r="F69" s="1049"/>
      <c r="G69" s="1049"/>
      <c r="H69" s="1049"/>
      <c r="I69" s="1049"/>
      <c r="J69" s="1049"/>
      <c r="K69" s="1049"/>
      <c r="L69" s="1049"/>
      <c r="M69" s="1049"/>
      <c r="N69" s="1049"/>
      <c r="O69" s="1049"/>
      <c r="P69" s="1049"/>
      <c r="Q69" s="1049"/>
      <c r="R69" s="1049"/>
      <c r="S69" s="1049"/>
      <c r="T69" s="1049"/>
      <c r="U69" s="1049"/>
      <c r="V69" s="1049"/>
      <c r="W69" s="1049"/>
      <c r="X69" s="1049"/>
      <c r="Y69" s="1049"/>
      <c r="Z69" s="1049"/>
      <c r="AA69" s="1049"/>
      <c r="AB69" s="1049"/>
      <c r="AC69" s="1049"/>
      <c r="AD69" s="1049"/>
      <c r="AE69" s="990"/>
      <c r="AF69" s="1050"/>
      <c r="AG69" s="990"/>
    </row>
    <row r="70" spans="1:33">
      <c r="A70" s="1049"/>
      <c r="B70" s="1049"/>
      <c r="C70" s="1049"/>
      <c r="D70" s="1049"/>
      <c r="E70" s="1049"/>
      <c r="F70" s="1049"/>
      <c r="G70" s="1049"/>
      <c r="H70" s="1049"/>
      <c r="I70" s="1049"/>
      <c r="J70" s="1049"/>
      <c r="K70" s="1049"/>
      <c r="L70" s="1049"/>
      <c r="M70" s="1049"/>
      <c r="N70" s="1049"/>
      <c r="O70" s="1049"/>
      <c r="P70" s="1049"/>
      <c r="Q70" s="1049"/>
      <c r="R70" s="1049"/>
      <c r="S70" s="1049"/>
      <c r="T70" s="1049"/>
      <c r="U70" s="1049"/>
      <c r="V70" s="1049"/>
      <c r="W70" s="1049"/>
      <c r="X70" s="1049"/>
      <c r="Y70" s="1049"/>
      <c r="Z70" s="1049"/>
      <c r="AA70" s="1049"/>
      <c r="AB70" s="1049"/>
      <c r="AC70" s="1049"/>
      <c r="AD70" s="1049"/>
      <c r="AE70" s="990"/>
      <c r="AF70" s="1050"/>
      <c r="AG70" s="990"/>
    </row>
    <row r="71" spans="1:33">
      <c r="A71" s="1049"/>
      <c r="B71" s="1049"/>
      <c r="C71" s="1049"/>
      <c r="D71" s="1049"/>
      <c r="E71" s="1049"/>
      <c r="F71" s="1049"/>
      <c r="G71" s="1049"/>
      <c r="H71" s="1049"/>
      <c r="I71" s="1049"/>
      <c r="J71" s="1049"/>
      <c r="K71" s="1049"/>
      <c r="L71" s="1049"/>
      <c r="M71" s="1049"/>
      <c r="N71" s="1049"/>
      <c r="O71" s="1049"/>
      <c r="P71" s="1049"/>
      <c r="Q71" s="1049"/>
      <c r="R71" s="1049"/>
      <c r="S71" s="1049"/>
      <c r="T71" s="1049"/>
      <c r="U71" s="1049"/>
      <c r="V71" s="1049"/>
      <c r="W71" s="1049"/>
      <c r="X71" s="1049"/>
      <c r="Y71" s="1049"/>
      <c r="Z71" s="1049"/>
      <c r="AA71" s="1049"/>
      <c r="AB71" s="1049"/>
      <c r="AC71" s="1049"/>
      <c r="AD71" s="1049"/>
      <c r="AE71" s="990"/>
      <c r="AF71" s="1050"/>
      <c r="AG71" s="990"/>
    </row>
    <row r="72" spans="1:33">
      <c r="A72" s="1049"/>
      <c r="B72" s="1049"/>
      <c r="C72" s="1049"/>
      <c r="D72" s="1049"/>
      <c r="E72" s="1049"/>
      <c r="F72" s="1049"/>
      <c r="G72" s="1049"/>
      <c r="H72" s="1049"/>
      <c r="I72" s="1049"/>
      <c r="J72" s="1049"/>
      <c r="K72" s="1049"/>
      <c r="L72" s="1049"/>
      <c r="M72" s="1049"/>
      <c r="N72" s="1049"/>
      <c r="O72" s="1049"/>
      <c r="P72" s="1049"/>
      <c r="Q72" s="1049"/>
      <c r="R72" s="1049"/>
      <c r="S72" s="1049"/>
      <c r="T72" s="1049"/>
      <c r="U72" s="1049"/>
      <c r="V72" s="1049"/>
      <c r="W72" s="1049"/>
      <c r="X72" s="1049"/>
      <c r="Y72" s="1049"/>
      <c r="Z72" s="1049"/>
      <c r="AA72" s="1049"/>
      <c r="AB72" s="1049"/>
      <c r="AC72" s="1049"/>
      <c r="AD72" s="1049"/>
      <c r="AE72" s="990"/>
      <c r="AF72" s="1050"/>
      <c r="AG72" s="990"/>
    </row>
    <row r="73" spans="1:33">
      <c r="A73" s="1049"/>
      <c r="B73" s="1049"/>
      <c r="C73" s="1049"/>
      <c r="D73" s="1049"/>
      <c r="E73" s="1049"/>
      <c r="F73" s="1049"/>
      <c r="G73" s="1049"/>
      <c r="H73" s="1049"/>
      <c r="I73" s="1049"/>
      <c r="J73" s="1049"/>
      <c r="K73" s="1049"/>
      <c r="L73" s="1049"/>
      <c r="M73" s="1049"/>
      <c r="N73" s="1049"/>
      <c r="O73" s="1049"/>
      <c r="P73" s="1049"/>
      <c r="Q73" s="1049"/>
      <c r="R73" s="1049"/>
      <c r="S73" s="1049"/>
      <c r="T73" s="1049"/>
      <c r="U73" s="1049"/>
      <c r="V73" s="1049"/>
      <c r="W73" s="1049"/>
      <c r="X73" s="1049"/>
      <c r="Y73" s="1049"/>
      <c r="Z73" s="1049"/>
      <c r="AA73" s="1049"/>
      <c r="AB73" s="1049"/>
      <c r="AC73" s="1049"/>
      <c r="AD73" s="1049"/>
      <c r="AE73" s="990"/>
      <c r="AF73" s="1050"/>
      <c r="AG73" s="990"/>
    </row>
    <row r="74" spans="1:33">
      <c r="A74" s="1049"/>
      <c r="B74" s="1049"/>
      <c r="C74" s="1049"/>
      <c r="D74" s="1049"/>
      <c r="E74" s="1049"/>
      <c r="F74" s="1049"/>
      <c r="G74" s="1049"/>
      <c r="H74" s="1049"/>
      <c r="I74" s="1049"/>
      <c r="J74" s="1049"/>
      <c r="K74" s="1049"/>
      <c r="L74" s="1049"/>
      <c r="M74" s="1049"/>
      <c r="N74" s="1049"/>
      <c r="O74" s="1049"/>
      <c r="P74" s="1049"/>
      <c r="Q74" s="1049"/>
      <c r="R74" s="1049"/>
      <c r="S74" s="1049"/>
      <c r="T74" s="1049"/>
      <c r="U74" s="1049"/>
      <c r="V74" s="1049"/>
      <c r="W74" s="1049"/>
      <c r="X74" s="1049"/>
      <c r="Y74" s="1049"/>
      <c r="Z74" s="1049"/>
      <c r="AA74" s="1049"/>
      <c r="AB74" s="1049"/>
      <c r="AC74" s="1049"/>
      <c r="AD74" s="1049"/>
      <c r="AE74" s="990"/>
      <c r="AF74" s="1050"/>
      <c r="AG74" s="990"/>
    </row>
    <row r="75" spans="1:33">
      <c r="A75" s="1049"/>
      <c r="B75" s="1049"/>
      <c r="C75" s="1049"/>
      <c r="D75" s="1049"/>
      <c r="E75" s="1049"/>
      <c r="F75" s="1049"/>
      <c r="G75" s="1049"/>
      <c r="H75" s="1049"/>
      <c r="I75" s="1049"/>
      <c r="J75" s="1049"/>
      <c r="K75" s="1049"/>
      <c r="L75" s="1049"/>
      <c r="M75" s="1049"/>
      <c r="N75" s="1049"/>
      <c r="O75" s="1049"/>
      <c r="P75" s="1049"/>
      <c r="Q75" s="1049"/>
      <c r="R75" s="1049"/>
      <c r="S75" s="1049"/>
      <c r="T75" s="1049"/>
      <c r="U75" s="1049"/>
      <c r="V75" s="1049"/>
      <c r="W75" s="1049"/>
      <c r="X75" s="1049"/>
      <c r="Y75" s="1049"/>
      <c r="Z75" s="1049"/>
      <c r="AA75" s="1049"/>
      <c r="AB75" s="1049"/>
      <c r="AC75" s="1049"/>
      <c r="AD75" s="1049"/>
      <c r="AE75" s="990"/>
      <c r="AF75" s="1050"/>
      <c r="AG75" s="990"/>
    </row>
    <row r="76" spans="1:33">
      <c r="A76" s="1049"/>
      <c r="B76" s="1049"/>
      <c r="C76" s="1049"/>
      <c r="D76" s="1049"/>
      <c r="E76" s="1049"/>
      <c r="F76" s="1049"/>
      <c r="G76" s="1049"/>
      <c r="H76" s="1049"/>
      <c r="I76" s="1049"/>
      <c r="J76" s="1049"/>
      <c r="K76" s="1049"/>
      <c r="L76" s="1049"/>
      <c r="M76" s="1049"/>
      <c r="N76" s="1049"/>
      <c r="O76" s="1049"/>
      <c r="P76" s="1049"/>
      <c r="Q76" s="1049"/>
      <c r="R76" s="1049"/>
      <c r="S76" s="1049"/>
      <c r="T76" s="1049"/>
      <c r="U76" s="1049"/>
      <c r="V76" s="1049"/>
      <c r="W76" s="1049"/>
      <c r="X76" s="1049"/>
      <c r="Y76" s="1049"/>
      <c r="Z76" s="1049"/>
      <c r="AA76" s="1049"/>
      <c r="AB76" s="1049"/>
      <c r="AC76" s="1049"/>
      <c r="AD76" s="1049"/>
      <c r="AE76" s="990"/>
      <c r="AF76" s="1050"/>
      <c r="AG76" s="990"/>
    </row>
    <row r="77" spans="1:33">
      <c r="A77" s="1049"/>
      <c r="B77" s="1049"/>
      <c r="C77" s="1049"/>
      <c r="D77" s="1049"/>
      <c r="E77" s="1049"/>
      <c r="F77" s="1049"/>
      <c r="G77" s="1049"/>
      <c r="H77" s="1049"/>
      <c r="I77" s="1049"/>
      <c r="J77" s="1049"/>
      <c r="K77" s="1049"/>
      <c r="L77" s="1049"/>
      <c r="M77" s="1049"/>
      <c r="N77" s="1049"/>
      <c r="O77" s="1049"/>
      <c r="P77" s="1049"/>
      <c r="Q77" s="1049"/>
      <c r="R77" s="1049"/>
      <c r="S77" s="1049"/>
      <c r="T77" s="1049"/>
      <c r="U77" s="1049"/>
      <c r="V77" s="1049"/>
      <c r="W77" s="1049"/>
      <c r="X77" s="1049"/>
      <c r="Y77" s="1049"/>
      <c r="Z77" s="1049"/>
      <c r="AA77" s="1049"/>
      <c r="AB77" s="1049"/>
      <c r="AC77" s="1049"/>
      <c r="AD77" s="1049"/>
      <c r="AE77" s="990"/>
      <c r="AF77" s="1050"/>
      <c r="AG77" s="990"/>
    </row>
    <row r="78" spans="1:33">
      <c r="A78" s="1049"/>
      <c r="B78" s="1049"/>
      <c r="C78" s="1049"/>
      <c r="D78" s="1049"/>
      <c r="E78" s="1049"/>
      <c r="F78" s="1049"/>
      <c r="G78" s="1049"/>
      <c r="H78" s="1049"/>
      <c r="I78" s="1049"/>
      <c r="J78" s="1049"/>
      <c r="K78" s="1049"/>
      <c r="L78" s="1049"/>
      <c r="M78" s="1049"/>
      <c r="N78" s="1049"/>
      <c r="O78" s="1049"/>
      <c r="P78" s="1049"/>
      <c r="Q78" s="1049"/>
      <c r="R78" s="1049"/>
      <c r="S78" s="1049"/>
      <c r="T78" s="1049"/>
      <c r="U78" s="1049"/>
      <c r="V78" s="1049"/>
      <c r="W78" s="1049"/>
      <c r="X78" s="1049"/>
      <c r="Y78" s="1049"/>
      <c r="Z78" s="1049"/>
      <c r="AA78" s="1049"/>
      <c r="AB78" s="1049"/>
      <c r="AC78" s="1049"/>
      <c r="AD78" s="1049"/>
      <c r="AE78" s="990"/>
      <c r="AF78" s="1050"/>
      <c r="AG78" s="990"/>
    </row>
    <row r="79" spans="1:33">
      <c r="A79" s="1049"/>
      <c r="B79" s="1049"/>
      <c r="C79" s="1049"/>
      <c r="D79" s="1049"/>
      <c r="E79" s="1049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1049"/>
      <c r="Z79" s="1049"/>
      <c r="AA79" s="1049"/>
      <c r="AB79" s="1049"/>
      <c r="AC79" s="1049"/>
      <c r="AD79" s="1049"/>
      <c r="AE79" s="990"/>
      <c r="AF79" s="1050"/>
      <c r="AG79" s="990"/>
    </row>
    <row r="80" spans="1:33">
      <c r="A80" s="1049"/>
      <c r="B80" s="1049"/>
      <c r="C80" s="1049"/>
      <c r="D80" s="1049"/>
      <c r="E80" s="1049"/>
      <c r="F80" s="1049"/>
      <c r="G80" s="1049"/>
      <c r="H80" s="1049"/>
      <c r="I80" s="1049"/>
      <c r="J80" s="1049"/>
      <c r="K80" s="1049"/>
      <c r="L80" s="1049"/>
      <c r="M80" s="1049"/>
      <c r="N80" s="1049"/>
      <c r="O80" s="1049"/>
      <c r="P80" s="1049"/>
      <c r="Q80" s="1049"/>
      <c r="R80" s="1049"/>
      <c r="S80" s="1049"/>
      <c r="T80" s="1049"/>
      <c r="U80" s="1049"/>
      <c r="V80" s="1049"/>
      <c r="W80" s="1049"/>
      <c r="X80" s="1049"/>
      <c r="Y80" s="1049"/>
      <c r="Z80" s="1049"/>
      <c r="AA80" s="1049"/>
      <c r="AB80" s="1049"/>
      <c r="AC80" s="1049"/>
      <c r="AD80" s="1049"/>
      <c r="AE80" s="990"/>
      <c r="AF80" s="1050"/>
      <c r="AG80" s="990"/>
    </row>
    <row r="81" spans="1:33">
      <c r="A81" s="1049"/>
      <c r="B81" s="1049"/>
      <c r="C81" s="1049"/>
      <c r="D81" s="1049"/>
      <c r="E81" s="1049"/>
      <c r="F81" s="1049"/>
      <c r="G81" s="1049"/>
      <c r="H81" s="1049"/>
      <c r="I81" s="1049"/>
      <c r="J81" s="1049"/>
      <c r="K81" s="1049"/>
      <c r="L81" s="1049"/>
      <c r="M81" s="1049"/>
      <c r="N81" s="1049"/>
      <c r="O81" s="1049"/>
      <c r="P81" s="1049"/>
      <c r="Q81" s="1049"/>
      <c r="R81" s="1049"/>
      <c r="S81" s="1049"/>
      <c r="T81" s="1049"/>
      <c r="U81" s="1049"/>
      <c r="V81" s="1049"/>
      <c r="W81" s="1049"/>
      <c r="X81" s="1049"/>
      <c r="Y81" s="1049"/>
      <c r="Z81" s="1049"/>
      <c r="AA81" s="1049"/>
      <c r="AB81" s="1049"/>
      <c r="AC81" s="1049"/>
      <c r="AD81" s="1049"/>
      <c r="AE81" s="990"/>
      <c r="AF81" s="1050"/>
      <c r="AG81" s="990"/>
    </row>
    <row r="82" spans="1:33">
      <c r="A82" s="1049"/>
      <c r="B82" s="1049"/>
      <c r="C82" s="1049"/>
      <c r="D82" s="1049"/>
      <c r="E82" s="1049"/>
      <c r="F82" s="1049"/>
      <c r="G82" s="1049"/>
      <c r="H82" s="1049"/>
      <c r="I82" s="1049"/>
      <c r="J82" s="1049"/>
      <c r="K82" s="1049"/>
      <c r="L82" s="1049"/>
      <c r="M82" s="1049"/>
      <c r="N82" s="1049"/>
      <c r="O82" s="1049"/>
      <c r="P82" s="1049"/>
      <c r="Q82" s="1049"/>
      <c r="R82" s="1049"/>
      <c r="S82" s="1049"/>
      <c r="T82" s="1049"/>
      <c r="U82" s="1049"/>
      <c r="V82" s="1049"/>
      <c r="W82" s="1049"/>
      <c r="X82" s="1049"/>
      <c r="Y82" s="1049"/>
      <c r="Z82" s="1049"/>
      <c r="AA82" s="1049"/>
      <c r="AB82" s="1049"/>
      <c r="AC82" s="1049"/>
      <c r="AD82" s="1049"/>
      <c r="AE82" s="990"/>
      <c r="AF82" s="1050"/>
      <c r="AG82" s="990"/>
    </row>
    <row r="83" spans="1:33">
      <c r="A83" s="1049"/>
      <c r="B83" s="1049"/>
      <c r="C83" s="1049"/>
      <c r="D83" s="1049"/>
      <c r="E83" s="1049"/>
      <c r="F83" s="1049"/>
      <c r="G83" s="1049"/>
      <c r="H83" s="1049"/>
      <c r="I83" s="1049"/>
      <c r="J83" s="1049"/>
      <c r="K83" s="1049"/>
      <c r="L83" s="1049"/>
      <c r="M83" s="1049"/>
      <c r="N83" s="1049"/>
      <c r="O83" s="1049"/>
      <c r="P83" s="1049"/>
      <c r="Q83" s="1049"/>
      <c r="R83" s="1049"/>
      <c r="S83" s="1049"/>
      <c r="T83" s="1049"/>
      <c r="U83" s="1049"/>
      <c r="V83" s="1049"/>
      <c r="W83" s="1049"/>
      <c r="X83" s="1049"/>
      <c r="Y83" s="1049"/>
      <c r="Z83" s="1049"/>
      <c r="AA83" s="1049"/>
      <c r="AB83" s="1049"/>
      <c r="AC83" s="1049"/>
      <c r="AD83" s="1049"/>
      <c r="AE83" s="990"/>
      <c r="AF83" s="1050"/>
      <c r="AG83" s="990"/>
    </row>
    <row r="84" spans="1:33">
      <c r="A84" s="1049"/>
      <c r="B84" s="1049"/>
      <c r="C84" s="1049"/>
      <c r="D84" s="1049"/>
      <c r="E84" s="1049"/>
      <c r="F84" s="1049"/>
      <c r="G84" s="1049"/>
      <c r="H84" s="1049"/>
      <c r="I84" s="1049"/>
      <c r="J84" s="1049"/>
      <c r="K84" s="1049"/>
      <c r="L84" s="1049"/>
      <c r="M84" s="1049"/>
      <c r="N84" s="1049"/>
      <c r="O84" s="1049"/>
      <c r="P84" s="1049"/>
      <c r="Q84" s="1049"/>
      <c r="R84" s="1049"/>
      <c r="S84" s="1049"/>
      <c r="T84" s="1049"/>
      <c r="U84" s="1049"/>
      <c r="V84" s="1049"/>
      <c r="W84" s="1049"/>
      <c r="X84" s="1049"/>
      <c r="Y84" s="1049"/>
      <c r="Z84" s="1049"/>
      <c r="AA84" s="1049"/>
      <c r="AB84" s="1049"/>
      <c r="AC84" s="1049"/>
      <c r="AD84" s="1049"/>
      <c r="AE84" s="990"/>
      <c r="AF84" s="1050"/>
      <c r="AG84" s="990"/>
    </row>
    <row r="85" spans="1:33">
      <c r="A85" s="1049"/>
      <c r="B85" s="1049"/>
      <c r="C85" s="1049"/>
      <c r="D85" s="1049"/>
      <c r="E85" s="1049"/>
      <c r="F85" s="1049"/>
      <c r="G85" s="1049"/>
      <c r="H85" s="1049"/>
      <c r="I85" s="1049"/>
      <c r="J85" s="1049"/>
      <c r="K85" s="1049"/>
      <c r="L85" s="1049"/>
      <c r="M85" s="1049"/>
      <c r="N85" s="1049"/>
      <c r="O85" s="1049"/>
      <c r="P85" s="1049"/>
      <c r="Q85" s="1049"/>
      <c r="R85" s="1049"/>
      <c r="S85" s="1049"/>
      <c r="T85" s="1049"/>
      <c r="U85" s="1049"/>
      <c r="V85" s="1049"/>
      <c r="W85" s="1049"/>
      <c r="X85" s="1049"/>
      <c r="Y85" s="1049"/>
      <c r="Z85" s="1049"/>
      <c r="AA85" s="1049"/>
      <c r="AB85" s="1049"/>
      <c r="AC85" s="1049"/>
      <c r="AD85" s="1049"/>
      <c r="AE85" s="990"/>
      <c r="AF85" s="1050"/>
      <c r="AG85" s="990"/>
    </row>
    <row r="86" spans="1:33">
      <c r="A86" s="1049"/>
      <c r="B86" s="1049"/>
      <c r="C86" s="1049"/>
      <c r="D86" s="1049"/>
      <c r="E86" s="1049"/>
      <c r="F86" s="1049"/>
      <c r="G86" s="1049"/>
      <c r="H86" s="1049"/>
      <c r="I86" s="1049"/>
      <c r="J86" s="1049"/>
      <c r="K86" s="1049"/>
      <c r="L86" s="1049"/>
      <c r="M86" s="1049"/>
      <c r="N86" s="1049"/>
      <c r="O86" s="1049"/>
      <c r="P86" s="1049"/>
      <c r="Q86" s="1049"/>
      <c r="R86" s="1049"/>
      <c r="S86" s="1049"/>
      <c r="T86" s="1049"/>
      <c r="U86" s="1049"/>
      <c r="V86" s="1049"/>
      <c r="W86" s="1049"/>
      <c r="X86" s="1049"/>
      <c r="Y86" s="1049"/>
      <c r="Z86" s="1049"/>
      <c r="AA86" s="1049"/>
      <c r="AB86" s="1049"/>
      <c r="AC86" s="1049"/>
      <c r="AD86" s="1049"/>
      <c r="AE86" s="990"/>
      <c r="AF86" s="1050"/>
      <c r="AG86" s="990"/>
    </row>
    <row r="87" spans="1:33">
      <c r="A87" s="1049"/>
      <c r="B87" s="1049"/>
      <c r="C87" s="1049"/>
      <c r="D87" s="1049"/>
      <c r="E87" s="1049"/>
      <c r="F87" s="1049"/>
      <c r="G87" s="1049"/>
      <c r="H87" s="1049"/>
      <c r="I87" s="1049"/>
      <c r="J87" s="1049"/>
      <c r="K87" s="1049"/>
      <c r="L87" s="1049"/>
      <c r="M87" s="1049"/>
      <c r="N87" s="1049"/>
      <c r="O87" s="1049"/>
      <c r="P87" s="1049"/>
      <c r="Q87" s="1049"/>
      <c r="R87" s="1049"/>
      <c r="S87" s="1049"/>
      <c r="T87" s="1049"/>
      <c r="U87" s="1049"/>
      <c r="V87" s="1049"/>
      <c r="W87" s="1049"/>
      <c r="X87" s="1049"/>
      <c r="Y87" s="1049"/>
      <c r="Z87" s="1049"/>
      <c r="AA87" s="1049"/>
      <c r="AB87" s="1049"/>
      <c r="AC87" s="1049"/>
      <c r="AD87" s="1049"/>
      <c r="AE87" s="990"/>
      <c r="AF87" s="1050"/>
      <c r="AG87" s="990"/>
    </row>
    <row r="88" spans="1:33">
      <c r="A88" s="1049"/>
      <c r="B88" s="1049"/>
      <c r="C88" s="1049"/>
      <c r="D88" s="1049"/>
      <c r="E88" s="1049"/>
      <c r="F88" s="1049"/>
      <c r="G88" s="1049"/>
      <c r="H88" s="1049"/>
      <c r="I88" s="1049"/>
      <c r="J88" s="1049"/>
      <c r="K88" s="1049"/>
      <c r="L88" s="1049"/>
      <c r="M88" s="1049"/>
      <c r="N88" s="1049"/>
      <c r="O88" s="1049"/>
      <c r="P88" s="1049"/>
      <c r="Q88" s="1049"/>
      <c r="R88" s="1049"/>
      <c r="S88" s="1049"/>
      <c r="T88" s="1049"/>
      <c r="U88" s="1049"/>
      <c r="V88" s="1049"/>
      <c r="W88" s="1049"/>
      <c r="X88" s="1049"/>
      <c r="Y88" s="1049"/>
      <c r="Z88" s="1049"/>
      <c r="AA88" s="1049"/>
      <c r="AB88" s="1049"/>
      <c r="AC88" s="1049"/>
      <c r="AD88" s="1049"/>
      <c r="AE88" s="990"/>
      <c r="AF88" s="1050"/>
      <c r="AG88" s="990"/>
    </row>
    <row r="89" spans="1:33">
      <c r="A89" s="1049"/>
      <c r="B89" s="1049"/>
      <c r="C89" s="1049"/>
      <c r="D89" s="1049"/>
      <c r="E89" s="1049"/>
      <c r="F89" s="1049"/>
      <c r="G89" s="1049"/>
      <c r="H89" s="1049"/>
      <c r="I89" s="1049"/>
      <c r="J89" s="1049"/>
      <c r="K89" s="1049"/>
      <c r="L89" s="1049"/>
      <c r="M89" s="1049"/>
      <c r="N89" s="1049"/>
      <c r="O89" s="1049"/>
      <c r="P89" s="1049"/>
      <c r="Q89" s="1049"/>
      <c r="R89" s="1049"/>
      <c r="S89" s="1049"/>
      <c r="T89" s="1049"/>
      <c r="U89" s="1049"/>
      <c r="V89" s="1049"/>
      <c r="W89" s="1049"/>
      <c r="X89" s="1049"/>
      <c r="Y89" s="1049"/>
      <c r="Z89" s="1049"/>
      <c r="AA89" s="1049"/>
      <c r="AB89" s="1049"/>
      <c r="AC89" s="1049"/>
      <c r="AD89" s="1049"/>
      <c r="AE89" s="990"/>
      <c r="AF89" s="1050"/>
      <c r="AG89" s="990"/>
    </row>
    <row r="90" spans="1:33">
      <c r="A90" s="1049"/>
      <c r="B90" s="1049"/>
      <c r="C90" s="1049"/>
      <c r="D90" s="1049"/>
      <c r="E90" s="1049"/>
      <c r="F90" s="1049"/>
      <c r="G90" s="1049"/>
      <c r="H90" s="1049"/>
      <c r="I90" s="1049"/>
      <c r="J90" s="1049"/>
      <c r="K90" s="1049"/>
      <c r="L90" s="1049"/>
      <c r="M90" s="1049"/>
      <c r="N90" s="1049"/>
      <c r="O90" s="1049"/>
      <c r="P90" s="1049"/>
      <c r="Q90" s="1049"/>
      <c r="R90" s="1049"/>
      <c r="S90" s="1049"/>
      <c r="T90" s="1049"/>
      <c r="U90" s="1049"/>
      <c r="V90" s="1049"/>
      <c r="W90" s="1049"/>
      <c r="X90" s="1049"/>
      <c r="Y90" s="1049"/>
      <c r="Z90" s="1049"/>
      <c r="AA90" s="1049"/>
      <c r="AB90" s="1049"/>
      <c r="AC90" s="1049"/>
      <c r="AD90" s="1049"/>
      <c r="AE90" s="990"/>
      <c r="AF90" s="1050"/>
      <c r="AG90" s="990"/>
    </row>
    <row r="91" spans="1:33">
      <c r="A91" s="1049"/>
      <c r="B91" s="1049"/>
      <c r="C91" s="1049"/>
      <c r="D91" s="1049"/>
      <c r="E91" s="1049"/>
      <c r="F91" s="1049"/>
      <c r="G91" s="1049"/>
      <c r="H91" s="1049"/>
      <c r="I91" s="1049"/>
      <c r="J91" s="1049"/>
      <c r="K91" s="1049"/>
      <c r="L91" s="1049"/>
      <c r="M91" s="1049"/>
      <c r="N91" s="1049"/>
      <c r="O91" s="1049"/>
      <c r="P91" s="1049"/>
      <c r="Q91" s="1049"/>
      <c r="R91" s="1049"/>
      <c r="S91" s="1049"/>
      <c r="T91" s="1049"/>
      <c r="U91" s="1049"/>
      <c r="V91" s="1049"/>
      <c r="W91" s="1049"/>
      <c r="X91" s="1049"/>
      <c r="Y91" s="1049"/>
      <c r="Z91" s="1049"/>
      <c r="AA91" s="1049"/>
      <c r="AB91" s="1049"/>
      <c r="AC91" s="1049"/>
      <c r="AD91" s="1049"/>
      <c r="AE91" s="990"/>
      <c r="AF91" s="1050"/>
      <c r="AG91" s="990"/>
    </row>
    <row r="92" spans="1:33">
      <c r="A92" s="1049"/>
      <c r="B92" s="1049"/>
      <c r="C92" s="1049"/>
      <c r="D92" s="1049"/>
      <c r="E92" s="1049"/>
      <c r="F92" s="1049"/>
      <c r="G92" s="1049"/>
      <c r="H92" s="1049"/>
      <c r="I92" s="1049"/>
      <c r="J92" s="1049"/>
      <c r="K92" s="1049"/>
      <c r="L92" s="1049"/>
      <c r="M92" s="1049"/>
      <c r="N92" s="1049"/>
      <c r="O92" s="1049"/>
      <c r="P92" s="1049"/>
      <c r="Q92" s="1049"/>
      <c r="R92" s="1049"/>
      <c r="S92" s="1049"/>
      <c r="T92" s="1049"/>
      <c r="U92" s="1049"/>
      <c r="V92" s="1049"/>
      <c r="W92" s="1049"/>
      <c r="X92" s="1049"/>
      <c r="Y92" s="1049"/>
      <c r="Z92" s="1049"/>
      <c r="AA92" s="1049"/>
      <c r="AB92" s="1049"/>
      <c r="AC92" s="1049"/>
      <c r="AD92" s="1049"/>
      <c r="AE92" s="990"/>
      <c r="AF92" s="1050"/>
      <c r="AG92" s="990"/>
    </row>
    <row r="93" spans="1:33">
      <c r="A93" s="1049"/>
      <c r="B93" s="1049"/>
      <c r="C93" s="1049"/>
      <c r="D93" s="1049"/>
      <c r="E93" s="1049"/>
      <c r="F93" s="1049"/>
      <c r="G93" s="1049"/>
      <c r="H93" s="1049"/>
      <c r="I93" s="1049"/>
      <c r="J93" s="1049"/>
      <c r="K93" s="1049"/>
      <c r="L93" s="1049"/>
      <c r="M93" s="1049"/>
      <c r="N93" s="1049"/>
      <c r="O93" s="1049"/>
      <c r="P93" s="1049"/>
      <c r="Q93" s="1049"/>
      <c r="R93" s="1049"/>
      <c r="S93" s="1049"/>
      <c r="T93" s="1049"/>
      <c r="U93" s="1049"/>
      <c r="V93" s="1049"/>
      <c r="W93" s="1049"/>
      <c r="X93" s="1049"/>
      <c r="Y93" s="1049"/>
      <c r="Z93" s="1049"/>
      <c r="AA93" s="1049"/>
      <c r="AB93" s="1049"/>
      <c r="AC93" s="1049"/>
      <c r="AD93" s="1049"/>
      <c r="AE93" s="990"/>
      <c r="AF93" s="1050"/>
      <c r="AG93" s="990"/>
    </row>
    <row r="94" spans="1:33">
      <c r="A94" s="1049"/>
      <c r="B94" s="1049"/>
      <c r="C94" s="1049"/>
      <c r="D94" s="1049"/>
      <c r="E94" s="1049"/>
      <c r="F94" s="1049"/>
      <c r="G94" s="1049"/>
      <c r="H94" s="1049"/>
      <c r="I94" s="1049"/>
      <c r="J94" s="1049"/>
      <c r="K94" s="1049"/>
      <c r="L94" s="1049"/>
      <c r="M94" s="1049"/>
      <c r="N94" s="1049"/>
      <c r="O94" s="1049"/>
      <c r="P94" s="1049"/>
      <c r="Q94" s="1049"/>
      <c r="R94" s="1049"/>
      <c r="S94" s="1049"/>
      <c r="T94" s="1049"/>
      <c r="U94" s="1049"/>
      <c r="V94" s="1049"/>
      <c r="W94" s="1049"/>
      <c r="X94" s="1049"/>
      <c r="Y94" s="1049"/>
      <c r="Z94" s="1049"/>
      <c r="AA94" s="1049"/>
      <c r="AB94" s="1049"/>
      <c r="AC94" s="1049"/>
      <c r="AD94" s="1049"/>
      <c r="AE94" s="990"/>
      <c r="AF94" s="1050"/>
      <c r="AG94" s="990"/>
    </row>
    <row r="95" spans="1:33">
      <c r="A95" s="1049"/>
      <c r="B95" s="1049"/>
      <c r="C95" s="1049"/>
      <c r="D95" s="1049"/>
      <c r="E95" s="1049"/>
      <c r="F95" s="1049"/>
      <c r="G95" s="1049"/>
      <c r="H95" s="1049"/>
      <c r="I95" s="1049"/>
      <c r="J95" s="1049"/>
      <c r="K95" s="1049"/>
      <c r="L95" s="1049"/>
      <c r="M95" s="1049"/>
      <c r="N95" s="1049"/>
      <c r="O95" s="1049"/>
      <c r="P95" s="1049"/>
      <c r="Q95" s="1049"/>
      <c r="R95" s="1049"/>
      <c r="S95" s="1049"/>
      <c r="T95" s="1049"/>
      <c r="U95" s="1049"/>
      <c r="V95" s="1049"/>
      <c r="W95" s="1049"/>
      <c r="X95" s="1049"/>
      <c r="Y95" s="1049"/>
      <c r="Z95" s="1049"/>
      <c r="AA95" s="1049"/>
      <c r="AB95" s="1049"/>
      <c r="AC95" s="1049"/>
      <c r="AD95" s="1049"/>
      <c r="AE95" s="990"/>
      <c r="AF95" s="1050"/>
      <c r="AG95" s="990"/>
    </row>
    <row r="96" spans="1:33">
      <c r="A96" s="1049"/>
      <c r="B96" s="1049"/>
      <c r="C96" s="1049"/>
      <c r="D96" s="1049"/>
      <c r="E96" s="1049"/>
      <c r="F96" s="1049"/>
      <c r="G96" s="1049"/>
      <c r="H96" s="1049"/>
      <c r="I96" s="1049"/>
      <c r="J96" s="1049"/>
      <c r="K96" s="1049"/>
      <c r="L96" s="1049"/>
      <c r="M96" s="1049"/>
      <c r="N96" s="1049"/>
      <c r="O96" s="1049"/>
      <c r="P96" s="1049"/>
      <c r="Q96" s="1049"/>
      <c r="R96" s="1049"/>
      <c r="S96" s="1049"/>
      <c r="T96" s="1049"/>
      <c r="U96" s="1049"/>
      <c r="V96" s="1049"/>
      <c r="W96" s="1049"/>
      <c r="X96" s="1049"/>
      <c r="Y96" s="1049"/>
      <c r="Z96" s="1049"/>
      <c r="AA96" s="1049"/>
      <c r="AB96" s="1049"/>
      <c r="AC96" s="1049"/>
      <c r="AD96" s="1049"/>
      <c r="AE96" s="990"/>
      <c r="AF96" s="1050"/>
      <c r="AG96" s="990"/>
    </row>
    <row r="97" spans="1:33">
      <c r="A97" s="1049"/>
      <c r="B97" s="1049"/>
      <c r="C97" s="1049"/>
      <c r="D97" s="1049"/>
      <c r="E97" s="1049"/>
      <c r="F97" s="1049"/>
      <c r="G97" s="1049"/>
      <c r="H97" s="1049"/>
      <c r="I97" s="1049"/>
      <c r="J97" s="1049"/>
      <c r="K97" s="1049"/>
      <c r="L97" s="1049"/>
      <c r="M97" s="1049"/>
      <c r="N97" s="1049"/>
      <c r="O97" s="1049"/>
      <c r="P97" s="1049"/>
      <c r="Q97" s="1049"/>
      <c r="R97" s="1049"/>
      <c r="S97" s="1049"/>
      <c r="T97" s="1049"/>
      <c r="U97" s="1049"/>
      <c r="V97" s="1049"/>
      <c r="W97" s="1049"/>
      <c r="X97" s="1049"/>
      <c r="Y97" s="1049"/>
      <c r="Z97" s="1049"/>
      <c r="AA97" s="1049"/>
      <c r="AB97" s="1049"/>
      <c r="AC97" s="1049"/>
      <c r="AD97" s="1049"/>
      <c r="AE97" s="990"/>
      <c r="AF97" s="1050"/>
      <c r="AG97" s="990"/>
    </row>
    <row r="98" spans="1:33">
      <c r="A98" s="1049"/>
      <c r="B98" s="1049"/>
      <c r="C98" s="1049"/>
      <c r="D98" s="1049"/>
      <c r="E98" s="1049"/>
      <c r="F98" s="1049"/>
      <c r="G98" s="1049"/>
      <c r="H98" s="1049"/>
      <c r="I98" s="1049"/>
      <c r="J98" s="1049"/>
      <c r="K98" s="1049"/>
      <c r="L98" s="1049"/>
      <c r="M98" s="1049"/>
      <c r="N98" s="1049"/>
      <c r="O98" s="1049"/>
      <c r="P98" s="1049"/>
      <c r="Q98" s="1049"/>
      <c r="R98" s="1049"/>
      <c r="S98" s="1049"/>
      <c r="T98" s="1049"/>
      <c r="U98" s="1049"/>
      <c r="V98" s="1049"/>
      <c r="W98" s="1049"/>
      <c r="X98" s="1049"/>
      <c r="Y98" s="1049"/>
      <c r="Z98" s="1049"/>
      <c r="AA98" s="1049"/>
      <c r="AB98" s="1049"/>
      <c r="AC98" s="1049"/>
      <c r="AD98" s="1049"/>
      <c r="AE98" s="990"/>
      <c r="AF98" s="1050"/>
      <c r="AG98" s="990"/>
    </row>
    <row r="99" spans="1:33">
      <c r="A99" s="1049"/>
      <c r="B99" s="1049"/>
      <c r="C99" s="1049"/>
      <c r="D99" s="1049"/>
      <c r="E99" s="1049"/>
      <c r="F99" s="1049"/>
      <c r="G99" s="1049"/>
      <c r="H99" s="1049"/>
      <c r="I99" s="1049"/>
      <c r="J99" s="1049"/>
      <c r="K99" s="1049"/>
      <c r="L99" s="1049"/>
      <c r="M99" s="1049"/>
      <c r="N99" s="1049"/>
      <c r="O99" s="1049"/>
      <c r="P99" s="1049"/>
      <c r="Q99" s="1049"/>
      <c r="R99" s="1049"/>
      <c r="S99" s="1049"/>
      <c r="T99" s="1049"/>
      <c r="U99" s="1049"/>
      <c r="V99" s="1049"/>
      <c r="W99" s="1049"/>
      <c r="X99" s="1049"/>
      <c r="Y99" s="1049"/>
      <c r="Z99" s="1049"/>
      <c r="AA99" s="1049"/>
      <c r="AB99" s="1049"/>
      <c r="AC99" s="1049"/>
      <c r="AD99" s="1049"/>
      <c r="AE99" s="990"/>
      <c r="AF99" s="1050"/>
      <c r="AG99" s="990"/>
    </row>
    <row r="100" spans="1:33">
      <c r="A100" s="1049"/>
      <c r="B100" s="1049"/>
      <c r="C100" s="1049"/>
      <c r="D100" s="1049"/>
      <c r="E100" s="1049"/>
      <c r="F100" s="1049"/>
      <c r="G100" s="1049"/>
      <c r="H100" s="1049"/>
      <c r="I100" s="1049"/>
      <c r="J100" s="1049"/>
      <c r="K100" s="1049"/>
      <c r="L100" s="1049"/>
      <c r="M100" s="1049"/>
      <c r="N100" s="1049"/>
      <c r="O100" s="1049"/>
      <c r="P100" s="1049"/>
      <c r="Q100" s="1049"/>
      <c r="R100" s="1049"/>
      <c r="S100" s="1049"/>
      <c r="T100" s="1049"/>
      <c r="U100" s="1049"/>
      <c r="V100" s="1049"/>
      <c r="W100" s="1049"/>
      <c r="X100" s="1049"/>
      <c r="Y100" s="1049"/>
      <c r="Z100" s="1049"/>
      <c r="AA100" s="1049"/>
      <c r="AB100" s="1049"/>
      <c r="AC100" s="1049"/>
      <c r="AD100" s="1049"/>
      <c r="AE100" s="990"/>
      <c r="AF100" s="1050"/>
      <c r="AG100" s="990"/>
    </row>
    <row r="101" spans="1:33">
      <c r="A101" s="1049"/>
      <c r="B101" s="1049"/>
      <c r="C101" s="1049"/>
      <c r="D101" s="1049"/>
      <c r="E101" s="1049"/>
      <c r="F101" s="1049"/>
      <c r="G101" s="1049"/>
      <c r="H101" s="1049"/>
      <c r="I101" s="1049"/>
      <c r="J101" s="1049"/>
      <c r="K101" s="1049"/>
      <c r="L101" s="1049"/>
      <c r="M101" s="1049"/>
      <c r="N101" s="1049"/>
      <c r="O101" s="1049"/>
      <c r="P101" s="1049"/>
      <c r="Q101" s="1049"/>
      <c r="R101" s="1049"/>
      <c r="S101" s="1049"/>
      <c r="T101" s="1049"/>
      <c r="U101" s="1049"/>
      <c r="V101" s="1049"/>
      <c r="W101" s="1049"/>
      <c r="X101" s="1049"/>
      <c r="Y101" s="1049"/>
      <c r="Z101" s="1049"/>
      <c r="AA101" s="1049"/>
      <c r="AB101" s="1049"/>
      <c r="AC101" s="1049"/>
      <c r="AD101" s="1049"/>
      <c r="AE101" s="990"/>
      <c r="AF101" s="1050"/>
      <c r="AG101" s="990"/>
    </row>
    <row r="102" spans="1:33">
      <c r="A102" s="1049"/>
      <c r="B102" s="1049"/>
      <c r="C102" s="1049"/>
      <c r="D102" s="1049"/>
      <c r="E102" s="1049"/>
      <c r="F102" s="1049"/>
      <c r="G102" s="1049"/>
      <c r="H102" s="1049"/>
      <c r="I102" s="1049"/>
      <c r="J102" s="1049"/>
      <c r="K102" s="1049"/>
      <c r="L102" s="1049"/>
      <c r="M102" s="1049"/>
      <c r="N102" s="1049"/>
      <c r="O102" s="1049"/>
      <c r="P102" s="1049"/>
      <c r="Q102" s="1049"/>
      <c r="R102" s="1049"/>
      <c r="S102" s="1049"/>
      <c r="T102" s="1049"/>
      <c r="U102" s="1049"/>
      <c r="V102" s="1049"/>
      <c r="W102" s="1049"/>
      <c r="X102" s="1049"/>
      <c r="Y102" s="1049"/>
      <c r="Z102" s="1049"/>
      <c r="AA102" s="1049"/>
      <c r="AB102" s="1049"/>
      <c r="AC102" s="1049"/>
      <c r="AD102" s="1049"/>
      <c r="AE102" s="990"/>
      <c r="AF102" s="1050"/>
      <c r="AG102" s="990"/>
    </row>
    <row r="103" spans="1:33">
      <c r="A103" s="1049"/>
      <c r="B103" s="1049"/>
      <c r="C103" s="1049"/>
      <c r="D103" s="1049"/>
      <c r="E103" s="1049"/>
      <c r="F103" s="1049"/>
      <c r="G103" s="1049"/>
      <c r="H103" s="1049"/>
      <c r="I103" s="1049"/>
      <c r="J103" s="1049"/>
      <c r="K103" s="1049"/>
      <c r="L103" s="1049"/>
      <c r="M103" s="1049"/>
      <c r="N103" s="1049"/>
      <c r="O103" s="1049"/>
      <c r="P103" s="1049"/>
      <c r="Q103" s="1049"/>
      <c r="R103" s="1049"/>
      <c r="S103" s="1049"/>
      <c r="T103" s="1049"/>
      <c r="U103" s="1049"/>
      <c r="V103" s="1049"/>
      <c r="W103" s="1049"/>
      <c r="X103" s="1049"/>
      <c r="Y103" s="1049"/>
      <c r="Z103" s="1049"/>
      <c r="AA103" s="1049"/>
      <c r="AB103" s="1049"/>
      <c r="AC103" s="1049"/>
      <c r="AD103" s="1049"/>
      <c r="AE103" s="990"/>
      <c r="AF103" s="1050"/>
      <c r="AG103" s="990"/>
    </row>
    <row r="104" spans="1:33">
      <c r="A104" s="1049"/>
      <c r="B104" s="1049"/>
      <c r="C104" s="1049"/>
      <c r="D104" s="1049"/>
      <c r="E104" s="1049"/>
      <c r="F104" s="1049"/>
      <c r="G104" s="1049"/>
      <c r="H104" s="1049"/>
      <c r="I104" s="1049"/>
      <c r="J104" s="1049"/>
      <c r="K104" s="1049"/>
      <c r="L104" s="1049"/>
      <c r="M104" s="1049"/>
      <c r="N104" s="1049"/>
      <c r="O104" s="1049"/>
      <c r="P104" s="1049"/>
      <c r="Q104" s="1049"/>
      <c r="R104" s="1049"/>
      <c r="S104" s="1049"/>
      <c r="T104" s="1049"/>
      <c r="U104" s="1049"/>
      <c r="V104" s="1049"/>
      <c r="W104" s="1049"/>
      <c r="X104" s="1049"/>
      <c r="Y104" s="1049"/>
      <c r="Z104" s="1049"/>
      <c r="AA104" s="1049"/>
      <c r="AB104" s="1049"/>
      <c r="AC104" s="1049"/>
      <c r="AD104" s="1049"/>
      <c r="AE104" s="990"/>
      <c r="AF104" s="1050"/>
      <c r="AG104" s="990"/>
    </row>
    <row r="105" spans="1:33">
      <c r="A105" s="1049"/>
      <c r="B105" s="1049"/>
      <c r="C105" s="1049"/>
      <c r="D105" s="1049"/>
      <c r="E105" s="1049"/>
      <c r="F105" s="1049"/>
      <c r="G105" s="1049"/>
      <c r="H105" s="1049"/>
      <c r="I105" s="1049"/>
      <c r="J105" s="1049"/>
      <c r="K105" s="1049"/>
      <c r="L105" s="1049"/>
      <c r="M105" s="1049"/>
      <c r="N105" s="1049"/>
      <c r="O105" s="1049"/>
      <c r="P105" s="1049"/>
      <c r="Q105" s="1049"/>
      <c r="R105" s="1049"/>
      <c r="S105" s="1049"/>
      <c r="T105" s="1049"/>
      <c r="U105" s="1049"/>
      <c r="V105" s="1049"/>
      <c r="W105" s="1049"/>
      <c r="X105" s="1049"/>
      <c r="Y105" s="1049"/>
      <c r="Z105" s="1049"/>
      <c r="AA105" s="1049"/>
      <c r="AB105" s="1049"/>
      <c r="AC105" s="1049"/>
      <c r="AD105" s="1049"/>
      <c r="AE105" s="990"/>
      <c r="AF105" s="1050"/>
      <c r="AG105" s="990"/>
    </row>
    <row r="106" spans="1:33">
      <c r="A106" s="1049"/>
      <c r="B106" s="1049"/>
      <c r="C106" s="1049"/>
      <c r="D106" s="1049"/>
      <c r="E106" s="1049"/>
      <c r="F106" s="1049"/>
      <c r="G106" s="1049"/>
      <c r="H106" s="1049"/>
      <c r="I106" s="1049"/>
      <c r="J106" s="1049"/>
      <c r="K106" s="1049"/>
      <c r="L106" s="1049"/>
      <c r="M106" s="1049"/>
      <c r="N106" s="1049"/>
      <c r="O106" s="1049"/>
      <c r="P106" s="1049"/>
      <c r="Q106" s="1049"/>
      <c r="R106" s="1049"/>
      <c r="S106" s="1049"/>
      <c r="T106" s="1049"/>
      <c r="U106" s="1049"/>
      <c r="V106" s="1049"/>
      <c r="W106" s="1049"/>
      <c r="X106" s="1049"/>
      <c r="Y106" s="1049"/>
      <c r="Z106" s="1049"/>
      <c r="AA106" s="1049"/>
      <c r="AB106" s="1049"/>
      <c r="AC106" s="1049"/>
      <c r="AD106" s="1049"/>
      <c r="AE106" s="990"/>
      <c r="AF106" s="1050"/>
      <c r="AG106" s="990"/>
    </row>
    <row r="107" spans="1:33">
      <c r="A107" s="1049"/>
      <c r="B107" s="1049"/>
      <c r="C107" s="1049"/>
      <c r="D107" s="1049"/>
      <c r="E107" s="1049"/>
      <c r="F107" s="1049"/>
      <c r="G107" s="1049"/>
      <c r="H107" s="1049"/>
      <c r="I107" s="1049"/>
      <c r="J107" s="1049"/>
      <c r="K107" s="1049"/>
      <c r="L107" s="1049"/>
      <c r="M107" s="1049"/>
      <c r="N107" s="1049"/>
      <c r="O107" s="1049"/>
      <c r="P107" s="1049"/>
      <c r="Q107" s="1049"/>
      <c r="R107" s="1049"/>
      <c r="S107" s="1049"/>
      <c r="T107" s="1049"/>
      <c r="U107" s="1049"/>
      <c r="V107" s="1049"/>
      <c r="W107" s="1049"/>
      <c r="X107" s="1049"/>
      <c r="Y107" s="1049"/>
      <c r="Z107" s="1049"/>
      <c r="AA107" s="1049"/>
      <c r="AB107" s="1049"/>
      <c r="AC107" s="1049"/>
      <c r="AD107" s="1049"/>
      <c r="AE107" s="990"/>
      <c r="AF107" s="1050"/>
      <c r="AG107" s="990"/>
    </row>
    <row r="108" spans="1:33">
      <c r="A108" s="1049"/>
      <c r="B108" s="1049"/>
      <c r="C108" s="1049"/>
      <c r="D108" s="1049"/>
      <c r="E108" s="1049"/>
      <c r="F108" s="1049"/>
      <c r="G108" s="1049"/>
      <c r="H108" s="1049"/>
      <c r="I108" s="1049"/>
      <c r="J108" s="1049"/>
      <c r="K108" s="1049"/>
      <c r="L108" s="1049"/>
      <c r="M108" s="1049"/>
      <c r="N108" s="1049"/>
      <c r="O108" s="1049"/>
      <c r="P108" s="1049"/>
      <c r="Q108" s="1049"/>
      <c r="R108" s="1049"/>
      <c r="S108" s="1049"/>
      <c r="T108" s="1049"/>
      <c r="U108" s="1049"/>
      <c r="V108" s="1049"/>
      <c r="W108" s="1049"/>
      <c r="X108" s="1049"/>
      <c r="Y108" s="1049"/>
      <c r="Z108" s="1049"/>
      <c r="AA108" s="1049"/>
      <c r="AB108" s="1049"/>
      <c r="AC108" s="1049"/>
      <c r="AD108" s="1049"/>
      <c r="AE108" s="990"/>
      <c r="AF108" s="1050"/>
      <c r="AG108" s="990"/>
    </row>
    <row r="109" spans="1:33">
      <c r="A109" s="1049"/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49"/>
      <c r="Q109" s="1049"/>
      <c r="R109" s="1049"/>
      <c r="S109" s="1049"/>
      <c r="T109" s="1049"/>
      <c r="U109" s="1049"/>
      <c r="V109" s="1049"/>
      <c r="W109" s="1049"/>
      <c r="X109" s="1049"/>
      <c r="Y109" s="1049"/>
      <c r="Z109" s="1049"/>
      <c r="AA109" s="1049"/>
      <c r="AB109" s="1049"/>
      <c r="AC109" s="1049"/>
      <c r="AD109" s="1049"/>
      <c r="AE109" s="990"/>
      <c r="AF109" s="1050"/>
      <c r="AG109" s="990"/>
    </row>
    <row r="110" spans="1:33">
      <c r="A110" s="1049"/>
      <c r="B110" s="1049"/>
      <c r="C110" s="1049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49"/>
      <c r="O110" s="1049"/>
      <c r="P110" s="1049"/>
      <c r="Q110" s="1049"/>
      <c r="R110" s="1049"/>
      <c r="S110" s="1049"/>
      <c r="T110" s="1049"/>
      <c r="U110" s="1049"/>
      <c r="V110" s="1049"/>
      <c r="W110" s="1049"/>
      <c r="X110" s="1049"/>
      <c r="Y110" s="1049"/>
      <c r="Z110" s="1049"/>
      <c r="AA110" s="1049"/>
      <c r="AB110" s="1049"/>
      <c r="AC110" s="1049"/>
      <c r="AD110" s="1049"/>
      <c r="AE110" s="990"/>
      <c r="AF110" s="1050"/>
      <c r="AG110" s="990"/>
    </row>
    <row r="111" spans="1:33">
      <c r="A111" s="1049"/>
      <c r="B111" s="1049"/>
      <c r="C111" s="1049"/>
      <c r="D111" s="1049"/>
      <c r="E111" s="1049"/>
      <c r="F111" s="1049"/>
      <c r="G111" s="1049"/>
      <c r="H111" s="1049"/>
      <c r="I111" s="1049"/>
      <c r="J111" s="1049"/>
      <c r="K111" s="1049"/>
      <c r="L111" s="1049"/>
      <c r="M111" s="1049"/>
      <c r="N111" s="1049"/>
      <c r="O111" s="1049"/>
      <c r="P111" s="1049"/>
      <c r="Q111" s="1049"/>
      <c r="R111" s="1049"/>
      <c r="S111" s="1049"/>
      <c r="T111" s="1049"/>
      <c r="U111" s="1049"/>
      <c r="V111" s="1049"/>
      <c r="W111" s="1049"/>
      <c r="X111" s="1049"/>
      <c r="Y111" s="1049"/>
      <c r="Z111" s="1049"/>
      <c r="AA111" s="1049"/>
      <c r="AB111" s="1049"/>
      <c r="AC111" s="1049"/>
      <c r="AD111" s="1049"/>
      <c r="AE111" s="990"/>
      <c r="AF111" s="1050"/>
      <c r="AG111" s="990"/>
    </row>
    <row r="112" spans="1:33">
      <c r="A112" s="1049"/>
      <c r="B112" s="1049"/>
      <c r="C112" s="1049"/>
      <c r="D112" s="1049"/>
      <c r="E112" s="1049"/>
      <c r="F112" s="1049"/>
      <c r="G112" s="1049"/>
      <c r="H112" s="1049"/>
      <c r="I112" s="1049"/>
      <c r="J112" s="1049"/>
      <c r="K112" s="1049"/>
      <c r="L112" s="1049"/>
      <c r="M112" s="1049"/>
      <c r="N112" s="1049"/>
      <c r="O112" s="1049"/>
      <c r="P112" s="1049"/>
      <c r="Q112" s="1049"/>
      <c r="R112" s="1049"/>
      <c r="S112" s="1049"/>
      <c r="T112" s="1049"/>
      <c r="U112" s="1049"/>
      <c r="V112" s="1049"/>
      <c r="W112" s="1049"/>
      <c r="X112" s="1049"/>
      <c r="Y112" s="1049"/>
      <c r="Z112" s="1049"/>
      <c r="AA112" s="1049"/>
      <c r="AB112" s="1049"/>
      <c r="AC112" s="1049"/>
      <c r="AD112" s="1049"/>
      <c r="AE112" s="990"/>
      <c r="AF112" s="1050"/>
      <c r="AG112" s="990"/>
    </row>
    <row r="113" spans="1:33">
      <c r="A113" s="1049"/>
      <c r="B113" s="1049"/>
      <c r="C113" s="1049"/>
      <c r="D113" s="1049"/>
      <c r="E113" s="1049"/>
      <c r="F113" s="1049"/>
      <c r="G113" s="1049"/>
      <c r="H113" s="1049"/>
      <c r="I113" s="1049"/>
      <c r="J113" s="1049"/>
      <c r="K113" s="1049"/>
      <c r="L113" s="1049"/>
      <c r="M113" s="1049"/>
      <c r="N113" s="1049"/>
      <c r="O113" s="1049"/>
      <c r="P113" s="1049"/>
      <c r="Q113" s="1049"/>
      <c r="R113" s="1049"/>
      <c r="S113" s="1049"/>
      <c r="T113" s="1049"/>
      <c r="U113" s="1049"/>
      <c r="V113" s="1049"/>
      <c r="W113" s="1049"/>
      <c r="X113" s="1049"/>
      <c r="Y113" s="1049"/>
      <c r="Z113" s="1049"/>
      <c r="AA113" s="1049"/>
      <c r="AB113" s="1049"/>
      <c r="AC113" s="1049"/>
      <c r="AD113" s="1049"/>
      <c r="AE113" s="990"/>
      <c r="AF113" s="1050"/>
      <c r="AG113" s="990"/>
    </row>
    <row r="114" spans="1:33">
      <c r="A114" s="1049"/>
      <c r="B114" s="1049"/>
      <c r="C114" s="1049"/>
      <c r="D114" s="1049"/>
      <c r="E114" s="1049"/>
      <c r="F114" s="1049"/>
      <c r="G114" s="1049"/>
      <c r="H114" s="1049"/>
      <c r="I114" s="1049"/>
      <c r="J114" s="1049"/>
      <c r="K114" s="1049"/>
      <c r="L114" s="1049"/>
      <c r="M114" s="1049"/>
      <c r="N114" s="1049"/>
      <c r="O114" s="1049"/>
      <c r="P114" s="1049"/>
      <c r="Q114" s="1049"/>
      <c r="R114" s="1049"/>
      <c r="S114" s="1049"/>
      <c r="T114" s="1049"/>
      <c r="U114" s="1049"/>
      <c r="V114" s="1049"/>
      <c r="W114" s="1049"/>
      <c r="X114" s="1049"/>
      <c r="Y114" s="1049"/>
      <c r="Z114" s="1049"/>
      <c r="AA114" s="1049"/>
      <c r="AB114" s="1049"/>
      <c r="AC114" s="1049"/>
      <c r="AD114" s="1049"/>
      <c r="AE114" s="990"/>
      <c r="AF114" s="1050"/>
      <c r="AG114" s="990"/>
    </row>
    <row r="115" spans="1:33">
      <c r="A115" s="1049"/>
      <c r="B115" s="1049"/>
      <c r="C115" s="1049"/>
      <c r="D115" s="1049"/>
      <c r="E115" s="1049"/>
      <c r="F115" s="1049"/>
      <c r="G115" s="1049"/>
      <c r="H115" s="1049"/>
      <c r="I115" s="1049"/>
      <c r="J115" s="1049"/>
      <c r="K115" s="1049"/>
      <c r="L115" s="1049"/>
      <c r="M115" s="1049"/>
      <c r="N115" s="1049"/>
      <c r="O115" s="1049"/>
      <c r="P115" s="1049"/>
      <c r="Q115" s="1049"/>
      <c r="R115" s="1049"/>
      <c r="S115" s="1049"/>
      <c r="T115" s="1049"/>
      <c r="U115" s="1049"/>
      <c r="V115" s="1049"/>
      <c r="W115" s="1049"/>
      <c r="X115" s="1049"/>
      <c r="Y115" s="1049"/>
      <c r="Z115" s="1049"/>
      <c r="AA115" s="1049"/>
      <c r="AB115" s="1049"/>
      <c r="AC115" s="1049"/>
      <c r="AD115" s="1049"/>
      <c r="AE115" s="990"/>
      <c r="AF115" s="1050"/>
      <c r="AG115" s="990"/>
    </row>
    <row r="116" spans="1:33">
      <c r="A116" s="1049"/>
      <c r="B116" s="1049"/>
      <c r="C116" s="1049"/>
      <c r="D116" s="1049"/>
      <c r="E116" s="1049"/>
      <c r="F116" s="1049"/>
      <c r="G116" s="1049"/>
      <c r="H116" s="1049"/>
      <c r="I116" s="1049"/>
      <c r="J116" s="1049"/>
      <c r="K116" s="1049"/>
      <c r="L116" s="1049"/>
      <c r="M116" s="1049"/>
      <c r="N116" s="1049"/>
      <c r="O116" s="1049"/>
      <c r="P116" s="1049"/>
      <c r="Q116" s="1049"/>
      <c r="R116" s="1049"/>
      <c r="S116" s="1049"/>
      <c r="T116" s="1049"/>
      <c r="U116" s="1049"/>
      <c r="V116" s="1049"/>
      <c r="W116" s="1049"/>
      <c r="X116" s="1049"/>
      <c r="Y116" s="1049"/>
      <c r="Z116" s="1049"/>
      <c r="AA116" s="1049"/>
      <c r="AB116" s="1049"/>
      <c r="AC116" s="1049"/>
      <c r="AD116" s="1049"/>
      <c r="AE116" s="990"/>
      <c r="AF116" s="1050"/>
      <c r="AG116" s="990"/>
    </row>
    <row r="117" spans="1:33">
      <c r="A117" s="1049"/>
      <c r="B117" s="1049"/>
      <c r="C117" s="1049"/>
      <c r="D117" s="1049"/>
      <c r="E117" s="1049"/>
      <c r="F117" s="1049"/>
      <c r="G117" s="1049"/>
      <c r="H117" s="1049"/>
      <c r="I117" s="1049"/>
      <c r="J117" s="1049"/>
      <c r="K117" s="1049"/>
      <c r="L117" s="1049"/>
      <c r="M117" s="1049"/>
      <c r="N117" s="1049"/>
      <c r="O117" s="1049"/>
      <c r="P117" s="1049"/>
      <c r="Q117" s="1049"/>
      <c r="R117" s="1049"/>
      <c r="S117" s="1049"/>
      <c r="T117" s="1049"/>
      <c r="U117" s="1049"/>
      <c r="V117" s="1049"/>
      <c r="W117" s="1049"/>
      <c r="X117" s="1049"/>
      <c r="Y117" s="1049"/>
      <c r="Z117" s="1049"/>
      <c r="AA117" s="1049"/>
      <c r="AB117" s="1049"/>
      <c r="AC117" s="1049"/>
      <c r="AD117" s="1049"/>
      <c r="AE117" s="990"/>
      <c r="AF117" s="1050"/>
      <c r="AG117" s="990"/>
    </row>
    <row r="118" spans="1:33">
      <c r="A118" s="1049"/>
      <c r="B118" s="1049"/>
      <c r="C118" s="1049"/>
      <c r="D118" s="1049"/>
      <c r="E118" s="1049"/>
      <c r="F118" s="1049"/>
      <c r="G118" s="1049"/>
      <c r="H118" s="1049"/>
      <c r="I118" s="1049"/>
      <c r="J118" s="1049"/>
      <c r="K118" s="1049"/>
      <c r="L118" s="1049"/>
      <c r="M118" s="1049"/>
      <c r="N118" s="1049"/>
      <c r="O118" s="1049"/>
      <c r="P118" s="1049"/>
      <c r="Q118" s="1049"/>
      <c r="R118" s="1049"/>
      <c r="S118" s="1049"/>
      <c r="T118" s="1049"/>
      <c r="U118" s="1049"/>
      <c r="V118" s="1049"/>
      <c r="W118" s="1049"/>
      <c r="X118" s="1049"/>
      <c r="Y118" s="1049"/>
      <c r="Z118" s="1049"/>
      <c r="AA118" s="1049"/>
      <c r="AB118" s="1049"/>
      <c r="AC118" s="1049"/>
      <c r="AD118" s="1049"/>
      <c r="AE118" s="990"/>
      <c r="AF118" s="1050"/>
      <c r="AG118" s="990"/>
    </row>
    <row r="119" spans="1:33">
      <c r="A119" s="1049"/>
      <c r="B119" s="1049"/>
      <c r="C119" s="1049"/>
      <c r="D119" s="1049"/>
      <c r="E119" s="1049"/>
      <c r="F119" s="1049"/>
      <c r="G119" s="1049"/>
      <c r="H119" s="1049"/>
      <c r="I119" s="1049"/>
      <c r="J119" s="1049"/>
      <c r="K119" s="1049"/>
      <c r="L119" s="1049"/>
      <c r="M119" s="1049"/>
      <c r="N119" s="1049"/>
      <c r="O119" s="1049"/>
      <c r="P119" s="1049"/>
      <c r="Q119" s="1049"/>
      <c r="R119" s="1049"/>
      <c r="S119" s="1049"/>
      <c r="T119" s="1049"/>
      <c r="U119" s="1049"/>
      <c r="V119" s="1049"/>
      <c r="W119" s="1049"/>
      <c r="X119" s="1049"/>
      <c r="Y119" s="1049"/>
      <c r="Z119" s="1049"/>
      <c r="AA119" s="1049"/>
      <c r="AB119" s="1049"/>
      <c r="AC119" s="1049"/>
      <c r="AD119" s="1049"/>
      <c r="AE119" s="990"/>
      <c r="AF119" s="1050"/>
      <c r="AG119" s="990"/>
    </row>
    <row r="120" spans="1:33">
      <c r="A120" s="1049"/>
      <c r="B120" s="1049"/>
      <c r="C120" s="1049"/>
      <c r="D120" s="1049"/>
      <c r="E120" s="1049"/>
      <c r="F120" s="1049"/>
      <c r="G120" s="1049"/>
      <c r="H120" s="1049"/>
      <c r="I120" s="1049"/>
      <c r="J120" s="1049"/>
      <c r="K120" s="1049"/>
      <c r="L120" s="1049"/>
      <c r="M120" s="1049"/>
      <c r="N120" s="1049"/>
      <c r="O120" s="1049"/>
      <c r="P120" s="1049"/>
      <c r="Q120" s="1049"/>
      <c r="R120" s="1049"/>
      <c r="S120" s="1049"/>
      <c r="T120" s="1049"/>
      <c r="U120" s="1049"/>
      <c r="V120" s="1049"/>
      <c r="W120" s="1049"/>
      <c r="X120" s="1049"/>
      <c r="Y120" s="1049"/>
      <c r="Z120" s="1049"/>
      <c r="AA120" s="1049"/>
      <c r="AB120" s="1049"/>
      <c r="AC120" s="1049"/>
      <c r="AD120" s="1049"/>
      <c r="AE120" s="990"/>
      <c r="AF120" s="1050"/>
      <c r="AG120" s="990"/>
    </row>
    <row r="121" spans="1:33">
      <c r="A121" s="1049"/>
      <c r="B121" s="1049"/>
      <c r="C121" s="1049"/>
      <c r="D121" s="1049"/>
      <c r="E121" s="1049"/>
      <c r="F121" s="1049"/>
      <c r="G121" s="1049"/>
      <c r="H121" s="1049"/>
      <c r="I121" s="1049"/>
      <c r="J121" s="1049"/>
      <c r="K121" s="1049"/>
      <c r="L121" s="1049"/>
      <c r="M121" s="1049"/>
      <c r="N121" s="1049"/>
      <c r="O121" s="1049"/>
      <c r="P121" s="1049"/>
      <c r="Q121" s="1049"/>
      <c r="R121" s="1049"/>
      <c r="S121" s="1049"/>
      <c r="T121" s="1049"/>
      <c r="U121" s="1049"/>
      <c r="V121" s="1049"/>
      <c r="W121" s="1049"/>
      <c r="X121" s="1049"/>
      <c r="Y121" s="1049"/>
      <c r="Z121" s="1049"/>
      <c r="AA121" s="1049"/>
      <c r="AB121" s="1049"/>
      <c r="AC121" s="1049"/>
      <c r="AD121" s="1049"/>
      <c r="AE121" s="990"/>
      <c r="AF121" s="1050"/>
      <c r="AG121" s="990"/>
    </row>
    <row r="122" spans="1:33">
      <c r="A122" s="1049"/>
      <c r="B122" s="1049"/>
      <c r="C122" s="1049"/>
      <c r="D122" s="1049"/>
      <c r="E122" s="1049"/>
      <c r="F122" s="1049"/>
      <c r="G122" s="1049"/>
      <c r="H122" s="1049"/>
      <c r="I122" s="1049"/>
      <c r="J122" s="1049"/>
      <c r="K122" s="1049"/>
      <c r="L122" s="1049"/>
      <c r="M122" s="1049"/>
      <c r="N122" s="1049"/>
      <c r="O122" s="1049"/>
      <c r="P122" s="1049"/>
      <c r="Q122" s="1049"/>
      <c r="R122" s="1049"/>
      <c r="S122" s="1049"/>
      <c r="T122" s="1049"/>
      <c r="U122" s="1049"/>
      <c r="V122" s="1049"/>
      <c r="W122" s="1049"/>
      <c r="X122" s="1049"/>
      <c r="Y122" s="1049"/>
      <c r="Z122" s="1049"/>
      <c r="AA122" s="1049"/>
      <c r="AB122" s="1049"/>
      <c r="AC122" s="1049"/>
      <c r="AD122" s="1049"/>
      <c r="AE122" s="990"/>
      <c r="AF122" s="1050"/>
      <c r="AG122" s="990"/>
    </row>
    <row r="123" spans="1:33">
      <c r="A123" s="1049"/>
      <c r="B123" s="1049"/>
      <c r="C123" s="1049"/>
      <c r="D123" s="1049"/>
      <c r="E123" s="1049"/>
      <c r="F123" s="1049"/>
      <c r="G123" s="1049"/>
      <c r="H123" s="1049"/>
      <c r="I123" s="1049"/>
      <c r="J123" s="1049"/>
      <c r="K123" s="1049"/>
      <c r="L123" s="1049"/>
      <c r="M123" s="1049"/>
      <c r="N123" s="1049"/>
      <c r="O123" s="1049"/>
      <c r="P123" s="1049"/>
      <c r="Q123" s="1049"/>
      <c r="R123" s="1049"/>
      <c r="S123" s="1049"/>
      <c r="T123" s="1049"/>
      <c r="U123" s="1049"/>
      <c r="V123" s="1049"/>
      <c r="W123" s="1049"/>
      <c r="X123" s="1049"/>
      <c r="Y123" s="1049"/>
      <c r="Z123" s="1049"/>
      <c r="AA123" s="1049"/>
      <c r="AB123" s="1049"/>
      <c r="AC123" s="1049"/>
      <c r="AD123" s="1049"/>
      <c r="AE123" s="990"/>
      <c r="AF123" s="1050"/>
      <c r="AG123" s="990"/>
    </row>
    <row r="124" spans="1:33">
      <c r="A124" s="1049"/>
      <c r="B124" s="1049"/>
      <c r="C124" s="1049"/>
      <c r="D124" s="1049"/>
      <c r="E124" s="1049"/>
      <c r="F124" s="1049"/>
      <c r="G124" s="1049"/>
      <c r="H124" s="1049"/>
      <c r="I124" s="1049"/>
      <c r="J124" s="1049"/>
      <c r="K124" s="1049"/>
      <c r="L124" s="1049"/>
      <c r="M124" s="1049"/>
      <c r="N124" s="1049"/>
      <c r="O124" s="1049"/>
      <c r="P124" s="1049"/>
      <c r="Q124" s="1049"/>
      <c r="R124" s="1049"/>
      <c r="S124" s="1049"/>
      <c r="T124" s="1049"/>
      <c r="U124" s="1049"/>
      <c r="V124" s="1049"/>
      <c r="W124" s="1049"/>
      <c r="X124" s="1049"/>
      <c r="Y124" s="1049"/>
      <c r="Z124" s="1049"/>
      <c r="AA124" s="1049"/>
      <c r="AB124" s="1049"/>
      <c r="AC124" s="1049"/>
      <c r="AD124" s="1049"/>
      <c r="AE124" s="990"/>
      <c r="AF124" s="1050"/>
      <c r="AG124" s="990"/>
    </row>
    <row r="125" spans="1:33">
      <c r="A125" s="1049"/>
      <c r="B125" s="1049"/>
      <c r="C125" s="1049"/>
      <c r="D125" s="1049"/>
      <c r="E125" s="1049"/>
      <c r="F125" s="1049"/>
      <c r="G125" s="1049"/>
      <c r="H125" s="1049"/>
      <c r="I125" s="1049"/>
      <c r="J125" s="1049"/>
      <c r="K125" s="1049"/>
      <c r="L125" s="1049"/>
      <c r="M125" s="1049"/>
      <c r="N125" s="1049"/>
      <c r="O125" s="1049"/>
      <c r="P125" s="1049"/>
      <c r="Q125" s="1049"/>
      <c r="R125" s="1049"/>
      <c r="S125" s="1049"/>
      <c r="T125" s="1049"/>
      <c r="U125" s="1049"/>
      <c r="V125" s="1049"/>
      <c r="W125" s="1049"/>
      <c r="X125" s="1049"/>
      <c r="Y125" s="1049"/>
      <c r="Z125" s="1049"/>
      <c r="AA125" s="1049"/>
      <c r="AB125" s="1049"/>
      <c r="AC125" s="1049"/>
      <c r="AD125" s="1049"/>
      <c r="AE125" s="990"/>
      <c r="AF125" s="1050"/>
      <c r="AG125" s="990"/>
    </row>
    <row r="126" spans="1:33">
      <c r="A126" s="1049"/>
      <c r="B126" s="1049"/>
      <c r="C126" s="1049"/>
      <c r="D126" s="1049"/>
      <c r="E126" s="1049"/>
      <c r="F126" s="1049"/>
      <c r="G126" s="1049"/>
      <c r="H126" s="1049"/>
      <c r="I126" s="1049"/>
      <c r="J126" s="1049"/>
      <c r="K126" s="1049"/>
      <c r="L126" s="1049"/>
      <c r="M126" s="1049"/>
      <c r="N126" s="1049"/>
      <c r="O126" s="1049"/>
      <c r="P126" s="1049"/>
      <c r="Q126" s="1049"/>
      <c r="R126" s="1049"/>
      <c r="S126" s="1049"/>
      <c r="T126" s="1049"/>
      <c r="U126" s="1049"/>
      <c r="V126" s="1049"/>
      <c r="W126" s="1049"/>
      <c r="X126" s="1049"/>
      <c r="Y126" s="1049"/>
      <c r="Z126" s="1049"/>
      <c r="AA126" s="1049"/>
      <c r="AB126" s="1049"/>
      <c r="AC126" s="1049"/>
      <c r="AD126" s="1049"/>
      <c r="AE126" s="990"/>
      <c r="AF126" s="1050"/>
      <c r="AG126" s="990"/>
    </row>
    <row r="127" spans="1:33">
      <c r="A127" s="1049"/>
      <c r="B127" s="1049"/>
      <c r="C127" s="1049"/>
      <c r="D127" s="1049"/>
      <c r="E127" s="1049"/>
      <c r="F127" s="1049"/>
      <c r="G127" s="1049"/>
      <c r="H127" s="1049"/>
      <c r="I127" s="1049"/>
      <c r="J127" s="1049"/>
      <c r="K127" s="1049"/>
      <c r="L127" s="1049"/>
      <c r="M127" s="1049"/>
      <c r="N127" s="1049"/>
      <c r="O127" s="1049"/>
      <c r="P127" s="1049"/>
      <c r="Q127" s="1049"/>
      <c r="R127" s="1049"/>
      <c r="S127" s="1049"/>
      <c r="T127" s="1049"/>
      <c r="U127" s="1049"/>
      <c r="V127" s="1049"/>
      <c r="W127" s="1049"/>
      <c r="X127" s="1049"/>
      <c r="Y127" s="1049"/>
      <c r="Z127" s="1049"/>
      <c r="AA127" s="1049"/>
      <c r="AB127" s="1049"/>
      <c r="AC127" s="1049"/>
      <c r="AD127" s="1049"/>
      <c r="AE127" s="990"/>
      <c r="AF127" s="1050"/>
      <c r="AG127" s="990"/>
    </row>
    <row r="128" spans="1:33">
      <c r="A128" s="1049"/>
      <c r="B128" s="1049"/>
      <c r="C128" s="1049"/>
      <c r="D128" s="1049"/>
      <c r="E128" s="1049"/>
      <c r="F128" s="1049"/>
      <c r="G128" s="1049"/>
      <c r="H128" s="1049"/>
      <c r="I128" s="1049"/>
      <c r="J128" s="1049"/>
      <c r="K128" s="1049"/>
      <c r="L128" s="1049"/>
      <c r="M128" s="1049"/>
      <c r="N128" s="1049"/>
      <c r="O128" s="1049"/>
      <c r="P128" s="1049"/>
      <c r="Q128" s="1049"/>
      <c r="R128" s="1049"/>
      <c r="S128" s="1049"/>
      <c r="T128" s="1049"/>
      <c r="U128" s="1049"/>
      <c r="V128" s="1049"/>
      <c r="W128" s="1049"/>
      <c r="X128" s="1049"/>
      <c r="Y128" s="1049"/>
      <c r="Z128" s="1049"/>
      <c r="AA128" s="1049"/>
      <c r="AB128" s="1049"/>
      <c r="AC128" s="1049"/>
      <c r="AD128" s="1049"/>
      <c r="AE128" s="990"/>
      <c r="AF128" s="1050"/>
      <c r="AG128" s="990"/>
    </row>
    <row r="129" spans="1:33">
      <c r="A129" s="1049"/>
      <c r="B129" s="1049"/>
      <c r="C129" s="1049"/>
      <c r="D129" s="1049"/>
      <c r="E129" s="1049"/>
      <c r="F129" s="1049"/>
      <c r="G129" s="1049"/>
      <c r="H129" s="1049"/>
      <c r="I129" s="1049"/>
      <c r="J129" s="1049"/>
      <c r="K129" s="1049"/>
      <c r="L129" s="1049"/>
      <c r="M129" s="1049"/>
      <c r="N129" s="1049"/>
      <c r="O129" s="1049"/>
      <c r="P129" s="1049"/>
      <c r="Q129" s="1049"/>
      <c r="R129" s="1049"/>
      <c r="S129" s="1049"/>
      <c r="T129" s="1049"/>
      <c r="U129" s="1049"/>
      <c r="V129" s="1049"/>
      <c r="W129" s="1049"/>
      <c r="X129" s="1049"/>
      <c r="Y129" s="1049"/>
      <c r="Z129" s="1049"/>
      <c r="AA129" s="1049"/>
      <c r="AB129" s="1049"/>
      <c r="AC129" s="1049"/>
      <c r="AD129" s="1049"/>
      <c r="AE129" s="990"/>
      <c r="AF129" s="1050"/>
      <c r="AG129" s="990"/>
    </row>
    <row r="130" spans="1:33">
      <c r="A130" s="1049"/>
      <c r="B130" s="1049"/>
      <c r="C130" s="1049"/>
      <c r="D130" s="1049"/>
      <c r="E130" s="1049"/>
      <c r="F130" s="1049"/>
      <c r="G130" s="1049"/>
      <c r="H130" s="1049"/>
      <c r="I130" s="1049"/>
      <c r="J130" s="1049"/>
      <c r="K130" s="1049"/>
      <c r="L130" s="1049"/>
      <c r="M130" s="1049"/>
      <c r="N130" s="1049"/>
      <c r="O130" s="1049"/>
      <c r="P130" s="1049"/>
      <c r="Q130" s="1049"/>
      <c r="R130" s="1049"/>
      <c r="S130" s="1049"/>
      <c r="T130" s="1049"/>
      <c r="U130" s="1049"/>
      <c r="V130" s="1049"/>
      <c r="W130" s="1049"/>
      <c r="X130" s="1049"/>
      <c r="Y130" s="1049"/>
      <c r="Z130" s="1049"/>
      <c r="AA130" s="1049"/>
      <c r="AB130" s="1049"/>
      <c r="AC130" s="1049"/>
      <c r="AD130" s="1049"/>
      <c r="AE130" s="990"/>
      <c r="AF130" s="1050"/>
      <c r="AG130" s="990"/>
    </row>
    <row r="131" spans="1:33">
      <c r="A131" s="1049"/>
      <c r="B131" s="1049"/>
      <c r="C131" s="1049"/>
      <c r="D131" s="1049"/>
      <c r="E131" s="1049"/>
      <c r="F131" s="1049"/>
      <c r="G131" s="1049"/>
      <c r="H131" s="1049"/>
      <c r="I131" s="1049"/>
      <c r="J131" s="1049"/>
      <c r="K131" s="1049"/>
      <c r="L131" s="1049"/>
      <c r="M131" s="1049"/>
      <c r="N131" s="1049"/>
      <c r="O131" s="1049"/>
      <c r="P131" s="1049"/>
      <c r="Q131" s="1049"/>
      <c r="R131" s="1049"/>
      <c r="S131" s="1049"/>
      <c r="T131" s="1049"/>
      <c r="U131" s="1049"/>
      <c r="V131" s="1049"/>
      <c r="W131" s="1049"/>
      <c r="X131" s="1049"/>
      <c r="Y131" s="1049"/>
      <c r="Z131" s="1049"/>
      <c r="AA131" s="1049"/>
      <c r="AB131" s="1049"/>
      <c r="AC131" s="1049"/>
      <c r="AD131" s="1049"/>
      <c r="AE131" s="990"/>
      <c r="AF131" s="1050"/>
      <c r="AG131" s="990"/>
    </row>
    <row r="132" spans="1:33">
      <c r="A132" s="1049"/>
      <c r="B132" s="1049"/>
      <c r="C132" s="1049"/>
      <c r="D132" s="1049"/>
      <c r="E132" s="1049"/>
      <c r="F132" s="1049"/>
      <c r="G132" s="1049"/>
      <c r="H132" s="1049"/>
      <c r="I132" s="1049"/>
      <c r="J132" s="1049"/>
      <c r="K132" s="1049"/>
      <c r="L132" s="1049"/>
      <c r="M132" s="1049"/>
      <c r="N132" s="1049"/>
      <c r="O132" s="1049"/>
      <c r="P132" s="1049"/>
      <c r="Q132" s="1049"/>
      <c r="R132" s="1049"/>
      <c r="S132" s="1049"/>
      <c r="T132" s="1049"/>
      <c r="U132" s="1049"/>
      <c r="V132" s="1049"/>
      <c r="W132" s="1049"/>
      <c r="X132" s="1049"/>
      <c r="Y132" s="1049"/>
      <c r="Z132" s="1049"/>
      <c r="AA132" s="1049"/>
      <c r="AB132" s="1049"/>
      <c r="AC132" s="1049"/>
      <c r="AD132" s="1049"/>
      <c r="AE132" s="990"/>
      <c r="AF132" s="1050"/>
      <c r="AG132" s="990"/>
    </row>
    <row r="133" spans="1:33">
      <c r="A133" s="1049"/>
      <c r="B133" s="1049"/>
      <c r="C133" s="1049"/>
      <c r="D133" s="1049"/>
      <c r="E133" s="1049"/>
      <c r="F133" s="1049"/>
      <c r="G133" s="1049"/>
      <c r="H133" s="1049"/>
      <c r="I133" s="1049"/>
      <c r="J133" s="1049"/>
      <c r="K133" s="1049"/>
      <c r="L133" s="1049"/>
      <c r="M133" s="1049"/>
      <c r="N133" s="1049"/>
      <c r="O133" s="1049"/>
      <c r="P133" s="1049"/>
      <c r="Q133" s="1049"/>
      <c r="R133" s="1049"/>
      <c r="S133" s="1049"/>
      <c r="T133" s="1049"/>
      <c r="U133" s="1049"/>
      <c r="V133" s="1049"/>
      <c r="W133" s="1049"/>
      <c r="X133" s="1049"/>
      <c r="Y133" s="1049"/>
      <c r="Z133" s="1049"/>
      <c r="AA133" s="1049"/>
      <c r="AB133" s="1049"/>
      <c r="AC133" s="1049"/>
      <c r="AD133" s="1049"/>
      <c r="AE133" s="990"/>
      <c r="AF133" s="1050"/>
      <c r="AG133" s="990"/>
    </row>
    <row r="134" spans="1:33">
      <c r="A134" s="1049"/>
      <c r="B134" s="1049"/>
      <c r="C134" s="1049"/>
      <c r="D134" s="1049"/>
      <c r="E134" s="1049"/>
      <c r="F134" s="1049"/>
      <c r="G134" s="1049"/>
      <c r="H134" s="1049"/>
      <c r="I134" s="1049"/>
      <c r="J134" s="1049"/>
      <c r="K134" s="1049"/>
      <c r="L134" s="1049"/>
      <c r="M134" s="1049"/>
      <c r="N134" s="1049"/>
      <c r="O134" s="1049"/>
      <c r="P134" s="1049"/>
      <c r="Q134" s="1049"/>
      <c r="R134" s="1049"/>
      <c r="S134" s="1049"/>
      <c r="T134" s="1049"/>
      <c r="U134" s="1049"/>
      <c r="V134" s="1049"/>
      <c r="W134" s="1049"/>
      <c r="X134" s="1049"/>
      <c r="Y134" s="1049"/>
      <c r="Z134" s="1049"/>
      <c r="AA134" s="1049"/>
      <c r="AB134" s="1049"/>
      <c r="AC134" s="1049"/>
      <c r="AD134" s="1049"/>
      <c r="AE134" s="990"/>
      <c r="AF134" s="1050"/>
      <c r="AG134" s="990"/>
    </row>
    <row r="135" spans="1:33">
      <c r="A135" s="1049"/>
      <c r="B135" s="1049"/>
      <c r="C135" s="1049"/>
      <c r="D135" s="1049"/>
      <c r="E135" s="1049"/>
      <c r="F135" s="1049"/>
      <c r="G135" s="1049"/>
      <c r="H135" s="1049"/>
      <c r="I135" s="1049"/>
      <c r="J135" s="1049"/>
      <c r="K135" s="1049"/>
      <c r="L135" s="1049"/>
      <c r="M135" s="1049"/>
      <c r="N135" s="1049"/>
      <c r="O135" s="1049"/>
      <c r="P135" s="1049"/>
      <c r="Q135" s="1049"/>
      <c r="R135" s="1049"/>
      <c r="S135" s="1049"/>
      <c r="T135" s="1049"/>
      <c r="U135" s="1049"/>
      <c r="V135" s="1049"/>
      <c r="W135" s="1049"/>
      <c r="X135" s="1049"/>
      <c r="Y135" s="1049"/>
      <c r="Z135" s="1049"/>
      <c r="AA135" s="1049"/>
      <c r="AB135" s="1049"/>
      <c r="AC135" s="1049"/>
      <c r="AD135" s="1049"/>
      <c r="AE135" s="990"/>
      <c r="AF135" s="1050"/>
      <c r="AG135" s="990"/>
    </row>
    <row r="136" spans="1:33">
      <c r="A136" s="1049"/>
      <c r="B136" s="1049"/>
      <c r="C136" s="1049"/>
      <c r="D136" s="1049"/>
      <c r="E136" s="1049"/>
      <c r="F136" s="1049"/>
      <c r="G136" s="1049"/>
      <c r="H136" s="1049"/>
      <c r="I136" s="1049"/>
      <c r="J136" s="1049"/>
      <c r="K136" s="1049"/>
      <c r="L136" s="1049"/>
      <c r="M136" s="1049"/>
      <c r="N136" s="1049"/>
      <c r="O136" s="1049"/>
      <c r="P136" s="1049"/>
      <c r="Q136" s="1049"/>
      <c r="R136" s="1049"/>
      <c r="S136" s="1049"/>
      <c r="T136" s="1049"/>
      <c r="U136" s="1049"/>
      <c r="V136" s="1049"/>
      <c r="W136" s="1049"/>
      <c r="X136" s="1049"/>
      <c r="Y136" s="1049"/>
      <c r="Z136" s="1049"/>
      <c r="AA136" s="1049"/>
      <c r="AB136" s="1049"/>
      <c r="AC136" s="1049"/>
      <c r="AD136" s="1049"/>
      <c r="AE136" s="990"/>
      <c r="AF136" s="1050"/>
      <c r="AG136" s="990"/>
    </row>
    <row r="137" spans="1:33">
      <c r="A137" s="1049"/>
      <c r="B137" s="1049"/>
      <c r="C137" s="1049"/>
      <c r="D137" s="1049"/>
      <c r="E137" s="1049"/>
      <c r="F137" s="1049"/>
      <c r="G137" s="1049"/>
      <c r="H137" s="1049"/>
      <c r="I137" s="1049"/>
      <c r="J137" s="1049"/>
      <c r="K137" s="1049"/>
      <c r="L137" s="1049"/>
      <c r="M137" s="1049"/>
      <c r="N137" s="1049"/>
      <c r="O137" s="1049"/>
      <c r="P137" s="1049"/>
      <c r="Q137" s="1049"/>
      <c r="R137" s="1049"/>
      <c r="S137" s="1049"/>
      <c r="T137" s="1049"/>
      <c r="U137" s="1049"/>
      <c r="V137" s="1049"/>
      <c r="W137" s="1049"/>
      <c r="X137" s="1049"/>
      <c r="Y137" s="1049"/>
      <c r="Z137" s="1049"/>
      <c r="AA137" s="1049"/>
      <c r="AB137" s="1049"/>
      <c r="AC137" s="1049"/>
      <c r="AD137" s="1049"/>
      <c r="AE137" s="990"/>
      <c r="AF137" s="1050"/>
      <c r="AG137" s="990"/>
    </row>
    <row r="138" spans="1:33">
      <c r="A138" s="1049"/>
      <c r="B138" s="1049"/>
      <c r="C138" s="1049"/>
      <c r="D138" s="1049"/>
      <c r="E138" s="1049"/>
      <c r="F138" s="1049"/>
      <c r="G138" s="1049"/>
      <c r="H138" s="1049"/>
      <c r="I138" s="1049"/>
      <c r="J138" s="1049"/>
      <c r="K138" s="1049"/>
      <c r="L138" s="1049"/>
      <c r="M138" s="1049"/>
      <c r="N138" s="1049"/>
      <c r="O138" s="1049"/>
      <c r="P138" s="1049"/>
      <c r="Q138" s="1049"/>
      <c r="R138" s="1049"/>
      <c r="S138" s="1049"/>
      <c r="T138" s="1049"/>
      <c r="U138" s="1049"/>
      <c r="V138" s="1049"/>
      <c r="W138" s="1049"/>
      <c r="X138" s="1049"/>
      <c r="Y138" s="1049"/>
      <c r="Z138" s="1049"/>
      <c r="AA138" s="1049"/>
      <c r="AB138" s="1049"/>
      <c r="AC138" s="1049"/>
      <c r="AD138" s="1049"/>
      <c r="AE138" s="990"/>
      <c r="AF138" s="1050"/>
      <c r="AG138" s="990"/>
    </row>
    <row r="139" spans="1:33">
      <c r="A139" s="1049"/>
      <c r="B139" s="1049"/>
      <c r="C139" s="1049"/>
      <c r="D139" s="1049"/>
      <c r="E139" s="1049"/>
      <c r="F139" s="1049"/>
      <c r="G139" s="1049"/>
      <c r="H139" s="1049"/>
      <c r="I139" s="1049"/>
      <c r="J139" s="1049"/>
      <c r="K139" s="1049"/>
      <c r="L139" s="1049"/>
      <c r="M139" s="1049"/>
      <c r="N139" s="1049"/>
      <c r="O139" s="1049"/>
      <c r="P139" s="1049"/>
      <c r="Q139" s="1049"/>
      <c r="R139" s="1049"/>
      <c r="S139" s="1049"/>
      <c r="T139" s="1049"/>
      <c r="U139" s="1049"/>
      <c r="V139" s="1049"/>
      <c r="W139" s="1049"/>
      <c r="X139" s="1049"/>
      <c r="Y139" s="1049"/>
      <c r="Z139" s="1049"/>
      <c r="AA139" s="1049"/>
      <c r="AB139" s="1049"/>
      <c r="AC139" s="1049"/>
      <c r="AD139" s="1049"/>
      <c r="AE139" s="990"/>
      <c r="AF139" s="1050"/>
      <c r="AG139" s="990"/>
    </row>
    <row r="140" spans="1:33">
      <c r="A140" s="1049"/>
      <c r="B140" s="1049"/>
      <c r="C140" s="1049"/>
      <c r="D140" s="1049"/>
      <c r="E140" s="1049"/>
      <c r="F140" s="1049"/>
      <c r="G140" s="1049"/>
      <c r="H140" s="1049"/>
      <c r="I140" s="1049"/>
      <c r="J140" s="1049"/>
      <c r="K140" s="1049"/>
      <c r="L140" s="1049"/>
      <c r="M140" s="1049"/>
      <c r="N140" s="1049"/>
      <c r="O140" s="1049"/>
      <c r="P140" s="1049"/>
      <c r="Q140" s="1049"/>
      <c r="R140" s="1049"/>
      <c r="S140" s="1049"/>
      <c r="T140" s="1049"/>
      <c r="U140" s="1049"/>
      <c r="V140" s="1049"/>
      <c r="W140" s="1049"/>
      <c r="X140" s="1049"/>
      <c r="Y140" s="1049"/>
      <c r="Z140" s="1049"/>
      <c r="AA140" s="1049"/>
      <c r="AB140" s="1049"/>
      <c r="AC140" s="1049"/>
      <c r="AD140" s="1049"/>
      <c r="AE140" s="990"/>
      <c r="AF140" s="1050"/>
      <c r="AG140" s="990"/>
    </row>
    <row r="141" spans="1:33">
      <c r="A141" s="1049"/>
      <c r="B141" s="1049"/>
      <c r="C141" s="1049"/>
      <c r="D141" s="1049"/>
      <c r="E141" s="1049"/>
      <c r="F141" s="1049"/>
      <c r="G141" s="1049"/>
      <c r="H141" s="1049"/>
      <c r="I141" s="1049"/>
      <c r="J141" s="1049"/>
      <c r="K141" s="1049"/>
      <c r="L141" s="1049"/>
      <c r="M141" s="1049"/>
      <c r="N141" s="1049"/>
      <c r="O141" s="1049"/>
      <c r="P141" s="1049"/>
      <c r="Q141" s="1049"/>
      <c r="R141" s="1049"/>
      <c r="S141" s="1049"/>
      <c r="T141" s="1049"/>
      <c r="U141" s="1049"/>
      <c r="V141" s="1049"/>
      <c r="W141" s="1049"/>
      <c r="X141" s="1049"/>
      <c r="Y141" s="1049"/>
      <c r="Z141" s="1049"/>
      <c r="AA141" s="1049"/>
      <c r="AB141" s="1049"/>
      <c r="AC141" s="1049"/>
      <c r="AD141" s="1049"/>
      <c r="AE141" s="990"/>
      <c r="AF141" s="1050"/>
      <c r="AG141" s="990"/>
    </row>
    <row r="142" spans="1:33">
      <c r="A142" s="1049"/>
      <c r="B142" s="1049"/>
      <c r="C142" s="1049"/>
      <c r="D142" s="1049"/>
      <c r="E142" s="1049"/>
      <c r="F142" s="1049"/>
      <c r="G142" s="1049"/>
      <c r="H142" s="1049"/>
      <c r="I142" s="1049"/>
      <c r="J142" s="1049"/>
      <c r="K142" s="1049"/>
      <c r="L142" s="1049"/>
      <c r="M142" s="1049"/>
      <c r="N142" s="1049"/>
      <c r="O142" s="1049"/>
      <c r="P142" s="1049"/>
      <c r="Q142" s="1049"/>
      <c r="R142" s="1049"/>
      <c r="S142" s="1049"/>
      <c r="T142" s="1049"/>
      <c r="U142" s="1049"/>
      <c r="V142" s="1049"/>
      <c r="W142" s="1049"/>
      <c r="X142" s="1049"/>
      <c r="Y142" s="1049"/>
      <c r="Z142" s="1049"/>
      <c r="AA142" s="1049"/>
      <c r="AB142" s="1049"/>
      <c r="AC142" s="1049"/>
      <c r="AD142" s="1049"/>
      <c r="AE142" s="990"/>
      <c r="AF142" s="1050"/>
      <c r="AG142" s="990"/>
    </row>
    <row r="143" spans="1:33">
      <c r="A143" s="1049"/>
      <c r="B143" s="1049"/>
      <c r="C143" s="1049"/>
      <c r="D143" s="1049"/>
      <c r="E143" s="1049"/>
      <c r="F143" s="1049"/>
      <c r="G143" s="1049"/>
      <c r="H143" s="1049"/>
      <c r="I143" s="1049"/>
      <c r="J143" s="1049"/>
      <c r="K143" s="1049"/>
      <c r="L143" s="1049"/>
      <c r="M143" s="1049"/>
      <c r="N143" s="1049"/>
      <c r="O143" s="1049"/>
      <c r="P143" s="1049"/>
      <c r="Q143" s="1049"/>
      <c r="R143" s="1049"/>
      <c r="S143" s="1049"/>
      <c r="T143" s="1049"/>
      <c r="U143" s="1049"/>
      <c r="V143" s="1049"/>
      <c r="W143" s="1049"/>
      <c r="X143" s="1049"/>
      <c r="Y143" s="1049"/>
      <c r="Z143" s="1049"/>
      <c r="AA143" s="1049"/>
      <c r="AB143" s="1049"/>
      <c r="AC143" s="1049"/>
      <c r="AD143" s="1049"/>
      <c r="AE143" s="990"/>
      <c r="AF143" s="1050"/>
      <c r="AG143" s="990"/>
    </row>
    <row r="144" spans="1:33">
      <c r="A144" s="1049"/>
      <c r="B144" s="1049"/>
      <c r="C144" s="1049"/>
      <c r="D144" s="1049"/>
      <c r="E144" s="1049"/>
      <c r="F144" s="1049"/>
      <c r="G144" s="1049"/>
      <c r="H144" s="1049"/>
      <c r="I144" s="1049"/>
      <c r="J144" s="1049"/>
      <c r="K144" s="1049"/>
      <c r="L144" s="1049"/>
      <c r="M144" s="1049"/>
      <c r="N144" s="1049"/>
      <c r="O144" s="1049"/>
      <c r="P144" s="1049"/>
      <c r="Q144" s="1049"/>
      <c r="R144" s="1049"/>
      <c r="S144" s="1049"/>
      <c r="T144" s="1049"/>
      <c r="U144" s="1049"/>
      <c r="V144" s="1049"/>
      <c r="W144" s="1049"/>
      <c r="X144" s="1049"/>
      <c r="Y144" s="1049"/>
      <c r="Z144" s="1049"/>
      <c r="AA144" s="1049"/>
      <c r="AB144" s="1049"/>
      <c r="AC144" s="1049"/>
      <c r="AD144" s="1049"/>
      <c r="AE144" s="990"/>
      <c r="AF144" s="1050"/>
      <c r="AG144" s="990"/>
    </row>
    <row r="145" spans="1:33">
      <c r="A145" s="1049"/>
      <c r="B145" s="1049"/>
      <c r="C145" s="1049"/>
      <c r="D145" s="1049"/>
      <c r="E145" s="1049"/>
      <c r="F145" s="1049"/>
      <c r="G145" s="1049"/>
      <c r="H145" s="1049"/>
      <c r="I145" s="1049"/>
      <c r="J145" s="1049"/>
      <c r="K145" s="1049"/>
      <c r="L145" s="1049"/>
      <c r="M145" s="1049"/>
      <c r="N145" s="1049"/>
      <c r="O145" s="1049"/>
      <c r="P145" s="1049"/>
      <c r="Q145" s="1049"/>
      <c r="R145" s="1049"/>
      <c r="S145" s="1049"/>
      <c r="T145" s="1049"/>
      <c r="U145" s="1049"/>
      <c r="V145" s="1049"/>
      <c r="W145" s="1049"/>
      <c r="X145" s="1049"/>
      <c r="Y145" s="1049"/>
      <c r="Z145" s="1049"/>
      <c r="AA145" s="1049"/>
      <c r="AB145" s="1049"/>
      <c r="AC145" s="1049"/>
      <c r="AD145" s="1049"/>
      <c r="AE145" s="990"/>
      <c r="AF145" s="1050"/>
      <c r="AG145" s="990"/>
    </row>
    <row r="146" spans="1:33">
      <c r="A146" s="1049"/>
      <c r="B146" s="1049"/>
      <c r="C146" s="1049"/>
      <c r="D146" s="1049"/>
      <c r="E146" s="1049"/>
      <c r="F146" s="1049"/>
      <c r="G146" s="1049"/>
      <c r="H146" s="1049"/>
      <c r="I146" s="1049"/>
      <c r="J146" s="1049"/>
      <c r="K146" s="1049"/>
      <c r="L146" s="1049"/>
      <c r="M146" s="1049"/>
      <c r="N146" s="1049"/>
      <c r="O146" s="1049"/>
      <c r="P146" s="1049"/>
      <c r="Q146" s="1049"/>
      <c r="R146" s="1049"/>
      <c r="S146" s="1049"/>
      <c r="T146" s="1049"/>
      <c r="U146" s="1049"/>
      <c r="V146" s="1049"/>
      <c r="W146" s="1049"/>
      <c r="X146" s="1049"/>
      <c r="Y146" s="1049"/>
      <c r="Z146" s="1049"/>
      <c r="AA146" s="1049"/>
      <c r="AB146" s="1049"/>
      <c r="AC146" s="1049"/>
      <c r="AD146" s="1049"/>
      <c r="AE146" s="990"/>
      <c r="AF146" s="1050"/>
      <c r="AG146" s="990"/>
    </row>
    <row r="147" spans="1:33">
      <c r="A147" s="1049"/>
      <c r="B147" s="1049"/>
      <c r="C147" s="1049"/>
      <c r="D147" s="1049"/>
      <c r="E147" s="1049"/>
      <c r="F147" s="1049"/>
      <c r="G147" s="1049"/>
      <c r="H147" s="1049"/>
      <c r="I147" s="1049"/>
      <c r="J147" s="1049"/>
      <c r="K147" s="1049"/>
      <c r="L147" s="1049"/>
      <c r="M147" s="1049"/>
      <c r="N147" s="1049"/>
      <c r="O147" s="1049"/>
      <c r="P147" s="1049"/>
      <c r="Q147" s="1049"/>
      <c r="R147" s="1049"/>
      <c r="S147" s="1049"/>
      <c r="T147" s="1049"/>
      <c r="U147" s="1049"/>
      <c r="V147" s="1049"/>
      <c r="W147" s="1049"/>
      <c r="X147" s="1049"/>
      <c r="Y147" s="1049"/>
      <c r="Z147" s="1049"/>
      <c r="AA147" s="1049"/>
      <c r="AB147" s="1049"/>
      <c r="AC147" s="1049"/>
      <c r="AD147" s="1049"/>
      <c r="AE147" s="990"/>
      <c r="AF147" s="1050"/>
      <c r="AG147" s="990"/>
    </row>
    <row r="148" spans="1:33">
      <c r="A148" s="1049"/>
      <c r="B148" s="1049"/>
      <c r="C148" s="1049"/>
      <c r="D148" s="1049"/>
      <c r="E148" s="1049"/>
      <c r="F148" s="1049"/>
      <c r="G148" s="1049"/>
      <c r="H148" s="1049"/>
      <c r="I148" s="1049"/>
      <c r="J148" s="1049"/>
      <c r="K148" s="1049"/>
      <c r="L148" s="1049"/>
      <c r="M148" s="1049"/>
      <c r="N148" s="1049"/>
      <c r="O148" s="1049"/>
      <c r="P148" s="1049"/>
      <c r="Q148" s="1049"/>
      <c r="R148" s="1049"/>
      <c r="S148" s="1049"/>
      <c r="T148" s="1049"/>
      <c r="U148" s="1049"/>
      <c r="V148" s="1049"/>
      <c r="W148" s="1049"/>
      <c r="X148" s="1049"/>
      <c r="Y148" s="1049"/>
      <c r="Z148" s="1049"/>
      <c r="AA148" s="1049"/>
      <c r="AB148" s="1049"/>
      <c r="AC148" s="1049"/>
      <c r="AD148" s="1049"/>
      <c r="AE148" s="990"/>
      <c r="AF148" s="1050"/>
      <c r="AG148" s="990"/>
    </row>
    <row r="149" spans="1:33">
      <c r="A149" s="1049"/>
      <c r="B149" s="1049"/>
      <c r="C149" s="1049"/>
      <c r="D149" s="1049"/>
      <c r="E149" s="1049"/>
      <c r="F149" s="1049"/>
      <c r="G149" s="1049"/>
      <c r="H149" s="1049"/>
      <c r="I149" s="1049"/>
      <c r="J149" s="1049"/>
      <c r="K149" s="1049"/>
      <c r="L149" s="1049"/>
      <c r="M149" s="1049"/>
      <c r="N149" s="1049"/>
      <c r="O149" s="1049"/>
      <c r="P149" s="1049"/>
      <c r="Q149" s="1049"/>
      <c r="R149" s="1049"/>
      <c r="S149" s="1049"/>
      <c r="T149" s="1049"/>
      <c r="U149" s="1049"/>
      <c r="V149" s="1049"/>
      <c r="W149" s="1049"/>
      <c r="X149" s="1049"/>
      <c r="Y149" s="1049"/>
      <c r="Z149" s="1049"/>
      <c r="AA149" s="1049"/>
      <c r="AB149" s="1049"/>
      <c r="AC149" s="1049"/>
      <c r="AD149" s="1049"/>
      <c r="AE149" s="990"/>
      <c r="AF149" s="1050"/>
      <c r="AG149" s="990"/>
    </row>
    <row r="150" spans="1:33">
      <c r="A150" s="1049"/>
      <c r="B150" s="1049"/>
      <c r="C150" s="1049"/>
      <c r="D150" s="1049"/>
      <c r="E150" s="1049"/>
      <c r="F150" s="1049"/>
      <c r="G150" s="1049"/>
      <c r="H150" s="1049"/>
      <c r="I150" s="1049"/>
      <c r="J150" s="1049"/>
      <c r="K150" s="1049"/>
      <c r="L150" s="1049"/>
      <c r="M150" s="1049"/>
      <c r="N150" s="1049"/>
      <c r="O150" s="1049"/>
      <c r="P150" s="1049"/>
      <c r="Q150" s="1049"/>
      <c r="R150" s="1049"/>
      <c r="S150" s="1049"/>
      <c r="T150" s="1049"/>
      <c r="U150" s="1049"/>
      <c r="V150" s="1049"/>
      <c r="W150" s="1049"/>
      <c r="X150" s="1049"/>
      <c r="Y150" s="1049"/>
      <c r="Z150" s="1049"/>
      <c r="AA150" s="1049"/>
      <c r="AB150" s="1049"/>
      <c r="AC150" s="1049"/>
      <c r="AD150" s="1049"/>
      <c r="AE150" s="990"/>
      <c r="AF150" s="1050"/>
      <c r="AG150" s="990"/>
    </row>
    <row r="151" spans="1:33">
      <c r="A151" s="1049"/>
      <c r="B151" s="1049"/>
      <c r="C151" s="1049"/>
      <c r="D151" s="1049"/>
      <c r="E151" s="1049"/>
      <c r="F151" s="1049"/>
      <c r="G151" s="1049"/>
      <c r="H151" s="1049"/>
      <c r="I151" s="1049"/>
      <c r="J151" s="1049"/>
      <c r="K151" s="1049"/>
      <c r="L151" s="1049"/>
      <c r="M151" s="1049"/>
      <c r="N151" s="1049"/>
      <c r="O151" s="1049"/>
      <c r="P151" s="1049"/>
      <c r="Q151" s="1049"/>
      <c r="R151" s="1049"/>
      <c r="S151" s="1049"/>
      <c r="T151" s="1049"/>
      <c r="U151" s="1049"/>
      <c r="V151" s="1049"/>
      <c r="W151" s="1049"/>
      <c r="X151" s="1049"/>
      <c r="Y151" s="1049"/>
      <c r="Z151" s="1049"/>
      <c r="AA151" s="1049"/>
      <c r="AB151" s="1049"/>
      <c r="AC151" s="1049"/>
      <c r="AD151" s="1049"/>
      <c r="AE151" s="990"/>
      <c r="AF151" s="1050"/>
      <c r="AG151" s="990"/>
    </row>
    <row r="152" spans="1:33">
      <c r="A152" s="1049"/>
      <c r="B152" s="1049"/>
      <c r="C152" s="1049"/>
      <c r="D152" s="1049"/>
      <c r="E152" s="1049"/>
      <c r="F152" s="1049"/>
      <c r="G152" s="1049"/>
      <c r="H152" s="1049"/>
      <c r="I152" s="1049"/>
      <c r="J152" s="1049"/>
      <c r="K152" s="1049"/>
      <c r="L152" s="1049"/>
      <c r="M152" s="1049"/>
      <c r="N152" s="1049"/>
      <c r="O152" s="1049"/>
      <c r="P152" s="1049"/>
      <c r="Q152" s="1049"/>
      <c r="R152" s="1049"/>
      <c r="S152" s="1049"/>
      <c r="T152" s="1049"/>
      <c r="U152" s="1049"/>
      <c r="V152" s="1049"/>
      <c r="W152" s="1049"/>
      <c r="X152" s="1049"/>
      <c r="Y152" s="1049"/>
      <c r="Z152" s="1049"/>
      <c r="AA152" s="1049"/>
      <c r="AB152" s="1049"/>
      <c r="AC152" s="1049"/>
      <c r="AD152" s="1049"/>
      <c r="AE152" s="990"/>
      <c r="AF152" s="1050"/>
      <c r="AG152" s="990"/>
    </row>
    <row r="153" spans="1:33">
      <c r="A153" s="1049"/>
      <c r="B153" s="1049"/>
      <c r="C153" s="1049"/>
      <c r="D153" s="1049"/>
      <c r="E153" s="1049"/>
      <c r="F153" s="1049"/>
      <c r="G153" s="1049"/>
      <c r="H153" s="1049"/>
      <c r="I153" s="1049"/>
      <c r="J153" s="1049"/>
      <c r="K153" s="1049"/>
      <c r="L153" s="1049"/>
      <c r="M153" s="1049"/>
      <c r="N153" s="1049"/>
      <c r="O153" s="1049"/>
      <c r="P153" s="1049"/>
      <c r="Q153" s="1049"/>
      <c r="R153" s="1049"/>
      <c r="S153" s="1049"/>
      <c r="T153" s="1049"/>
      <c r="U153" s="1049"/>
      <c r="V153" s="1049"/>
      <c r="W153" s="1049"/>
      <c r="X153" s="1049"/>
      <c r="Y153" s="1049"/>
      <c r="Z153" s="1049"/>
      <c r="AA153" s="1049"/>
      <c r="AB153" s="1049"/>
      <c r="AC153" s="1049"/>
      <c r="AD153" s="1049"/>
      <c r="AE153" s="990"/>
      <c r="AF153" s="1050"/>
      <c r="AG153" s="990"/>
    </row>
    <row r="154" spans="1:33">
      <c r="A154" s="1049"/>
      <c r="B154" s="1049"/>
      <c r="C154" s="1049"/>
      <c r="D154" s="1049"/>
      <c r="E154" s="1049"/>
      <c r="F154" s="1049"/>
      <c r="G154" s="1049"/>
      <c r="H154" s="1049"/>
      <c r="I154" s="1049"/>
      <c r="J154" s="1049"/>
      <c r="K154" s="1049"/>
      <c r="L154" s="1049"/>
      <c r="M154" s="1049"/>
      <c r="N154" s="1049"/>
      <c r="O154" s="1049"/>
      <c r="P154" s="1049"/>
      <c r="Q154" s="1049"/>
      <c r="R154" s="1049"/>
      <c r="S154" s="1049"/>
      <c r="T154" s="1049"/>
      <c r="U154" s="1049"/>
      <c r="V154" s="1049"/>
      <c r="W154" s="1049"/>
      <c r="X154" s="1049"/>
      <c r="Y154" s="1049"/>
      <c r="Z154" s="1049"/>
      <c r="AA154" s="1049"/>
      <c r="AB154" s="1049"/>
      <c r="AC154" s="1049"/>
      <c r="AD154" s="1049"/>
      <c r="AE154" s="990"/>
      <c r="AF154" s="1050"/>
      <c r="AG154" s="990"/>
    </row>
    <row r="155" spans="1:33">
      <c r="A155" s="1049"/>
      <c r="B155" s="1049"/>
      <c r="C155" s="1049"/>
      <c r="D155" s="1049"/>
      <c r="E155" s="1049"/>
      <c r="F155" s="1049"/>
      <c r="G155" s="1049"/>
      <c r="H155" s="1049"/>
      <c r="I155" s="1049"/>
      <c r="J155" s="1049"/>
      <c r="K155" s="1049"/>
      <c r="L155" s="1049"/>
      <c r="M155" s="1049"/>
      <c r="N155" s="1049"/>
      <c r="O155" s="1049"/>
      <c r="P155" s="1049"/>
      <c r="Q155" s="1049"/>
      <c r="R155" s="1049"/>
      <c r="S155" s="1049"/>
      <c r="T155" s="1049"/>
      <c r="U155" s="1049"/>
      <c r="V155" s="1049"/>
      <c r="W155" s="1049"/>
      <c r="X155" s="1049"/>
      <c r="Y155" s="1049"/>
      <c r="Z155" s="1049"/>
      <c r="AA155" s="1049"/>
      <c r="AB155" s="1049"/>
      <c r="AC155" s="1049"/>
      <c r="AD155" s="1049"/>
      <c r="AE155" s="990"/>
      <c r="AF155" s="1050"/>
      <c r="AG155" s="990"/>
    </row>
    <row r="156" spans="1:33">
      <c r="A156" s="1049"/>
      <c r="B156" s="1049"/>
      <c r="C156" s="1049"/>
      <c r="D156" s="1049"/>
      <c r="E156" s="1049"/>
      <c r="F156" s="1049"/>
      <c r="G156" s="1049"/>
      <c r="H156" s="1049"/>
      <c r="I156" s="1049"/>
      <c r="J156" s="1049"/>
      <c r="K156" s="1049"/>
      <c r="L156" s="1049"/>
      <c r="M156" s="1049"/>
      <c r="N156" s="1049"/>
      <c r="O156" s="1049"/>
      <c r="P156" s="1049"/>
      <c r="Q156" s="1049"/>
      <c r="R156" s="1049"/>
      <c r="S156" s="1049"/>
      <c r="T156" s="1049"/>
      <c r="U156" s="1049"/>
      <c r="V156" s="1049"/>
      <c r="W156" s="1049"/>
      <c r="X156" s="1049"/>
      <c r="Y156" s="1049"/>
      <c r="Z156" s="1049"/>
      <c r="AA156" s="1049"/>
      <c r="AB156" s="1049"/>
      <c r="AC156" s="1049"/>
      <c r="AD156" s="1049"/>
      <c r="AE156" s="990"/>
      <c r="AF156" s="1050"/>
      <c r="AG156" s="990"/>
    </row>
    <row r="157" spans="1:33">
      <c r="A157" s="1049"/>
      <c r="B157" s="1049"/>
      <c r="C157" s="1049"/>
      <c r="D157" s="1049"/>
      <c r="E157" s="1049"/>
      <c r="F157" s="1049"/>
      <c r="G157" s="1049"/>
      <c r="H157" s="1049"/>
      <c r="I157" s="1049"/>
      <c r="J157" s="1049"/>
      <c r="K157" s="1049"/>
      <c r="L157" s="1049"/>
      <c r="M157" s="1049"/>
      <c r="N157" s="1049"/>
      <c r="O157" s="1049"/>
      <c r="P157" s="1049"/>
      <c r="Q157" s="1049"/>
      <c r="R157" s="1049"/>
      <c r="S157" s="1049"/>
      <c r="T157" s="1049"/>
      <c r="U157" s="1049"/>
      <c r="V157" s="1049"/>
      <c r="W157" s="1049"/>
      <c r="X157" s="1049"/>
      <c r="Y157" s="1049"/>
      <c r="Z157" s="1049"/>
      <c r="AA157" s="1049"/>
      <c r="AB157" s="1049"/>
      <c r="AC157" s="1049"/>
      <c r="AD157" s="1049"/>
      <c r="AE157" s="990"/>
      <c r="AF157" s="1050"/>
      <c r="AG157" s="990"/>
    </row>
    <row r="158" spans="1:33">
      <c r="A158" s="1049"/>
      <c r="B158" s="1049"/>
      <c r="C158" s="1049"/>
      <c r="D158" s="1049"/>
      <c r="E158" s="1049"/>
      <c r="F158" s="1049"/>
      <c r="G158" s="1049"/>
      <c r="H158" s="1049"/>
      <c r="I158" s="1049"/>
      <c r="J158" s="1049"/>
      <c r="K158" s="1049"/>
      <c r="L158" s="1049"/>
      <c r="M158" s="1049"/>
      <c r="N158" s="1049"/>
      <c r="O158" s="1049"/>
      <c r="P158" s="1049"/>
      <c r="Q158" s="1049"/>
      <c r="R158" s="1049"/>
      <c r="S158" s="1049"/>
      <c r="T158" s="1049"/>
      <c r="U158" s="1049"/>
      <c r="V158" s="1049"/>
      <c r="W158" s="1049"/>
      <c r="X158" s="1049"/>
      <c r="Y158" s="1049"/>
      <c r="Z158" s="1049"/>
      <c r="AA158" s="1049"/>
      <c r="AB158" s="1049"/>
      <c r="AC158" s="1049"/>
      <c r="AD158" s="1049"/>
      <c r="AE158" s="990"/>
      <c r="AF158" s="1050"/>
      <c r="AG158" s="990"/>
    </row>
    <row r="159" spans="1:33">
      <c r="A159" s="1049"/>
      <c r="B159" s="1049"/>
      <c r="C159" s="1049"/>
      <c r="D159" s="1049"/>
      <c r="E159" s="1049"/>
      <c r="F159" s="1049"/>
      <c r="G159" s="1049"/>
      <c r="H159" s="1049"/>
      <c r="I159" s="1049"/>
      <c r="J159" s="1049"/>
      <c r="K159" s="1049"/>
      <c r="L159" s="1049"/>
      <c r="M159" s="1049"/>
      <c r="N159" s="1049"/>
      <c r="O159" s="1049"/>
      <c r="P159" s="1049"/>
      <c r="Q159" s="1049"/>
      <c r="R159" s="1049"/>
      <c r="S159" s="1049"/>
      <c r="T159" s="1049"/>
      <c r="U159" s="1049"/>
      <c r="V159" s="1049"/>
      <c r="W159" s="1049"/>
      <c r="X159" s="1049"/>
      <c r="Y159" s="1049"/>
      <c r="Z159" s="1049"/>
      <c r="AA159" s="1049"/>
      <c r="AB159" s="1049"/>
      <c r="AC159" s="1049"/>
      <c r="AD159" s="1049"/>
      <c r="AE159" s="990"/>
      <c r="AF159" s="1050"/>
      <c r="AG159" s="990"/>
    </row>
    <row r="160" spans="1:33">
      <c r="A160" s="1049"/>
      <c r="B160" s="1049"/>
      <c r="C160" s="1049"/>
      <c r="D160" s="1049"/>
      <c r="E160" s="1049"/>
      <c r="F160" s="1049"/>
      <c r="G160" s="1049"/>
      <c r="H160" s="1049"/>
      <c r="I160" s="1049"/>
      <c r="J160" s="1049"/>
      <c r="K160" s="1049"/>
      <c r="L160" s="1049"/>
      <c r="M160" s="1049"/>
      <c r="N160" s="1049"/>
      <c r="O160" s="1049"/>
      <c r="P160" s="1049"/>
      <c r="Q160" s="1049"/>
      <c r="R160" s="1049"/>
      <c r="S160" s="1049"/>
      <c r="T160" s="1049"/>
      <c r="U160" s="1049"/>
      <c r="V160" s="1049"/>
      <c r="W160" s="1049"/>
      <c r="X160" s="1049"/>
      <c r="Y160" s="1049"/>
      <c r="Z160" s="1049"/>
      <c r="AA160" s="1049"/>
      <c r="AB160" s="1049"/>
      <c r="AC160" s="1049"/>
      <c r="AD160" s="1049"/>
      <c r="AE160" s="990"/>
      <c r="AF160" s="1050"/>
      <c r="AG160" s="990"/>
    </row>
    <row r="161" spans="1:33">
      <c r="A161" s="1049"/>
      <c r="B161" s="1049"/>
      <c r="C161" s="1049"/>
      <c r="D161" s="1049"/>
      <c r="E161" s="1049"/>
      <c r="F161" s="1049"/>
      <c r="G161" s="1049"/>
      <c r="H161" s="1049"/>
      <c r="I161" s="1049"/>
      <c r="J161" s="1049"/>
      <c r="K161" s="1049"/>
      <c r="L161" s="1049"/>
      <c r="M161" s="1049"/>
      <c r="N161" s="1049"/>
      <c r="O161" s="1049"/>
      <c r="P161" s="1049"/>
      <c r="Q161" s="1049"/>
      <c r="R161" s="1049"/>
      <c r="S161" s="1049"/>
      <c r="T161" s="1049"/>
      <c r="U161" s="1049"/>
      <c r="V161" s="1049"/>
      <c r="W161" s="1049"/>
      <c r="X161" s="1049"/>
      <c r="Y161" s="1049"/>
      <c r="Z161" s="1049"/>
      <c r="AA161" s="1049"/>
      <c r="AB161" s="1049"/>
      <c r="AC161" s="1049"/>
      <c r="AD161" s="1049"/>
      <c r="AE161" s="990"/>
      <c r="AF161" s="1050"/>
      <c r="AG161" s="990"/>
    </row>
    <row r="162" spans="1:33">
      <c r="A162" s="1049"/>
      <c r="B162" s="1049"/>
      <c r="C162" s="1049"/>
      <c r="D162" s="1049"/>
      <c r="E162" s="1049"/>
      <c r="F162" s="1049"/>
      <c r="G162" s="1049"/>
      <c r="H162" s="1049"/>
      <c r="I162" s="1049"/>
      <c r="J162" s="1049"/>
      <c r="K162" s="1049"/>
      <c r="L162" s="1049"/>
      <c r="M162" s="1049"/>
      <c r="N162" s="1049"/>
      <c r="O162" s="1049"/>
      <c r="P162" s="1049"/>
      <c r="Q162" s="1049"/>
      <c r="R162" s="1049"/>
      <c r="S162" s="1049"/>
      <c r="T162" s="1049"/>
      <c r="U162" s="1049"/>
      <c r="V162" s="1049"/>
      <c r="W162" s="1049"/>
      <c r="X162" s="1049"/>
      <c r="Y162" s="1049"/>
      <c r="Z162" s="1049"/>
      <c r="AA162" s="1049"/>
      <c r="AB162" s="1049"/>
      <c r="AC162" s="1049"/>
      <c r="AD162" s="1049"/>
      <c r="AE162" s="990"/>
      <c r="AF162" s="1050"/>
      <c r="AG162" s="990"/>
    </row>
    <row r="163" spans="1:33">
      <c r="A163" s="1049"/>
      <c r="B163" s="1049"/>
      <c r="C163" s="1049"/>
      <c r="D163" s="1049"/>
      <c r="E163" s="1049"/>
      <c r="F163" s="1049"/>
      <c r="G163" s="1049"/>
      <c r="H163" s="1049"/>
      <c r="I163" s="1049"/>
      <c r="J163" s="1049"/>
      <c r="K163" s="1049"/>
      <c r="L163" s="1049"/>
      <c r="M163" s="1049"/>
      <c r="N163" s="1049"/>
      <c r="O163" s="1049"/>
      <c r="P163" s="1049"/>
      <c r="Q163" s="1049"/>
      <c r="R163" s="1049"/>
      <c r="S163" s="1049"/>
      <c r="T163" s="1049"/>
      <c r="U163" s="1049"/>
      <c r="V163" s="1049"/>
      <c r="W163" s="1049"/>
      <c r="X163" s="1049"/>
      <c r="Y163" s="1049"/>
      <c r="Z163" s="1049"/>
      <c r="AA163" s="1049"/>
      <c r="AB163" s="1049"/>
      <c r="AC163" s="1049"/>
      <c r="AD163" s="1049"/>
      <c r="AE163" s="990"/>
      <c r="AF163" s="1050"/>
      <c r="AG163" s="990"/>
    </row>
    <row r="164" spans="1:33">
      <c r="A164" s="1049"/>
      <c r="B164" s="1049"/>
      <c r="C164" s="1049"/>
      <c r="D164" s="1049"/>
      <c r="E164" s="1049"/>
      <c r="F164" s="1049"/>
      <c r="G164" s="1049"/>
      <c r="H164" s="1049"/>
      <c r="I164" s="1049"/>
      <c r="J164" s="1049"/>
      <c r="K164" s="1049"/>
      <c r="L164" s="1049"/>
      <c r="M164" s="1049"/>
      <c r="N164" s="1049"/>
      <c r="O164" s="1049"/>
      <c r="P164" s="1049"/>
      <c r="Q164" s="1049"/>
      <c r="R164" s="1049"/>
      <c r="S164" s="1049"/>
      <c r="T164" s="1049"/>
      <c r="U164" s="1049"/>
      <c r="V164" s="1049"/>
      <c r="W164" s="1049"/>
      <c r="X164" s="1049"/>
      <c r="Y164" s="1049"/>
      <c r="Z164" s="1049"/>
      <c r="AA164" s="1049"/>
      <c r="AB164" s="1049"/>
      <c r="AC164" s="1049"/>
      <c r="AD164" s="1049"/>
      <c r="AE164" s="990"/>
      <c r="AF164" s="1050"/>
      <c r="AG164" s="990"/>
    </row>
    <row r="165" spans="1:33">
      <c r="A165" s="1049"/>
      <c r="B165" s="1049"/>
      <c r="C165" s="1049"/>
      <c r="D165" s="1049"/>
      <c r="E165" s="1049"/>
      <c r="F165" s="1049"/>
      <c r="G165" s="1049"/>
      <c r="H165" s="1049"/>
      <c r="I165" s="1049"/>
      <c r="J165" s="1049"/>
      <c r="K165" s="1049"/>
      <c r="L165" s="1049"/>
      <c r="M165" s="1049"/>
      <c r="N165" s="1049"/>
      <c r="O165" s="1049"/>
      <c r="P165" s="1049"/>
      <c r="Q165" s="1049"/>
      <c r="R165" s="1049"/>
      <c r="S165" s="1049"/>
      <c r="T165" s="1049"/>
      <c r="U165" s="1049"/>
      <c r="V165" s="1049"/>
      <c r="W165" s="1049"/>
      <c r="X165" s="1049"/>
      <c r="Y165" s="1049"/>
      <c r="Z165" s="1049"/>
      <c r="AA165" s="1049"/>
      <c r="AB165" s="1049"/>
      <c r="AC165" s="1049"/>
      <c r="AD165" s="1049"/>
      <c r="AE165" s="990"/>
      <c r="AF165" s="1050"/>
      <c r="AG165" s="990"/>
    </row>
    <row r="166" spans="1:33">
      <c r="A166" s="1049"/>
      <c r="B166" s="1049"/>
      <c r="C166" s="1049"/>
      <c r="D166" s="1049"/>
      <c r="E166" s="1049"/>
      <c r="F166" s="1049"/>
      <c r="G166" s="1049"/>
      <c r="H166" s="1049"/>
      <c r="I166" s="1049"/>
      <c r="J166" s="1049"/>
      <c r="K166" s="1049"/>
      <c r="L166" s="1049"/>
      <c r="M166" s="1049"/>
      <c r="N166" s="1049"/>
      <c r="O166" s="1049"/>
      <c r="P166" s="1049"/>
      <c r="Q166" s="1049"/>
      <c r="R166" s="1049"/>
      <c r="S166" s="1049"/>
      <c r="T166" s="1049"/>
      <c r="U166" s="1049"/>
      <c r="V166" s="1049"/>
      <c r="W166" s="1049"/>
      <c r="X166" s="1049"/>
      <c r="Y166" s="1049"/>
      <c r="Z166" s="1049"/>
      <c r="AA166" s="1049"/>
      <c r="AB166" s="1049"/>
      <c r="AC166" s="1049"/>
      <c r="AD166" s="1049"/>
      <c r="AE166" s="990"/>
      <c r="AF166" s="1050"/>
      <c r="AG166" s="990"/>
    </row>
    <row r="167" spans="1:33">
      <c r="A167" s="1049"/>
      <c r="B167" s="1049"/>
      <c r="C167" s="1049"/>
      <c r="D167" s="1049"/>
      <c r="E167" s="1049"/>
      <c r="F167" s="1049"/>
      <c r="G167" s="1049"/>
      <c r="H167" s="1049"/>
      <c r="I167" s="1049"/>
      <c r="J167" s="1049"/>
      <c r="K167" s="1049"/>
      <c r="L167" s="1049"/>
      <c r="M167" s="1049"/>
      <c r="N167" s="1049"/>
      <c r="O167" s="1049"/>
      <c r="P167" s="1049"/>
      <c r="Q167" s="1049"/>
      <c r="R167" s="1049"/>
      <c r="S167" s="1049"/>
      <c r="T167" s="1049"/>
      <c r="U167" s="1049"/>
      <c r="V167" s="1049"/>
      <c r="W167" s="1049"/>
      <c r="X167" s="1049"/>
      <c r="Y167" s="1049"/>
      <c r="Z167" s="1049"/>
      <c r="AA167" s="1049"/>
      <c r="AB167" s="1049"/>
      <c r="AC167" s="1049"/>
      <c r="AD167" s="1049"/>
      <c r="AE167" s="990"/>
      <c r="AF167" s="1050"/>
      <c r="AG167" s="990"/>
    </row>
    <row r="168" spans="1:33">
      <c r="A168" s="1049"/>
      <c r="B168" s="1049"/>
      <c r="C168" s="1049"/>
      <c r="D168" s="1049"/>
      <c r="E168" s="1049"/>
      <c r="F168" s="1049"/>
      <c r="G168" s="1049"/>
      <c r="H168" s="1049"/>
      <c r="I168" s="1049"/>
      <c r="J168" s="1049"/>
      <c r="K168" s="1049"/>
      <c r="L168" s="1049"/>
      <c r="M168" s="1049"/>
      <c r="N168" s="1049"/>
      <c r="O168" s="1049"/>
      <c r="P168" s="1049"/>
      <c r="Q168" s="1049"/>
      <c r="R168" s="1049"/>
      <c r="S168" s="1049"/>
      <c r="T168" s="1049"/>
      <c r="U168" s="1049"/>
      <c r="V168" s="1049"/>
      <c r="W168" s="1049"/>
      <c r="X168" s="1049"/>
      <c r="Y168" s="1049"/>
      <c r="Z168" s="1049"/>
      <c r="AA168" s="1049"/>
      <c r="AB168" s="1049"/>
      <c r="AC168" s="1049"/>
      <c r="AD168" s="1049"/>
      <c r="AE168" s="990"/>
      <c r="AF168" s="1050"/>
      <c r="AG168" s="990"/>
    </row>
    <row r="169" spans="1:33">
      <c r="A169" s="1049"/>
      <c r="B169" s="1049"/>
      <c r="C169" s="1049"/>
      <c r="D169" s="1049"/>
      <c r="E169" s="1049"/>
      <c r="F169" s="1049"/>
      <c r="G169" s="1049"/>
      <c r="H169" s="1049"/>
      <c r="I169" s="1049"/>
      <c r="J169" s="1049"/>
      <c r="K169" s="1049"/>
      <c r="L169" s="1049"/>
      <c r="M169" s="1049"/>
      <c r="N169" s="1049"/>
      <c r="O169" s="1049"/>
      <c r="P169" s="1049"/>
      <c r="Q169" s="1049"/>
      <c r="R169" s="1049"/>
      <c r="S169" s="1049"/>
      <c r="T169" s="1049"/>
      <c r="U169" s="1049"/>
      <c r="V169" s="1049"/>
      <c r="W169" s="1049"/>
      <c r="X169" s="1049"/>
      <c r="Y169" s="1049"/>
      <c r="Z169" s="1049"/>
      <c r="AA169" s="1049"/>
      <c r="AB169" s="1049"/>
      <c r="AC169" s="1049"/>
      <c r="AD169" s="1049"/>
      <c r="AE169" s="990"/>
      <c r="AF169" s="1050"/>
      <c r="AG169" s="990"/>
    </row>
    <row r="170" spans="1:33">
      <c r="A170" s="1049"/>
      <c r="B170" s="1049"/>
      <c r="C170" s="1049"/>
      <c r="D170" s="1049"/>
      <c r="E170" s="1049"/>
      <c r="F170" s="1049"/>
      <c r="G170" s="1049"/>
      <c r="H170" s="1049"/>
      <c r="I170" s="1049"/>
      <c r="J170" s="1049"/>
      <c r="K170" s="1049"/>
      <c r="L170" s="1049"/>
      <c r="M170" s="1049"/>
      <c r="N170" s="1049"/>
      <c r="O170" s="1049"/>
      <c r="P170" s="1049"/>
      <c r="Q170" s="1049"/>
      <c r="R170" s="1049"/>
      <c r="S170" s="1049"/>
      <c r="T170" s="1049"/>
      <c r="U170" s="1049"/>
      <c r="V170" s="1049"/>
      <c r="W170" s="1049"/>
      <c r="X170" s="1049"/>
      <c r="Y170" s="1049"/>
      <c r="Z170" s="1049"/>
      <c r="AA170" s="1049"/>
      <c r="AB170" s="1049"/>
      <c r="AC170" s="1049"/>
      <c r="AD170" s="1049"/>
      <c r="AE170" s="990"/>
      <c r="AF170" s="1050"/>
      <c r="AG170" s="990"/>
    </row>
    <row r="171" spans="1:33">
      <c r="A171" s="1049"/>
      <c r="B171" s="1049"/>
      <c r="C171" s="1049"/>
      <c r="D171" s="1049"/>
      <c r="E171" s="1049"/>
      <c r="F171" s="1049"/>
      <c r="G171" s="1049"/>
      <c r="H171" s="1049"/>
      <c r="I171" s="1049"/>
      <c r="J171" s="1049"/>
      <c r="K171" s="1049"/>
      <c r="L171" s="1049"/>
      <c r="M171" s="1049"/>
      <c r="N171" s="1049"/>
      <c r="O171" s="1049"/>
      <c r="P171" s="1049"/>
      <c r="Q171" s="1049"/>
      <c r="R171" s="1049"/>
      <c r="S171" s="1049"/>
      <c r="T171" s="1049"/>
      <c r="U171" s="1049"/>
      <c r="V171" s="1049"/>
      <c r="W171" s="1049"/>
      <c r="X171" s="1049"/>
      <c r="Y171" s="1049"/>
      <c r="Z171" s="1049"/>
      <c r="AA171" s="1049"/>
      <c r="AB171" s="1049"/>
      <c r="AC171" s="1049"/>
      <c r="AD171" s="1049"/>
      <c r="AE171" s="990"/>
      <c r="AF171" s="1050"/>
      <c r="AG171" s="990"/>
    </row>
    <row r="172" spans="1:33">
      <c r="A172" s="1049"/>
      <c r="B172" s="1049"/>
      <c r="C172" s="1049"/>
      <c r="D172" s="1049"/>
      <c r="E172" s="1049"/>
      <c r="F172" s="1049"/>
      <c r="G172" s="1049"/>
      <c r="H172" s="1049"/>
      <c r="I172" s="1049"/>
      <c r="J172" s="1049"/>
      <c r="K172" s="1049"/>
      <c r="L172" s="1049"/>
      <c r="M172" s="1049"/>
      <c r="N172" s="1049"/>
      <c r="O172" s="1049"/>
      <c r="P172" s="1049"/>
      <c r="Q172" s="1049"/>
      <c r="R172" s="1049"/>
      <c r="S172" s="1049"/>
      <c r="T172" s="1049"/>
      <c r="U172" s="1049"/>
      <c r="V172" s="1049"/>
      <c r="W172" s="1049"/>
      <c r="X172" s="1049"/>
      <c r="Y172" s="1049"/>
      <c r="Z172" s="1049"/>
      <c r="AA172" s="1049"/>
      <c r="AB172" s="1049"/>
      <c r="AC172" s="1049"/>
      <c r="AD172" s="1049"/>
      <c r="AE172" s="990"/>
      <c r="AF172" s="1050"/>
      <c r="AG172" s="990"/>
    </row>
    <row r="173" spans="1:33">
      <c r="A173" s="1049"/>
      <c r="B173" s="1049"/>
      <c r="C173" s="1049"/>
      <c r="D173" s="1049"/>
      <c r="E173" s="1049"/>
      <c r="F173" s="1049"/>
      <c r="G173" s="1049"/>
      <c r="H173" s="1049"/>
      <c r="I173" s="1049"/>
      <c r="J173" s="1049"/>
      <c r="K173" s="1049"/>
      <c r="L173" s="1049"/>
      <c r="M173" s="1049"/>
      <c r="N173" s="1049"/>
      <c r="O173" s="1049"/>
      <c r="P173" s="1049"/>
      <c r="Q173" s="1049"/>
      <c r="R173" s="1049"/>
      <c r="S173" s="1049"/>
      <c r="T173" s="1049"/>
      <c r="U173" s="1049"/>
      <c r="V173" s="1049"/>
      <c r="W173" s="1049"/>
      <c r="X173" s="1049"/>
      <c r="Y173" s="1049"/>
      <c r="Z173" s="1049"/>
      <c r="AA173" s="1049"/>
      <c r="AB173" s="1049"/>
      <c r="AC173" s="1049"/>
      <c r="AD173" s="1049"/>
      <c r="AE173" s="990"/>
      <c r="AF173" s="1050"/>
      <c r="AG173" s="990"/>
    </row>
    <row r="174" spans="1:33">
      <c r="A174" s="1049"/>
      <c r="B174" s="1049"/>
      <c r="C174" s="1049"/>
      <c r="D174" s="1049"/>
      <c r="E174" s="1049"/>
      <c r="F174" s="1049"/>
      <c r="G174" s="1049"/>
      <c r="H174" s="1049"/>
      <c r="I174" s="1049"/>
      <c r="J174" s="1049"/>
      <c r="K174" s="1049"/>
      <c r="L174" s="1049"/>
      <c r="M174" s="1049"/>
      <c r="N174" s="1049"/>
      <c r="O174" s="1049"/>
      <c r="P174" s="1049"/>
      <c r="Q174" s="1049"/>
      <c r="R174" s="1049"/>
      <c r="S174" s="1049"/>
      <c r="T174" s="1049"/>
      <c r="U174" s="1049"/>
      <c r="V174" s="1049"/>
      <c r="W174" s="1049"/>
      <c r="X174" s="1049"/>
      <c r="Y174" s="1049"/>
      <c r="Z174" s="1049"/>
      <c r="AA174" s="1049"/>
      <c r="AB174" s="1049"/>
      <c r="AC174" s="1049"/>
      <c r="AD174" s="1049"/>
      <c r="AE174" s="990"/>
      <c r="AF174" s="1050"/>
      <c r="AG174" s="990"/>
    </row>
    <row r="175" spans="1:33">
      <c r="A175" s="1049"/>
      <c r="B175" s="1049"/>
      <c r="C175" s="1049"/>
      <c r="D175" s="1049"/>
      <c r="E175" s="1049"/>
      <c r="F175" s="1049"/>
      <c r="G175" s="1049"/>
      <c r="H175" s="1049"/>
      <c r="I175" s="1049"/>
      <c r="J175" s="1049"/>
      <c r="K175" s="1049"/>
      <c r="L175" s="1049"/>
      <c r="M175" s="1049"/>
      <c r="N175" s="1049"/>
      <c r="O175" s="1049"/>
      <c r="P175" s="1049"/>
      <c r="Q175" s="1049"/>
      <c r="R175" s="1049"/>
      <c r="S175" s="1049"/>
      <c r="T175" s="1049"/>
      <c r="U175" s="1049"/>
      <c r="V175" s="1049"/>
      <c r="W175" s="1049"/>
      <c r="X175" s="1049"/>
      <c r="Y175" s="1049"/>
      <c r="Z175" s="1049"/>
      <c r="AA175" s="1049"/>
      <c r="AB175" s="1049"/>
      <c r="AC175" s="1049"/>
      <c r="AD175" s="1049"/>
      <c r="AE175" s="990"/>
      <c r="AF175" s="1050"/>
      <c r="AG175" s="990"/>
    </row>
    <row r="176" spans="1:33">
      <c r="A176" s="1049"/>
      <c r="B176" s="1049"/>
      <c r="C176" s="1049"/>
      <c r="D176" s="1049"/>
      <c r="E176" s="1049"/>
      <c r="F176" s="1049"/>
      <c r="G176" s="1049"/>
      <c r="H176" s="1049"/>
      <c r="I176" s="1049"/>
      <c r="J176" s="1049"/>
      <c r="K176" s="1049"/>
      <c r="L176" s="1049"/>
      <c r="M176" s="1049"/>
      <c r="N176" s="1049"/>
      <c r="O176" s="1049"/>
      <c r="P176" s="1049"/>
      <c r="Q176" s="1049"/>
      <c r="R176" s="1049"/>
      <c r="S176" s="1049"/>
      <c r="T176" s="1049"/>
      <c r="U176" s="1049"/>
      <c r="V176" s="1049"/>
      <c r="W176" s="1049"/>
      <c r="X176" s="1049"/>
      <c r="Y176" s="1049"/>
      <c r="Z176" s="1049"/>
      <c r="AA176" s="1049"/>
      <c r="AB176" s="1049"/>
      <c r="AC176" s="1049"/>
      <c r="AD176" s="1049"/>
      <c r="AE176" s="990"/>
      <c r="AF176" s="1050"/>
      <c r="AG176" s="990"/>
    </row>
    <row r="177" spans="1:33">
      <c r="A177" s="1049"/>
      <c r="B177" s="1049"/>
      <c r="C177" s="1049"/>
      <c r="D177" s="1049"/>
      <c r="E177" s="1049"/>
      <c r="F177" s="1049"/>
      <c r="G177" s="1049"/>
      <c r="H177" s="1049"/>
      <c r="I177" s="1049"/>
      <c r="J177" s="1049"/>
      <c r="K177" s="1049"/>
      <c r="L177" s="1049"/>
      <c r="M177" s="1049"/>
      <c r="N177" s="1049"/>
      <c r="O177" s="1049"/>
      <c r="P177" s="1049"/>
      <c r="Q177" s="1049"/>
      <c r="R177" s="1049"/>
      <c r="S177" s="1049"/>
      <c r="T177" s="1049"/>
      <c r="U177" s="1049"/>
      <c r="V177" s="1049"/>
      <c r="W177" s="1049"/>
      <c r="X177" s="1049"/>
      <c r="Y177" s="1049"/>
      <c r="Z177" s="1049"/>
      <c r="AA177" s="1049"/>
      <c r="AB177" s="1049"/>
      <c r="AC177" s="1049"/>
      <c r="AD177" s="1049"/>
      <c r="AE177" s="990"/>
      <c r="AF177" s="1050"/>
      <c r="AG177" s="990"/>
    </row>
    <row r="178" spans="1:33">
      <c r="A178" s="1049"/>
      <c r="B178" s="1049"/>
      <c r="C178" s="1049"/>
      <c r="D178" s="1049"/>
      <c r="E178" s="1049"/>
      <c r="F178" s="1049"/>
      <c r="G178" s="1049"/>
      <c r="H178" s="1049"/>
      <c r="I178" s="1049"/>
      <c r="J178" s="1049"/>
      <c r="K178" s="1049"/>
      <c r="L178" s="1049"/>
      <c r="M178" s="1049"/>
      <c r="N178" s="1049"/>
      <c r="O178" s="1049"/>
      <c r="P178" s="1049"/>
      <c r="Q178" s="1049"/>
      <c r="R178" s="1049"/>
      <c r="S178" s="1049"/>
      <c r="T178" s="1049"/>
      <c r="U178" s="1049"/>
      <c r="V178" s="1049"/>
      <c r="W178" s="1049"/>
      <c r="X178" s="1049"/>
      <c r="Y178" s="1049"/>
      <c r="Z178" s="1049"/>
      <c r="AA178" s="1049"/>
      <c r="AB178" s="1049"/>
      <c r="AC178" s="1049"/>
      <c r="AD178" s="1049"/>
      <c r="AE178" s="990"/>
      <c r="AF178" s="1050"/>
      <c r="AG178" s="990"/>
    </row>
    <row r="179" spans="1:33">
      <c r="A179" s="1049"/>
      <c r="B179" s="1049"/>
      <c r="C179" s="1049"/>
      <c r="D179" s="1049"/>
      <c r="E179" s="1049"/>
      <c r="F179" s="1049"/>
      <c r="G179" s="1049"/>
      <c r="H179" s="1049"/>
      <c r="I179" s="1049"/>
      <c r="J179" s="1049"/>
      <c r="K179" s="1049"/>
      <c r="L179" s="1049"/>
      <c r="M179" s="1049"/>
      <c r="N179" s="1049"/>
      <c r="O179" s="1049"/>
      <c r="P179" s="1049"/>
      <c r="Q179" s="1049"/>
      <c r="R179" s="1049"/>
      <c r="S179" s="1049"/>
      <c r="T179" s="1049"/>
      <c r="U179" s="1049"/>
      <c r="V179" s="1049"/>
      <c r="W179" s="1049"/>
      <c r="X179" s="1049"/>
      <c r="Y179" s="1049"/>
      <c r="Z179" s="1049"/>
      <c r="AA179" s="1049"/>
      <c r="AB179" s="1049"/>
      <c r="AC179" s="1049"/>
      <c r="AD179" s="1049"/>
      <c r="AE179" s="990"/>
      <c r="AF179" s="1050"/>
      <c r="AG179" s="990"/>
    </row>
    <row r="180" spans="1:33">
      <c r="A180" s="1049"/>
      <c r="B180" s="1049"/>
      <c r="C180" s="1049"/>
      <c r="D180" s="1049"/>
      <c r="E180" s="1049"/>
      <c r="F180" s="1049"/>
      <c r="G180" s="1049"/>
      <c r="H180" s="1049"/>
      <c r="I180" s="1049"/>
      <c r="J180" s="1049"/>
      <c r="K180" s="1049"/>
      <c r="L180" s="1049"/>
      <c r="M180" s="1049"/>
      <c r="N180" s="1049"/>
      <c r="O180" s="1049"/>
      <c r="P180" s="1049"/>
      <c r="Q180" s="1049"/>
      <c r="R180" s="1049"/>
      <c r="S180" s="1049"/>
      <c r="T180" s="1049"/>
      <c r="U180" s="1049"/>
      <c r="V180" s="1049"/>
      <c r="W180" s="1049"/>
      <c r="X180" s="1049"/>
      <c r="Y180" s="1049"/>
      <c r="Z180" s="1049"/>
      <c r="AA180" s="1049"/>
      <c r="AB180" s="1049"/>
      <c r="AC180" s="1049"/>
      <c r="AD180" s="1049"/>
      <c r="AE180" s="990"/>
      <c r="AF180" s="1050"/>
      <c r="AG180" s="990"/>
    </row>
    <row r="181" spans="1:33">
      <c r="A181" s="1049"/>
      <c r="B181" s="1049"/>
      <c r="C181" s="1049"/>
      <c r="D181" s="1049"/>
      <c r="E181" s="1049"/>
      <c r="F181" s="1049"/>
      <c r="G181" s="1049"/>
      <c r="H181" s="1049"/>
      <c r="I181" s="1049"/>
      <c r="J181" s="1049"/>
      <c r="K181" s="1049"/>
      <c r="L181" s="1049"/>
      <c r="M181" s="1049"/>
      <c r="N181" s="1049"/>
      <c r="O181" s="1049"/>
      <c r="P181" s="1049"/>
      <c r="Q181" s="1049"/>
      <c r="R181" s="1049"/>
      <c r="S181" s="1049"/>
      <c r="T181" s="1049"/>
      <c r="U181" s="1049"/>
      <c r="V181" s="1049"/>
      <c r="W181" s="1049"/>
      <c r="X181" s="1049"/>
      <c r="Y181" s="1049"/>
      <c r="Z181" s="1049"/>
      <c r="AA181" s="1049"/>
      <c r="AB181" s="1049"/>
      <c r="AC181" s="1049"/>
      <c r="AD181" s="1049"/>
      <c r="AE181" s="990"/>
      <c r="AF181" s="1050"/>
      <c r="AG181" s="990"/>
    </row>
    <row r="182" spans="1:33">
      <c r="A182" s="1049"/>
      <c r="B182" s="1049"/>
      <c r="C182" s="1049"/>
      <c r="D182" s="1049"/>
      <c r="E182" s="1049"/>
      <c r="F182" s="1049"/>
      <c r="G182" s="1049"/>
      <c r="H182" s="1049"/>
      <c r="I182" s="1049"/>
      <c r="J182" s="1049"/>
      <c r="K182" s="1049"/>
      <c r="L182" s="1049"/>
      <c r="M182" s="1049"/>
      <c r="N182" s="1049"/>
      <c r="O182" s="1049"/>
      <c r="P182" s="1049"/>
      <c r="Q182" s="1049"/>
      <c r="R182" s="1049"/>
      <c r="S182" s="1049"/>
      <c r="T182" s="1049"/>
      <c r="U182" s="1049"/>
      <c r="V182" s="1049"/>
      <c r="W182" s="1049"/>
      <c r="X182" s="1049"/>
      <c r="Y182" s="1049"/>
      <c r="Z182" s="1049"/>
      <c r="AA182" s="1049"/>
      <c r="AB182" s="1049"/>
      <c r="AC182" s="1049"/>
      <c r="AD182" s="1049"/>
      <c r="AE182" s="990"/>
      <c r="AF182" s="1050"/>
      <c r="AG182" s="990"/>
    </row>
    <row r="183" spans="1:33">
      <c r="A183" s="1049"/>
      <c r="B183" s="1049"/>
      <c r="C183" s="1049"/>
      <c r="D183" s="1049"/>
      <c r="E183" s="1049"/>
      <c r="F183" s="1049"/>
      <c r="G183" s="1049"/>
      <c r="H183" s="1049"/>
      <c r="I183" s="1049"/>
      <c r="J183" s="1049"/>
      <c r="K183" s="1049"/>
      <c r="L183" s="1049"/>
      <c r="M183" s="1049"/>
      <c r="N183" s="1049"/>
      <c r="O183" s="1049"/>
      <c r="P183" s="1049"/>
      <c r="Q183" s="1049"/>
      <c r="R183" s="1049"/>
      <c r="S183" s="1049"/>
      <c r="T183" s="1049"/>
      <c r="U183" s="1049"/>
      <c r="V183" s="1049"/>
      <c r="W183" s="1049"/>
      <c r="X183" s="1049"/>
      <c r="Y183" s="1049"/>
      <c r="Z183" s="1049"/>
      <c r="AA183" s="1049"/>
      <c r="AB183" s="1049"/>
      <c r="AC183" s="1049"/>
      <c r="AD183" s="1049"/>
      <c r="AE183" s="990"/>
      <c r="AF183" s="1050"/>
      <c r="AG183" s="990"/>
    </row>
    <row r="184" spans="1:33">
      <c r="A184" s="1049"/>
      <c r="B184" s="1049"/>
      <c r="C184" s="1049"/>
      <c r="D184" s="1049"/>
      <c r="E184" s="1049"/>
      <c r="F184" s="1049"/>
      <c r="G184" s="1049"/>
      <c r="H184" s="1049"/>
      <c r="I184" s="1049"/>
      <c r="J184" s="1049"/>
      <c r="K184" s="1049"/>
      <c r="L184" s="1049"/>
      <c r="M184" s="1049"/>
      <c r="N184" s="1049"/>
      <c r="O184" s="1049"/>
      <c r="P184" s="1049"/>
      <c r="Q184" s="1049"/>
      <c r="R184" s="1049"/>
      <c r="S184" s="1049"/>
      <c r="T184" s="1049"/>
      <c r="U184" s="1049"/>
      <c r="V184" s="1049"/>
      <c r="W184" s="1049"/>
      <c r="X184" s="1049"/>
      <c r="Y184" s="1049"/>
      <c r="Z184" s="1049"/>
      <c r="AA184" s="1049"/>
      <c r="AB184" s="1049"/>
      <c r="AC184" s="1049"/>
      <c r="AD184" s="1049"/>
      <c r="AE184" s="990"/>
      <c r="AF184" s="1050"/>
      <c r="AG184" s="990"/>
    </row>
    <row r="185" spans="1:33">
      <c r="A185" s="1049"/>
      <c r="B185" s="1049"/>
      <c r="C185" s="1049"/>
      <c r="D185" s="1049"/>
      <c r="E185" s="1049"/>
      <c r="F185" s="1049"/>
      <c r="G185" s="1049"/>
      <c r="H185" s="1049"/>
      <c r="I185" s="1049"/>
      <c r="J185" s="1049"/>
      <c r="K185" s="1049"/>
      <c r="L185" s="1049"/>
      <c r="M185" s="1049"/>
      <c r="N185" s="1049"/>
      <c r="O185" s="1049"/>
      <c r="P185" s="1049"/>
      <c r="Q185" s="1049"/>
      <c r="R185" s="1049"/>
      <c r="S185" s="1049"/>
      <c r="T185" s="1049"/>
      <c r="U185" s="1049"/>
      <c r="V185" s="1049"/>
      <c r="W185" s="1049"/>
      <c r="X185" s="1049"/>
      <c r="Y185" s="1049"/>
      <c r="Z185" s="1049"/>
      <c r="AA185" s="1049"/>
      <c r="AB185" s="1049"/>
      <c r="AC185" s="1049"/>
      <c r="AD185" s="1049"/>
      <c r="AE185" s="990"/>
      <c r="AF185" s="1051"/>
      <c r="AG185" s="990"/>
    </row>
    <row r="186" spans="1:33">
      <c r="A186" s="990"/>
      <c r="B186" s="990"/>
      <c r="C186" s="1052"/>
      <c r="D186" s="1052"/>
      <c r="E186" s="1052"/>
      <c r="F186" s="1052"/>
      <c r="G186" s="1052"/>
      <c r="H186" s="1052"/>
      <c r="I186" s="1052"/>
      <c r="J186" s="1052"/>
      <c r="K186" s="1052"/>
      <c r="L186" s="1052"/>
      <c r="M186" s="1052"/>
      <c r="N186" s="1052"/>
      <c r="O186" s="1052"/>
      <c r="P186" s="1052"/>
      <c r="Q186" s="1052"/>
      <c r="R186" s="1052"/>
      <c r="S186" s="1052"/>
      <c r="T186" s="1052"/>
      <c r="U186" s="1052"/>
      <c r="V186" s="1052"/>
      <c r="W186" s="1052"/>
      <c r="X186" s="1052"/>
      <c r="Y186" s="1052"/>
      <c r="Z186" s="1052"/>
      <c r="AA186" s="1052"/>
      <c r="AB186" s="1052"/>
      <c r="AC186" s="1052"/>
      <c r="AD186" s="1052"/>
      <c r="AE186" s="990"/>
      <c r="AF186" s="990"/>
      <c r="AG186" s="990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workbookViewId="0">
      <selection activeCell="N11" sqref="N11"/>
    </sheetView>
  </sheetViews>
  <sheetFormatPr defaultRowHeight="12.75"/>
  <cols>
    <col min="1" max="1" width="12.7109375" customWidth="1"/>
    <col min="2" max="9" width="12.5703125" customWidth="1"/>
    <col min="11" max="11" width="38.7109375" customWidth="1"/>
    <col min="12" max="12" width="15.5703125" customWidth="1"/>
    <col min="13" max="13" width="22" customWidth="1"/>
    <col min="14" max="14" width="28.710937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499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500</v>
      </c>
      <c r="B3" s="427"/>
      <c r="C3" s="170"/>
      <c r="D3" s="239"/>
      <c r="E3" s="170"/>
      <c r="F3" s="170"/>
      <c r="G3" s="171"/>
      <c r="H3" s="239"/>
      <c r="I3" s="1068"/>
      <c r="K3" s="786" t="s">
        <v>417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9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44" t="s">
        <v>501</v>
      </c>
      <c r="C6" s="1244" t="s">
        <v>456</v>
      </c>
      <c r="D6" s="1244" t="s">
        <v>501</v>
      </c>
      <c r="E6" s="1244" t="s">
        <v>456</v>
      </c>
      <c r="F6" s="746" t="s">
        <v>18</v>
      </c>
      <c r="G6" s="746" t="s">
        <v>10</v>
      </c>
      <c r="H6" s="746" t="s">
        <v>217</v>
      </c>
      <c r="I6" s="747" t="s">
        <v>18</v>
      </c>
      <c r="K6" s="1547" t="s">
        <v>149</v>
      </c>
      <c r="L6" s="1548"/>
      <c r="M6" s="1549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502</v>
      </c>
      <c r="M7" s="750" t="s">
        <v>457</v>
      </c>
    </row>
    <row r="8" spans="1:14" ht="16.5" thickBot="1">
      <c r="A8" s="63" t="s">
        <v>126</v>
      </c>
      <c r="B8" s="75">
        <v>5674.9570000000003</v>
      </c>
      <c r="C8" s="58">
        <v>6099.8819999999996</v>
      </c>
      <c r="D8" s="133">
        <v>5563.6833333333334</v>
      </c>
      <c r="E8" s="133">
        <v>5980.2764705882346</v>
      </c>
      <c r="F8" s="173">
        <v>-6.9661183609781183</v>
      </c>
      <c r="G8" s="64">
        <v>61.43</v>
      </c>
      <c r="H8" s="64">
        <v>93.3</v>
      </c>
      <c r="I8" s="37">
        <v>24.489486059513549</v>
      </c>
      <c r="K8" s="1018" t="s">
        <v>11</v>
      </c>
      <c r="L8" s="751">
        <v>4.2289497058823526</v>
      </c>
      <c r="M8" s="752">
        <v>4.5495847647058829</v>
      </c>
    </row>
    <row r="9" spans="1:14" ht="15.75">
      <c r="A9" s="63" t="s">
        <v>12</v>
      </c>
      <c r="B9" s="75">
        <v>5590.1</v>
      </c>
      <c r="C9" s="58">
        <v>6007.0889999999999</v>
      </c>
      <c r="D9" s="133">
        <v>5480.4901960784318</v>
      </c>
      <c r="E9" s="133">
        <v>5889.3029411764701</v>
      </c>
      <c r="F9" s="173">
        <v>-6.9416151483688608</v>
      </c>
      <c r="G9" s="64">
        <v>57.36</v>
      </c>
      <c r="H9" s="64">
        <v>94.9</v>
      </c>
      <c r="I9" s="37">
        <v>57.976674642386619</v>
      </c>
      <c r="K9" s="1019" t="s">
        <v>46</v>
      </c>
      <c r="L9" s="753">
        <v>4.2689812941176477</v>
      </c>
      <c r="M9" s="754">
        <v>4.5827202352941176</v>
      </c>
    </row>
    <row r="10" spans="1:14" ht="15.75">
      <c r="A10" s="63" t="s">
        <v>13</v>
      </c>
      <c r="B10" s="75">
        <v>5197.9160000000002</v>
      </c>
      <c r="C10" s="58">
        <v>5609.0649999999996</v>
      </c>
      <c r="D10" s="133">
        <v>5095.9960784313726</v>
      </c>
      <c r="E10" s="133">
        <v>5499.083333333333</v>
      </c>
      <c r="F10" s="173">
        <v>-7.3300808601790042</v>
      </c>
      <c r="G10" s="64">
        <v>53.21</v>
      </c>
      <c r="H10" s="64">
        <v>96.9</v>
      </c>
      <c r="I10" s="37">
        <v>15.224147176533027</v>
      </c>
      <c r="K10" s="1020" t="s">
        <v>47</v>
      </c>
      <c r="L10" s="755">
        <v>4.2502047058823527</v>
      </c>
      <c r="M10" s="756">
        <v>4.5409130000000006</v>
      </c>
    </row>
    <row r="11" spans="1:14" ht="15.75">
      <c r="A11" s="63" t="s">
        <v>14</v>
      </c>
      <c r="B11" s="75">
        <v>4830.1030000000001</v>
      </c>
      <c r="C11" s="58">
        <v>5212.8249999999998</v>
      </c>
      <c r="D11" s="133">
        <v>4735.3950980392156</v>
      </c>
      <c r="E11" s="133">
        <v>5110.6127450980393</v>
      </c>
      <c r="F11" s="173">
        <v>-7.3419307189479754</v>
      </c>
      <c r="G11" s="64">
        <v>48.39</v>
      </c>
      <c r="H11" s="64">
        <v>98.8</v>
      </c>
      <c r="I11" s="37">
        <v>2.0753205183504821</v>
      </c>
      <c r="K11" s="1020" t="s">
        <v>191</v>
      </c>
      <c r="L11" s="755">
        <v>4.2671972352941179</v>
      </c>
      <c r="M11" s="756">
        <v>4.601035705882353</v>
      </c>
    </row>
    <row r="12" spans="1:14" ht="16.5" thickBot="1">
      <c r="A12" s="63" t="s">
        <v>15</v>
      </c>
      <c r="B12" s="75">
        <v>4423.2550000000001</v>
      </c>
      <c r="C12" s="58">
        <v>4769.4269999999997</v>
      </c>
      <c r="D12" s="133">
        <v>4336.5245098039213</v>
      </c>
      <c r="E12" s="133">
        <v>4675.9088235294112</v>
      </c>
      <c r="F12" s="173">
        <v>-7.2581465236809279</v>
      </c>
      <c r="G12" s="64">
        <v>43.47</v>
      </c>
      <c r="H12" s="64">
        <v>101.9</v>
      </c>
      <c r="I12" s="37">
        <v>0.2211209118684096</v>
      </c>
      <c r="K12" s="1021" t="s">
        <v>48</v>
      </c>
      <c r="L12" s="757">
        <v>4.1588812352941176</v>
      </c>
      <c r="M12" s="758">
        <v>4.5108944705882354</v>
      </c>
    </row>
    <row r="13" spans="1:14" ht="15">
      <c r="A13" s="63" t="s">
        <v>16</v>
      </c>
      <c r="B13" s="75">
        <v>4119.5929999999998</v>
      </c>
      <c r="C13" s="58">
        <v>4531.7389999999996</v>
      </c>
      <c r="D13" s="133">
        <v>4038.8166666666666</v>
      </c>
      <c r="E13" s="133">
        <v>4442.881372549019</v>
      </c>
      <c r="F13" s="173">
        <v>-9.0946543920556717</v>
      </c>
      <c r="G13" s="64">
        <v>38.32</v>
      </c>
      <c r="H13" s="64">
        <v>98.9</v>
      </c>
      <c r="I13" s="37">
        <v>1.3250691347919676E-2</v>
      </c>
    </row>
    <row r="14" spans="1:14" ht="15" thickBot="1">
      <c r="A14" s="65" t="s">
        <v>125</v>
      </c>
      <c r="B14" s="76">
        <v>5530.165</v>
      </c>
      <c r="C14" s="77">
        <v>5949.4570000000003</v>
      </c>
      <c r="D14" s="174">
        <v>5421.7303921568628</v>
      </c>
      <c r="E14" s="174">
        <v>5832.8009803921568</v>
      </c>
      <c r="F14" s="175">
        <v>-7.0475675343144824</v>
      </c>
      <c r="G14" s="66">
        <v>57.5</v>
      </c>
      <c r="H14" s="66">
        <v>94.9</v>
      </c>
      <c r="I14" s="73">
        <v>100</v>
      </c>
      <c r="K14" s="1" t="s">
        <v>418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419</v>
      </c>
      <c r="L15" s="1"/>
      <c r="M15" s="1"/>
    </row>
    <row r="16" spans="1:14" ht="15">
      <c r="A16" s="63" t="s">
        <v>126</v>
      </c>
      <c r="B16" s="75">
        <v>5702.0820000000003</v>
      </c>
      <c r="C16" s="58">
        <v>6114.1480000000001</v>
      </c>
      <c r="D16" s="133">
        <v>5590.2764705882355</v>
      </c>
      <c r="E16" s="133">
        <v>5994.262745098039</v>
      </c>
      <c r="F16" s="173">
        <v>-6.7395489935801329</v>
      </c>
      <c r="G16" s="64">
        <v>61.06</v>
      </c>
      <c r="H16" s="64">
        <v>92.3</v>
      </c>
      <c r="I16" s="37">
        <v>17.671542439325854</v>
      </c>
    </row>
    <row r="17" spans="1:9" ht="15">
      <c r="A17" s="63" t="s">
        <v>12</v>
      </c>
      <c r="B17" s="75">
        <v>5653.7730000000001</v>
      </c>
      <c r="C17" s="58">
        <v>6054.6549999999997</v>
      </c>
      <c r="D17" s="133">
        <v>5542.9147058823528</v>
      </c>
      <c r="E17" s="133">
        <v>5935.9362745098033</v>
      </c>
      <c r="F17" s="173">
        <v>-6.6210543788209177</v>
      </c>
      <c r="G17" s="64">
        <v>57.73</v>
      </c>
      <c r="H17" s="64">
        <v>93.2</v>
      </c>
      <c r="I17" s="37">
        <v>65.904090362499858</v>
      </c>
    </row>
    <row r="18" spans="1:9" ht="15">
      <c r="A18" s="63" t="s">
        <v>13</v>
      </c>
      <c r="B18" s="75">
        <v>5235.2510000000002</v>
      </c>
      <c r="C18" s="58">
        <v>5646.9679999999998</v>
      </c>
      <c r="D18" s="133">
        <v>5132.5990196078428</v>
      </c>
      <c r="E18" s="133">
        <v>5536.2431372549017</v>
      </c>
      <c r="F18" s="173">
        <v>-7.2909391376044574</v>
      </c>
      <c r="G18" s="64">
        <v>53.22</v>
      </c>
      <c r="H18" s="64">
        <v>96.2</v>
      </c>
      <c r="I18" s="37">
        <v>14.520098135938378</v>
      </c>
    </row>
    <row r="19" spans="1:9" ht="15">
      <c r="A19" s="63" t="s">
        <v>14</v>
      </c>
      <c r="B19" s="75">
        <v>4847.8599999999997</v>
      </c>
      <c r="C19" s="58">
        <v>5248.9179999999997</v>
      </c>
      <c r="D19" s="133">
        <v>4752.8039215686267</v>
      </c>
      <c r="E19" s="133">
        <v>5145.9980392156858</v>
      </c>
      <c r="F19" s="173">
        <v>-7.6407747272866517</v>
      </c>
      <c r="G19" s="64">
        <v>48.25</v>
      </c>
      <c r="H19" s="64">
        <v>98.1</v>
      </c>
      <c r="I19" s="37">
        <v>1.7434392997948676</v>
      </c>
    </row>
    <row r="20" spans="1:9" ht="15">
      <c r="A20" s="63" t="s">
        <v>15</v>
      </c>
      <c r="B20" s="75">
        <v>4247.9539999999997</v>
      </c>
      <c r="C20" s="58">
        <v>4626.9319999999998</v>
      </c>
      <c r="D20" s="133">
        <v>4164.6607843137253</v>
      </c>
      <c r="E20" s="133">
        <v>4536.2078431372547</v>
      </c>
      <c r="F20" s="173">
        <v>-8.190697421098907</v>
      </c>
      <c r="G20" s="64">
        <v>43.47</v>
      </c>
      <c r="H20" s="64">
        <v>100.8</v>
      </c>
      <c r="I20" s="37">
        <v>0.1567345601566601</v>
      </c>
    </row>
    <row r="21" spans="1:9" ht="15">
      <c r="A21" s="63" t="s">
        <v>16</v>
      </c>
      <c r="B21" s="75">
        <v>4010.4479999999999</v>
      </c>
      <c r="C21" s="58">
        <v>4348.4520000000002</v>
      </c>
      <c r="D21" s="133">
        <v>3931.8117647058821</v>
      </c>
      <c r="E21" s="133">
        <v>4263.1882352941175</v>
      </c>
      <c r="F21" s="173">
        <v>-7.7729730028065243</v>
      </c>
      <c r="G21" s="64">
        <v>38.47</v>
      </c>
      <c r="H21" s="64">
        <v>104.5</v>
      </c>
      <c r="I21" s="37">
        <v>4.0952022843782927E-3</v>
      </c>
    </row>
    <row r="22" spans="1:9" ht="15" thickBot="1">
      <c r="A22" s="65" t="s">
        <v>125</v>
      </c>
      <c r="B22" s="76">
        <v>5582.5140000000001</v>
      </c>
      <c r="C22" s="77">
        <v>5992.7879999999996</v>
      </c>
      <c r="D22" s="174">
        <v>5473.052941176471</v>
      </c>
      <c r="E22" s="174">
        <v>5875.2823529411762</v>
      </c>
      <c r="F22" s="175">
        <v>-6.8461290471146228</v>
      </c>
      <c r="G22" s="66">
        <v>57.48</v>
      </c>
      <c r="H22" s="66">
        <v>93.6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5703.83</v>
      </c>
      <c r="C24" s="58">
        <v>6102.9989999999998</v>
      </c>
      <c r="D24" s="133">
        <v>5591.9901960784309</v>
      </c>
      <c r="E24" s="133">
        <v>5983.3323529411764</v>
      </c>
      <c r="F24" s="173">
        <v>-6.5405385122953463</v>
      </c>
      <c r="G24" s="64">
        <v>61.63</v>
      </c>
      <c r="H24" s="64">
        <v>93.7</v>
      </c>
      <c r="I24" s="37">
        <v>30.282066081351804</v>
      </c>
    </row>
    <row r="25" spans="1:9" ht="15">
      <c r="A25" s="63" t="s">
        <v>12</v>
      </c>
      <c r="B25" s="75">
        <v>5608.7920000000004</v>
      </c>
      <c r="C25" s="58">
        <v>5990.4639999999999</v>
      </c>
      <c r="D25" s="133">
        <v>5498.81568627451</v>
      </c>
      <c r="E25" s="133">
        <v>5873.0039215686274</v>
      </c>
      <c r="F25" s="173">
        <v>-6.3713261610452809</v>
      </c>
      <c r="G25" s="64">
        <v>56.5</v>
      </c>
      <c r="H25" s="64">
        <v>95.9</v>
      </c>
      <c r="I25" s="37">
        <v>53.407387416846738</v>
      </c>
    </row>
    <row r="26" spans="1:9" ht="15">
      <c r="A26" s="63" t="s">
        <v>13</v>
      </c>
      <c r="B26" s="75">
        <v>5175.1379999999999</v>
      </c>
      <c r="C26" s="58">
        <v>5547.0749999999998</v>
      </c>
      <c r="D26" s="133">
        <v>5073.6647058823528</v>
      </c>
      <c r="E26" s="133">
        <v>5438.3088235294117</v>
      </c>
      <c r="F26" s="173">
        <v>-6.7051013371912198</v>
      </c>
      <c r="G26" s="64">
        <v>53.06</v>
      </c>
      <c r="H26" s="64">
        <v>97</v>
      </c>
      <c r="I26" s="37">
        <v>14.516780361156473</v>
      </c>
    </row>
    <row r="27" spans="1:9" ht="15">
      <c r="A27" s="63" t="s">
        <v>14</v>
      </c>
      <c r="B27" s="75">
        <v>4807.8620000000001</v>
      </c>
      <c r="C27" s="58">
        <v>5186.8100000000004</v>
      </c>
      <c r="D27" s="133">
        <v>4713.5901960784313</v>
      </c>
      <c r="E27" s="133">
        <v>5085.1078431372553</v>
      </c>
      <c r="F27" s="173">
        <v>-7.3059934719027746</v>
      </c>
      <c r="G27" s="64">
        <v>48.45</v>
      </c>
      <c r="H27" s="64">
        <v>97.9</v>
      </c>
      <c r="I27" s="37">
        <v>1.6580419070732222</v>
      </c>
    </row>
    <row r="28" spans="1:9" ht="15">
      <c r="A28" s="63" t="s">
        <v>15</v>
      </c>
      <c r="B28" s="75">
        <v>4577.1750000000002</v>
      </c>
      <c r="C28" s="58">
        <v>4897.4979999999996</v>
      </c>
      <c r="D28" s="133">
        <v>4487.4264705882351</v>
      </c>
      <c r="E28" s="133">
        <v>4801.4686274509795</v>
      </c>
      <c r="F28" s="173">
        <v>-6.5405437633665073</v>
      </c>
      <c r="G28" s="64">
        <v>43.43</v>
      </c>
      <c r="H28" s="64">
        <v>99.3</v>
      </c>
      <c r="I28" s="37">
        <v>0.12292006059328629</v>
      </c>
    </row>
    <row r="29" spans="1:9" ht="15">
      <c r="A29" s="63" t="s">
        <v>16</v>
      </c>
      <c r="B29" s="75">
        <v>4358.4179999999997</v>
      </c>
      <c r="C29" s="58">
        <v>4582.6210000000001</v>
      </c>
      <c r="D29" s="133">
        <v>4272.9588235294113</v>
      </c>
      <c r="E29" s="133">
        <v>4492.7656862745098</v>
      </c>
      <c r="F29" s="173">
        <v>-4.8924621957609071</v>
      </c>
      <c r="G29" s="64">
        <v>38.14</v>
      </c>
      <c r="H29" s="64">
        <v>95.2</v>
      </c>
      <c r="I29" s="37">
        <v>1.2804172978467322E-2</v>
      </c>
    </row>
    <row r="30" spans="1:9" ht="15" thickBot="1">
      <c r="A30" s="65" t="s">
        <v>125</v>
      </c>
      <c r="B30" s="76">
        <v>5557.96</v>
      </c>
      <c r="C30" s="77">
        <v>5938.1170000000002</v>
      </c>
      <c r="D30" s="174">
        <v>5448.9803921568628</v>
      </c>
      <c r="E30" s="174">
        <v>5821.6833333333334</v>
      </c>
      <c r="F30" s="175">
        <v>-6.4019789438301764</v>
      </c>
      <c r="G30" s="66">
        <v>57.4</v>
      </c>
      <c r="H30" s="66">
        <v>95.4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5713.4030000000002</v>
      </c>
      <c r="C32" s="58">
        <v>6143.9179999999997</v>
      </c>
      <c r="D32" s="133">
        <v>5601.3754901960783</v>
      </c>
      <c r="E32" s="133">
        <v>6023.4490196078423</v>
      </c>
      <c r="F32" s="173">
        <v>-7.0071735983455428</v>
      </c>
      <c r="G32" s="64">
        <v>61.26</v>
      </c>
      <c r="H32" s="64">
        <v>93.9</v>
      </c>
      <c r="I32" s="37">
        <v>26.747726756558972</v>
      </c>
    </row>
    <row r="33" spans="1:9" ht="15">
      <c r="A33" s="63" t="s">
        <v>12</v>
      </c>
      <c r="B33" s="75">
        <v>5629.3519999999999</v>
      </c>
      <c r="C33" s="58">
        <v>6068.4549999999999</v>
      </c>
      <c r="D33" s="133">
        <v>5518.9725490196079</v>
      </c>
      <c r="E33" s="133">
        <v>5949.4656862745096</v>
      </c>
      <c r="F33" s="173">
        <v>-7.235828559328529</v>
      </c>
      <c r="G33" s="64">
        <v>57.81</v>
      </c>
      <c r="H33" s="64">
        <v>95.1</v>
      </c>
      <c r="I33" s="37">
        <v>57.378262661608467</v>
      </c>
    </row>
    <row r="34" spans="1:9" ht="15">
      <c r="A34" s="63" t="s">
        <v>13</v>
      </c>
      <c r="B34" s="75">
        <v>5270.0020000000004</v>
      </c>
      <c r="C34" s="58">
        <v>5713.9690000000001</v>
      </c>
      <c r="D34" s="133">
        <v>5166.6686274509811</v>
      </c>
      <c r="E34" s="133">
        <v>5601.9303921568626</v>
      </c>
      <c r="F34" s="173">
        <v>-7.7698531441105061</v>
      </c>
      <c r="G34" s="64">
        <v>53.12</v>
      </c>
      <c r="H34" s="64">
        <v>96.6</v>
      </c>
      <c r="I34" s="37">
        <v>13.579317480211635</v>
      </c>
    </row>
    <row r="35" spans="1:9" ht="15">
      <c r="A35" s="63" t="s">
        <v>14</v>
      </c>
      <c r="B35" s="75">
        <v>4778.152</v>
      </c>
      <c r="C35" s="58">
        <v>5194.96</v>
      </c>
      <c r="D35" s="133">
        <v>4684.4627450980388</v>
      </c>
      <c r="E35" s="133">
        <v>5093.0980392156862</v>
      </c>
      <c r="F35" s="173">
        <v>-8.0233149052158232</v>
      </c>
      <c r="G35" s="64">
        <v>48.13</v>
      </c>
      <c r="H35" s="64">
        <v>98.8</v>
      </c>
      <c r="I35" s="37">
        <v>2.1016461563049385</v>
      </c>
    </row>
    <row r="36" spans="1:9" ht="15">
      <c r="A36" s="63" t="s">
        <v>15</v>
      </c>
      <c r="B36" s="75">
        <v>4109.1170000000002</v>
      </c>
      <c r="C36" s="58">
        <v>4573.1310000000003</v>
      </c>
      <c r="D36" s="133">
        <v>4028.5460784313727</v>
      </c>
      <c r="E36" s="133">
        <v>4483.4617647058822</v>
      </c>
      <c r="F36" s="173">
        <v>-10.146527619698627</v>
      </c>
      <c r="G36" s="64">
        <v>43.25</v>
      </c>
      <c r="H36" s="64">
        <v>101.9</v>
      </c>
      <c r="I36" s="37">
        <v>0.18421473213159156</v>
      </c>
    </row>
    <row r="37" spans="1:9" ht="15">
      <c r="A37" s="63" t="s">
        <v>16</v>
      </c>
      <c r="B37" s="75">
        <v>3899.4459999999999</v>
      </c>
      <c r="C37" s="58">
        <v>4605.3940000000002</v>
      </c>
      <c r="D37" s="133">
        <v>3822.9862745098039</v>
      </c>
      <c r="E37" s="133">
        <v>4515.0921568627455</v>
      </c>
      <c r="F37" s="173">
        <v>-15.328721060565073</v>
      </c>
      <c r="G37" s="64">
        <v>38.58</v>
      </c>
      <c r="H37" s="64">
        <v>108.1</v>
      </c>
      <c r="I37" s="37">
        <v>8.8322131843913774E-3</v>
      </c>
    </row>
    <row r="38" spans="1:9" ht="15" thickBot="1">
      <c r="A38" s="65" t="s">
        <v>125</v>
      </c>
      <c r="B38" s="76">
        <v>5580.1809999999996</v>
      </c>
      <c r="C38" s="77">
        <v>6016.7389999999996</v>
      </c>
      <c r="D38" s="174">
        <v>5470.7656862745089</v>
      </c>
      <c r="E38" s="174">
        <v>5898.7637254901956</v>
      </c>
      <c r="F38" s="175">
        <v>-7.2557244048644955</v>
      </c>
      <c r="G38" s="66">
        <v>57.86</v>
      </c>
      <c r="H38" s="66">
        <v>95.1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5583.5</v>
      </c>
      <c r="C40" s="58">
        <v>6058.5159999999996</v>
      </c>
      <c r="D40" s="133">
        <v>5474.0196078431372</v>
      </c>
      <c r="E40" s="133">
        <v>5939.7215686274503</v>
      </c>
      <c r="F40" s="173">
        <v>-7.8404678637474854</v>
      </c>
      <c r="G40" s="64">
        <v>61.4</v>
      </c>
      <c r="H40" s="64">
        <v>92.8</v>
      </c>
      <c r="I40" s="37">
        <v>20.704844802177664</v>
      </c>
    </row>
    <row r="41" spans="1:9" ht="15">
      <c r="A41" s="63" t="s">
        <v>12</v>
      </c>
      <c r="B41" s="75">
        <v>5505.8819999999996</v>
      </c>
      <c r="C41" s="58">
        <v>5958.9290000000001</v>
      </c>
      <c r="D41" s="133">
        <v>5397.9235294117643</v>
      </c>
      <c r="E41" s="133">
        <v>5842.0872549019605</v>
      </c>
      <c r="F41" s="173">
        <v>-7.6028259440580763</v>
      </c>
      <c r="G41" s="64">
        <v>57.76</v>
      </c>
      <c r="H41" s="64">
        <v>95.1</v>
      </c>
      <c r="I41" s="37">
        <v>58.741128514970306</v>
      </c>
    </row>
    <row r="42" spans="1:9" ht="15">
      <c r="A42" s="63" t="s">
        <v>13</v>
      </c>
      <c r="B42" s="75">
        <v>5170.4719999999998</v>
      </c>
      <c r="C42" s="58">
        <v>5607.0959999999995</v>
      </c>
      <c r="D42" s="133">
        <v>5069.0901960784313</v>
      </c>
      <c r="E42" s="133">
        <v>5497.1529411764704</v>
      </c>
      <c r="F42" s="173">
        <v>-7.7869899142087071</v>
      </c>
      <c r="G42" s="64">
        <v>53.39</v>
      </c>
      <c r="H42" s="64">
        <v>97.4</v>
      </c>
      <c r="I42" s="37">
        <v>17.383627497637718</v>
      </c>
    </row>
    <row r="43" spans="1:9" ht="15">
      <c r="A43" s="63" t="s">
        <v>14</v>
      </c>
      <c r="B43" s="75">
        <v>4860.1180000000004</v>
      </c>
      <c r="C43" s="58">
        <v>5229.5940000000001</v>
      </c>
      <c r="D43" s="133">
        <v>4764.8215686274516</v>
      </c>
      <c r="E43" s="133">
        <v>5127.052941176471</v>
      </c>
      <c r="F43" s="173">
        <v>-7.0650991262419156</v>
      </c>
      <c r="G43" s="64">
        <v>48.5</v>
      </c>
      <c r="H43" s="64">
        <v>99.7</v>
      </c>
      <c r="I43" s="37">
        <v>2.75289048903235</v>
      </c>
    </row>
    <row r="44" spans="1:9" ht="15">
      <c r="A44" s="63" t="s">
        <v>15</v>
      </c>
      <c r="B44" s="75">
        <v>4490.5020000000004</v>
      </c>
      <c r="C44" s="58">
        <v>4816.67</v>
      </c>
      <c r="D44" s="133">
        <v>4402.4529411764706</v>
      </c>
      <c r="E44" s="133">
        <v>4722.2254901960787</v>
      </c>
      <c r="F44" s="173">
        <v>-6.7716492929762602</v>
      </c>
      <c r="G44" s="64">
        <v>43.53</v>
      </c>
      <c r="H44" s="64">
        <v>103</v>
      </c>
      <c r="I44" s="37">
        <v>0.39566765756010303</v>
      </c>
    </row>
    <row r="45" spans="1:9" ht="15">
      <c r="A45" s="63" t="s">
        <v>16</v>
      </c>
      <c r="B45" s="75">
        <v>4028.55</v>
      </c>
      <c r="C45" s="58">
        <v>4522.174</v>
      </c>
      <c r="D45" s="133">
        <v>3949.5588235294117</v>
      </c>
      <c r="E45" s="133">
        <v>4433.5039215686274</v>
      </c>
      <c r="F45" s="173">
        <v>-10.915634825196904</v>
      </c>
      <c r="G45" s="64">
        <v>38.36</v>
      </c>
      <c r="H45" s="64">
        <v>98.6</v>
      </c>
      <c r="I45" s="37">
        <v>2.1841038621853454E-2</v>
      </c>
    </row>
    <row r="46" spans="1:9" ht="15" thickBot="1">
      <c r="A46" s="78" t="s">
        <v>125</v>
      </c>
      <c r="B46" s="79">
        <v>5438.5370000000003</v>
      </c>
      <c r="C46" s="59">
        <v>5898.8620000000001</v>
      </c>
      <c r="D46" s="176">
        <v>5331.899019607843</v>
      </c>
      <c r="E46" s="176">
        <v>5783.1980392156865</v>
      </c>
      <c r="F46" s="175">
        <v>-7.8036238176109194</v>
      </c>
      <c r="G46" s="80">
        <v>57.44</v>
      </c>
      <c r="H46" s="80">
        <v>95.2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I11" sqref="H10:I11"/>
    </sheetView>
  </sheetViews>
  <sheetFormatPr defaultRowHeight="28.5" customHeight="1"/>
  <cols>
    <col min="1" max="1" width="12" style="1161" customWidth="1"/>
    <col min="2" max="2" width="54.140625" style="1161" customWidth="1"/>
    <col min="3" max="3" width="21.28515625" style="1161" customWidth="1"/>
    <col min="4" max="4" width="22" style="1161" customWidth="1"/>
    <col min="5" max="5" width="22.7109375" style="1161" customWidth="1"/>
    <col min="6" max="6" width="16.140625" style="1161" customWidth="1"/>
    <col min="7" max="10" width="9.140625" style="1161"/>
    <col min="11" max="11" width="9" style="1161" customWidth="1"/>
    <col min="12" max="253" width="9.140625" style="1161"/>
    <col min="254" max="254" width="12" style="1161" customWidth="1"/>
    <col min="255" max="255" width="54.140625" style="1161" customWidth="1"/>
    <col min="256" max="256" width="21.28515625" style="1161" customWidth="1"/>
    <col min="257" max="257" width="22" style="1161" customWidth="1"/>
    <col min="258" max="258" width="22.7109375" style="1161" customWidth="1"/>
    <col min="259" max="259" width="16.140625" style="1161" customWidth="1"/>
    <col min="260" max="266" width="9.140625" style="1161"/>
    <col min="267" max="267" width="9" style="1161" customWidth="1"/>
    <col min="268" max="509" width="9.140625" style="1161"/>
    <col min="510" max="510" width="12" style="1161" customWidth="1"/>
    <col min="511" max="511" width="54.140625" style="1161" customWidth="1"/>
    <col min="512" max="512" width="21.28515625" style="1161" customWidth="1"/>
    <col min="513" max="513" width="22" style="1161" customWidth="1"/>
    <col min="514" max="514" width="22.7109375" style="1161" customWidth="1"/>
    <col min="515" max="515" width="16.140625" style="1161" customWidth="1"/>
    <col min="516" max="522" width="9.140625" style="1161"/>
    <col min="523" max="523" width="9" style="1161" customWidth="1"/>
    <col min="524" max="765" width="9.140625" style="1161"/>
    <col min="766" max="766" width="12" style="1161" customWidth="1"/>
    <col min="767" max="767" width="54.140625" style="1161" customWidth="1"/>
    <col min="768" max="768" width="21.28515625" style="1161" customWidth="1"/>
    <col min="769" max="769" width="22" style="1161" customWidth="1"/>
    <col min="770" max="770" width="22.7109375" style="1161" customWidth="1"/>
    <col min="771" max="771" width="16.140625" style="1161" customWidth="1"/>
    <col min="772" max="778" width="9.140625" style="1161"/>
    <col min="779" max="779" width="9" style="1161" customWidth="1"/>
    <col min="780" max="1021" width="9.140625" style="1161"/>
    <col min="1022" max="1022" width="12" style="1161" customWidth="1"/>
    <col min="1023" max="1023" width="54.140625" style="1161" customWidth="1"/>
    <col min="1024" max="1024" width="21.28515625" style="1161" customWidth="1"/>
    <col min="1025" max="1025" width="22" style="1161" customWidth="1"/>
    <col min="1026" max="1026" width="22.7109375" style="1161" customWidth="1"/>
    <col min="1027" max="1027" width="16.140625" style="1161" customWidth="1"/>
    <col min="1028" max="1034" width="9.140625" style="1161"/>
    <col min="1035" max="1035" width="9" style="1161" customWidth="1"/>
    <col min="1036" max="1277" width="9.140625" style="1161"/>
    <col min="1278" max="1278" width="12" style="1161" customWidth="1"/>
    <col min="1279" max="1279" width="54.140625" style="1161" customWidth="1"/>
    <col min="1280" max="1280" width="21.28515625" style="1161" customWidth="1"/>
    <col min="1281" max="1281" width="22" style="1161" customWidth="1"/>
    <col min="1282" max="1282" width="22.7109375" style="1161" customWidth="1"/>
    <col min="1283" max="1283" width="16.140625" style="1161" customWidth="1"/>
    <col min="1284" max="1290" width="9.140625" style="1161"/>
    <col min="1291" max="1291" width="9" style="1161" customWidth="1"/>
    <col min="1292" max="1533" width="9.140625" style="1161"/>
    <col min="1534" max="1534" width="12" style="1161" customWidth="1"/>
    <col min="1535" max="1535" width="54.140625" style="1161" customWidth="1"/>
    <col min="1536" max="1536" width="21.28515625" style="1161" customWidth="1"/>
    <col min="1537" max="1537" width="22" style="1161" customWidth="1"/>
    <col min="1538" max="1538" width="22.7109375" style="1161" customWidth="1"/>
    <col min="1539" max="1539" width="16.140625" style="1161" customWidth="1"/>
    <col min="1540" max="1546" width="9.140625" style="1161"/>
    <col min="1547" max="1547" width="9" style="1161" customWidth="1"/>
    <col min="1548" max="1789" width="9.140625" style="1161"/>
    <col min="1790" max="1790" width="12" style="1161" customWidth="1"/>
    <col min="1791" max="1791" width="54.140625" style="1161" customWidth="1"/>
    <col min="1792" max="1792" width="21.28515625" style="1161" customWidth="1"/>
    <col min="1793" max="1793" width="22" style="1161" customWidth="1"/>
    <col min="1794" max="1794" width="22.7109375" style="1161" customWidth="1"/>
    <col min="1795" max="1795" width="16.140625" style="1161" customWidth="1"/>
    <col min="1796" max="1802" width="9.140625" style="1161"/>
    <col min="1803" max="1803" width="9" style="1161" customWidth="1"/>
    <col min="1804" max="2045" width="9.140625" style="1161"/>
    <col min="2046" max="2046" width="12" style="1161" customWidth="1"/>
    <col min="2047" max="2047" width="54.140625" style="1161" customWidth="1"/>
    <col min="2048" max="2048" width="21.28515625" style="1161" customWidth="1"/>
    <col min="2049" max="2049" width="22" style="1161" customWidth="1"/>
    <col min="2050" max="2050" width="22.7109375" style="1161" customWidth="1"/>
    <col min="2051" max="2051" width="16.140625" style="1161" customWidth="1"/>
    <col min="2052" max="2058" width="9.140625" style="1161"/>
    <col min="2059" max="2059" width="9" style="1161" customWidth="1"/>
    <col min="2060" max="2301" width="9.140625" style="1161"/>
    <col min="2302" max="2302" width="12" style="1161" customWidth="1"/>
    <col min="2303" max="2303" width="54.140625" style="1161" customWidth="1"/>
    <col min="2304" max="2304" width="21.28515625" style="1161" customWidth="1"/>
    <col min="2305" max="2305" width="22" style="1161" customWidth="1"/>
    <col min="2306" max="2306" width="22.7109375" style="1161" customWidth="1"/>
    <col min="2307" max="2307" width="16.140625" style="1161" customWidth="1"/>
    <col min="2308" max="2314" width="9.140625" style="1161"/>
    <col min="2315" max="2315" width="9" style="1161" customWidth="1"/>
    <col min="2316" max="2557" width="9.140625" style="1161"/>
    <col min="2558" max="2558" width="12" style="1161" customWidth="1"/>
    <col min="2559" max="2559" width="54.140625" style="1161" customWidth="1"/>
    <col min="2560" max="2560" width="21.28515625" style="1161" customWidth="1"/>
    <col min="2561" max="2561" width="22" style="1161" customWidth="1"/>
    <col min="2562" max="2562" width="22.7109375" style="1161" customWidth="1"/>
    <col min="2563" max="2563" width="16.140625" style="1161" customWidth="1"/>
    <col min="2564" max="2570" width="9.140625" style="1161"/>
    <col min="2571" max="2571" width="9" style="1161" customWidth="1"/>
    <col min="2572" max="2813" width="9.140625" style="1161"/>
    <col min="2814" max="2814" width="12" style="1161" customWidth="1"/>
    <col min="2815" max="2815" width="54.140625" style="1161" customWidth="1"/>
    <col min="2816" max="2816" width="21.28515625" style="1161" customWidth="1"/>
    <col min="2817" max="2817" width="22" style="1161" customWidth="1"/>
    <col min="2818" max="2818" width="22.7109375" style="1161" customWidth="1"/>
    <col min="2819" max="2819" width="16.140625" style="1161" customWidth="1"/>
    <col min="2820" max="2826" width="9.140625" style="1161"/>
    <col min="2827" max="2827" width="9" style="1161" customWidth="1"/>
    <col min="2828" max="3069" width="9.140625" style="1161"/>
    <col min="3070" max="3070" width="12" style="1161" customWidth="1"/>
    <col min="3071" max="3071" width="54.140625" style="1161" customWidth="1"/>
    <col min="3072" max="3072" width="21.28515625" style="1161" customWidth="1"/>
    <col min="3073" max="3073" width="22" style="1161" customWidth="1"/>
    <col min="3074" max="3074" width="22.7109375" style="1161" customWidth="1"/>
    <col min="3075" max="3075" width="16.140625" style="1161" customWidth="1"/>
    <col min="3076" max="3082" width="9.140625" style="1161"/>
    <col min="3083" max="3083" width="9" style="1161" customWidth="1"/>
    <col min="3084" max="3325" width="9.140625" style="1161"/>
    <col min="3326" max="3326" width="12" style="1161" customWidth="1"/>
    <col min="3327" max="3327" width="54.140625" style="1161" customWidth="1"/>
    <col min="3328" max="3328" width="21.28515625" style="1161" customWidth="1"/>
    <col min="3329" max="3329" width="22" style="1161" customWidth="1"/>
    <col min="3330" max="3330" width="22.7109375" style="1161" customWidth="1"/>
    <col min="3331" max="3331" width="16.140625" style="1161" customWidth="1"/>
    <col min="3332" max="3338" width="9.140625" style="1161"/>
    <col min="3339" max="3339" width="9" style="1161" customWidth="1"/>
    <col min="3340" max="3581" width="9.140625" style="1161"/>
    <col min="3582" max="3582" width="12" style="1161" customWidth="1"/>
    <col min="3583" max="3583" width="54.140625" style="1161" customWidth="1"/>
    <col min="3584" max="3584" width="21.28515625" style="1161" customWidth="1"/>
    <col min="3585" max="3585" width="22" style="1161" customWidth="1"/>
    <col min="3586" max="3586" width="22.7109375" style="1161" customWidth="1"/>
    <col min="3587" max="3587" width="16.140625" style="1161" customWidth="1"/>
    <col min="3588" max="3594" width="9.140625" style="1161"/>
    <col min="3595" max="3595" width="9" style="1161" customWidth="1"/>
    <col min="3596" max="3837" width="9.140625" style="1161"/>
    <col min="3838" max="3838" width="12" style="1161" customWidth="1"/>
    <col min="3839" max="3839" width="54.140625" style="1161" customWidth="1"/>
    <col min="3840" max="3840" width="21.28515625" style="1161" customWidth="1"/>
    <col min="3841" max="3841" width="22" style="1161" customWidth="1"/>
    <col min="3842" max="3842" width="22.7109375" style="1161" customWidth="1"/>
    <col min="3843" max="3843" width="16.140625" style="1161" customWidth="1"/>
    <col min="3844" max="3850" width="9.140625" style="1161"/>
    <col min="3851" max="3851" width="9" style="1161" customWidth="1"/>
    <col min="3852" max="4093" width="9.140625" style="1161"/>
    <col min="4094" max="4094" width="12" style="1161" customWidth="1"/>
    <col min="4095" max="4095" width="54.140625" style="1161" customWidth="1"/>
    <col min="4096" max="4096" width="21.28515625" style="1161" customWidth="1"/>
    <col min="4097" max="4097" width="22" style="1161" customWidth="1"/>
    <col min="4098" max="4098" width="22.7109375" style="1161" customWidth="1"/>
    <col min="4099" max="4099" width="16.140625" style="1161" customWidth="1"/>
    <col min="4100" max="4106" width="9.140625" style="1161"/>
    <col min="4107" max="4107" width="9" style="1161" customWidth="1"/>
    <col min="4108" max="4349" width="9.140625" style="1161"/>
    <col min="4350" max="4350" width="12" style="1161" customWidth="1"/>
    <col min="4351" max="4351" width="54.140625" style="1161" customWidth="1"/>
    <col min="4352" max="4352" width="21.28515625" style="1161" customWidth="1"/>
    <col min="4353" max="4353" width="22" style="1161" customWidth="1"/>
    <col min="4354" max="4354" width="22.7109375" style="1161" customWidth="1"/>
    <col min="4355" max="4355" width="16.140625" style="1161" customWidth="1"/>
    <col min="4356" max="4362" width="9.140625" style="1161"/>
    <col min="4363" max="4363" width="9" style="1161" customWidth="1"/>
    <col min="4364" max="4605" width="9.140625" style="1161"/>
    <col min="4606" max="4606" width="12" style="1161" customWidth="1"/>
    <col min="4607" max="4607" width="54.140625" style="1161" customWidth="1"/>
    <col min="4608" max="4608" width="21.28515625" style="1161" customWidth="1"/>
    <col min="4609" max="4609" width="22" style="1161" customWidth="1"/>
    <col min="4610" max="4610" width="22.7109375" style="1161" customWidth="1"/>
    <col min="4611" max="4611" width="16.140625" style="1161" customWidth="1"/>
    <col min="4612" max="4618" width="9.140625" style="1161"/>
    <col min="4619" max="4619" width="9" style="1161" customWidth="1"/>
    <col min="4620" max="4861" width="9.140625" style="1161"/>
    <col min="4862" max="4862" width="12" style="1161" customWidth="1"/>
    <col min="4863" max="4863" width="54.140625" style="1161" customWidth="1"/>
    <col min="4864" max="4864" width="21.28515625" style="1161" customWidth="1"/>
    <col min="4865" max="4865" width="22" style="1161" customWidth="1"/>
    <col min="4866" max="4866" width="22.7109375" style="1161" customWidth="1"/>
    <col min="4867" max="4867" width="16.140625" style="1161" customWidth="1"/>
    <col min="4868" max="4874" width="9.140625" style="1161"/>
    <col min="4875" max="4875" width="9" style="1161" customWidth="1"/>
    <col min="4876" max="5117" width="9.140625" style="1161"/>
    <col min="5118" max="5118" width="12" style="1161" customWidth="1"/>
    <col min="5119" max="5119" width="54.140625" style="1161" customWidth="1"/>
    <col min="5120" max="5120" width="21.28515625" style="1161" customWidth="1"/>
    <col min="5121" max="5121" width="22" style="1161" customWidth="1"/>
    <col min="5122" max="5122" width="22.7109375" style="1161" customWidth="1"/>
    <col min="5123" max="5123" width="16.140625" style="1161" customWidth="1"/>
    <col min="5124" max="5130" width="9.140625" style="1161"/>
    <col min="5131" max="5131" width="9" style="1161" customWidth="1"/>
    <col min="5132" max="5373" width="9.140625" style="1161"/>
    <col min="5374" max="5374" width="12" style="1161" customWidth="1"/>
    <col min="5375" max="5375" width="54.140625" style="1161" customWidth="1"/>
    <col min="5376" max="5376" width="21.28515625" style="1161" customWidth="1"/>
    <col min="5377" max="5377" width="22" style="1161" customWidth="1"/>
    <col min="5378" max="5378" width="22.7109375" style="1161" customWidth="1"/>
    <col min="5379" max="5379" width="16.140625" style="1161" customWidth="1"/>
    <col min="5380" max="5386" width="9.140625" style="1161"/>
    <col min="5387" max="5387" width="9" style="1161" customWidth="1"/>
    <col min="5388" max="5629" width="9.140625" style="1161"/>
    <col min="5630" max="5630" width="12" style="1161" customWidth="1"/>
    <col min="5631" max="5631" width="54.140625" style="1161" customWidth="1"/>
    <col min="5632" max="5632" width="21.28515625" style="1161" customWidth="1"/>
    <col min="5633" max="5633" width="22" style="1161" customWidth="1"/>
    <col min="5634" max="5634" width="22.7109375" style="1161" customWidth="1"/>
    <col min="5635" max="5635" width="16.140625" style="1161" customWidth="1"/>
    <col min="5636" max="5642" width="9.140625" style="1161"/>
    <col min="5643" max="5643" width="9" style="1161" customWidth="1"/>
    <col min="5644" max="5885" width="9.140625" style="1161"/>
    <col min="5886" max="5886" width="12" style="1161" customWidth="1"/>
    <col min="5887" max="5887" width="54.140625" style="1161" customWidth="1"/>
    <col min="5888" max="5888" width="21.28515625" style="1161" customWidth="1"/>
    <col min="5889" max="5889" width="22" style="1161" customWidth="1"/>
    <col min="5890" max="5890" width="22.7109375" style="1161" customWidth="1"/>
    <col min="5891" max="5891" width="16.140625" style="1161" customWidth="1"/>
    <col min="5892" max="5898" width="9.140625" style="1161"/>
    <col min="5899" max="5899" width="9" style="1161" customWidth="1"/>
    <col min="5900" max="6141" width="9.140625" style="1161"/>
    <col min="6142" max="6142" width="12" style="1161" customWidth="1"/>
    <col min="6143" max="6143" width="54.140625" style="1161" customWidth="1"/>
    <col min="6144" max="6144" width="21.28515625" style="1161" customWidth="1"/>
    <col min="6145" max="6145" width="22" style="1161" customWidth="1"/>
    <col min="6146" max="6146" width="22.7109375" style="1161" customWidth="1"/>
    <col min="6147" max="6147" width="16.140625" style="1161" customWidth="1"/>
    <col min="6148" max="6154" width="9.140625" style="1161"/>
    <col min="6155" max="6155" width="9" style="1161" customWidth="1"/>
    <col min="6156" max="6397" width="9.140625" style="1161"/>
    <col min="6398" max="6398" width="12" style="1161" customWidth="1"/>
    <col min="6399" max="6399" width="54.140625" style="1161" customWidth="1"/>
    <col min="6400" max="6400" width="21.28515625" style="1161" customWidth="1"/>
    <col min="6401" max="6401" width="22" style="1161" customWidth="1"/>
    <col min="6402" max="6402" width="22.7109375" style="1161" customWidth="1"/>
    <col min="6403" max="6403" width="16.140625" style="1161" customWidth="1"/>
    <col min="6404" max="6410" width="9.140625" style="1161"/>
    <col min="6411" max="6411" width="9" style="1161" customWidth="1"/>
    <col min="6412" max="6653" width="9.140625" style="1161"/>
    <col min="6654" max="6654" width="12" style="1161" customWidth="1"/>
    <col min="6655" max="6655" width="54.140625" style="1161" customWidth="1"/>
    <col min="6656" max="6656" width="21.28515625" style="1161" customWidth="1"/>
    <col min="6657" max="6657" width="22" style="1161" customWidth="1"/>
    <col min="6658" max="6658" width="22.7109375" style="1161" customWidth="1"/>
    <col min="6659" max="6659" width="16.140625" style="1161" customWidth="1"/>
    <col min="6660" max="6666" width="9.140625" style="1161"/>
    <col min="6667" max="6667" width="9" style="1161" customWidth="1"/>
    <col min="6668" max="6909" width="9.140625" style="1161"/>
    <col min="6910" max="6910" width="12" style="1161" customWidth="1"/>
    <col min="6911" max="6911" width="54.140625" style="1161" customWidth="1"/>
    <col min="6912" max="6912" width="21.28515625" style="1161" customWidth="1"/>
    <col min="6913" max="6913" width="22" style="1161" customWidth="1"/>
    <col min="6914" max="6914" width="22.7109375" style="1161" customWidth="1"/>
    <col min="6915" max="6915" width="16.140625" style="1161" customWidth="1"/>
    <col min="6916" max="6922" width="9.140625" style="1161"/>
    <col min="6923" max="6923" width="9" style="1161" customWidth="1"/>
    <col min="6924" max="7165" width="9.140625" style="1161"/>
    <col min="7166" max="7166" width="12" style="1161" customWidth="1"/>
    <col min="7167" max="7167" width="54.140625" style="1161" customWidth="1"/>
    <col min="7168" max="7168" width="21.28515625" style="1161" customWidth="1"/>
    <col min="7169" max="7169" width="22" style="1161" customWidth="1"/>
    <col min="7170" max="7170" width="22.7109375" style="1161" customWidth="1"/>
    <col min="7171" max="7171" width="16.140625" style="1161" customWidth="1"/>
    <col min="7172" max="7178" width="9.140625" style="1161"/>
    <col min="7179" max="7179" width="9" style="1161" customWidth="1"/>
    <col min="7180" max="7421" width="9.140625" style="1161"/>
    <col min="7422" max="7422" width="12" style="1161" customWidth="1"/>
    <col min="7423" max="7423" width="54.140625" style="1161" customWidth="1"/>
    <col min="7424" max="7424" width="21.28515625" style="1161" customWidth="1"/>
    <col min="7425" max="7425" width="22" style="1161" customWidth="1"/>
    <col min="7426" max="7426" width="22.7109375" style="1161" customWidth="1"/>
    <col min="7427" max="7427" width="16.140625" style="1161" customWidth="1"/>
    <col min="7428" max="7434" width="9.140625" style="1161"/>
    <col min="7435" max="7435" width="9" style="1161" customWidth="1"/>
    <col min="7436" max="7677" width="9.140625" style="1161"/>
    <col min="7678" max="7678" width="12" style="1161" customWidth="1"/>
    <col min="7679" max="7679" width="54.140625" style="1161" customWidth="1"/>
    <col min="7680" max="7680" width="21.28515625" style="1161" customWidth="1"/>
    <col min="7681" max="7681" width="22" style="1161" customWidth="1"/>
    <col min="7682" max="7682" width="22.7109375" style="1161" customWidth="1"/>
    <col min="7683" max="7683" width="16.140625" style="1161" customWidth="1"/>
    <col min="7684" max="7690" width="9.140625" style="1161"/>
    <col min="7691" max="7691" width="9" style="1161" customWidth="1"/>
    <col min="7692" max="7933" width="9.140625" style="1161"/>
    <col min="7934" max="7934" width="12" style="1161" customWidth="1"/>
    <col min="7935" max="7935" width="54.140625" style="1161" customWidth="1"/>
    <col min="7936" max="7936" width="21.28515625" style="1161" customWidth="1"/>
    <col min="7937" max="7937" width="22" style="1161" customWidth="1"/>
    <col min="7938" max="7938" width="22.7109375" style="1161" customWidth="1"/>
    <col min="7939" max="7939" width="16.140625" style="1161" customWidth="1"/>
    <col min="7940" max="7946" width="9.140625" style="1161"/>
    <col min="7947" max="7947" width="9" style="1161" customWidth="1"/>
    <col min="7948" max="8189" width="9.140625" style="1161"/>
    <col min="8190" max="8190" width="12" style="1161" customWidth="1"/>
    <col min="8191" max="8191" width="54.140625" style="1161" customWidth="1"/>
    <col min="8192" max="8192" width="21.28515625" style="1161" customWidth="1"/>
    <col min="8193" max="8193" width="22" style="1161" customWidth="1"/>
    <col min="8194" max="8194" width="22.7109375" style="1161" customWidth="1"/>
    <col min="8195" max="8195" width="16.140625" style="1161" customWidth="1"/>
    <col min="8196" max="8202" width="9.140625" style="1161"/>
    <col min="8203" max="8203" width="9" style="1161" customWidth="1"/>
    <col min="8204" max="8445" width="9.140625" style="1161"/>
    <col min="8446" max="8446" width="12" style="1161" customWidth="1"/>
    <col min="8447" max="8447" width="54.140625" style="1161" customWidth="1"/>
    <col min="8448" max="8448" width="21.28515625" style="1161" customWidth="1"/>
    <col min="8449" max="8449" width="22" style="1161" customWidth="1"/>
    <col min="8450" max="8450" width="22.7109375" style="1161" customWidth="1"/>
    <col min="8451" max="8451" width="16.140625" style="1161" customWidth="1"/>
    <col min="8452" max="8458" width="9.140625" style="1161"/>
    <col min="8459" max="8459" width="9" style="1161" customWidth="1"/>
    <col min="8460" max="8701" width="9.140625" style="1161"/>
    <col min="8702" max="8702" width="12" style="1161" customWidth="1"/>
    <col min="8703" max="8703" width="54.140625" style="1161" customWidth="1"/>
    <col min="8704" max="8704" width="21.28515625" style="1161" customWidth="1"/>
    <col min="8705" max="8705" width="22" style="1161" customWidth="1"/>
    <col min="8706" max="8706" width="22.7109375" style="1161" customWidth="1"/>
    <col min="8707" max="8707" width="16.140625" style="1161" customWidth="1"/>
    <col min="8708" max="8714" width="9.140625" style="1161"/>
    <col min="8715" max="8715" width="9" style="1161" customWidth="1"/>
    <col min="8716" max="8957" width="9.140625" style="1161"/>
    <col min="8958" max="8958" width="12" style="1161" customWidth="1"/>
    <col min="8959" max="8959" width="54.140625" style="1161" customWidth="1"/>
    <col min="8960" max="8960" width="21.28515625" style="1161" customWidth="1"/>
    <col min="8961" max="8961" width="22" style="1161" customWidth="1"/>
    <col min="8962" max="8962" width="22.7109375" style="1161" customWidth="1"/>
    <col min="8963" max="8963" width="16.140625" style="1161" customWidth="1"/>
    <col min="8964" max="8970" width="9.140625" style="1161"/>
    <col min="8971" max="8971" width="9" style="1161" customWidth="1"/>
    <col min="8972" max="9213" width="9.140625" style="1161"/>
    <col min="9214" max="9214" width="12" style="1161" customWidth="1"/>
    <col min="9215" max="9215" width="54.140625" style="1161" customWidth="1"/>
    <col min="9216" max="9216" width="21.28515625" style="1161" customWidth="1"/>
    <col min="9217" max="9217" width="22" style="1161" customWidth="1"/>
    <col min="9218" max="9218" width="22.7109375" style="1161" customWidth="1"/>
    <col min="9219" max="9219" width="16.140625" style="1161" customWidth="1"/>
    <col min="9220" max="9226" width="9.140625" style="1161"/>
    <col min="9227" max="9227" width="9" style="1161" customWidth="1"/>
    <col min="9228" max="9469" width="9.140625" style="1161"/>
    <col min="9470" max="9470" width="12" style="1161" customWidth="1"/>
    <col min="9471" max="9471" width="54.140625" style="1161" customWidth="1"/>
    <col min="9472" max="9472" width="21.28515625" style="1161" customWidth="1"/>
    <col min="9473" max="9473" width="22" style="1161" customWidth="1"/>
    <col min="9474" max="9474" width="22.7109375" style="1161" customWidth="1"/>
    <col min="9475" max="9475" width="16.140625" style="1161" customWidth="1"/>
    <col min="9476" max="9482" width="9.140625" style="1161"/>
    <col min="9483" max="9483" width="9" style="1161" customWidth="1"/>
    <col min="9484" max="9725" width="9.140625" style="1161"/>
    <col min="9726" max="9726" width="12" style="1161" customWidth="1"/>
    <col min="9727" max="9727" width="54.140625" style="1161" customWidth="1"/>
    <col min="9728" max="9728" width="21.28515625" style="1161" customWidth="1"/>
    <col min="9729" max="9729" width="22" style="1161" customWidth="1"/>
    <col min="9730" max="9730" width="22.7109375" style="1161" customWidth="1"/>
    <col min="9731" max="9731" width="16.140625" style="1161" customWidth="1"/>
    <col min="9732" max="9738" width="9.140625" style="1161"/>
    <col min="9739" max="9739" width="9" style="1161" customWidth="1"/>
    <col min="9740" max="9981" width="9.140625" style="1161"/>
    <col min="9982" max="9982" width="12" style="1161" customWidth="1"/>
    <col min="9983" max="9983" width="54.140625" style="1161" customWidth="1"/>
    <col min="9984" max="9984" width="21.28515625" style="1161" customWidth="1"/>
    <col min="9985" max="9985" width="22" style="1161" customWidth="1"/>
    <col min="9986" max="9986" width="22.7109375" style="1161" customWidth="1"/>
    <col min="9987" max="9987" width="16.140625" style="1161" customWidth="1"/>
    <col min="9988" max="9994" width="9.140625" style="1161"/>
    <col min="9995" max="9995" width="9" style="1161" customWidth="1"/>
    <col min="9996" max="10237" width="9.140625" style="1161"/>
    <col min="10238" max="10238" width="12" style="1161" customWidth="1"/>
    <col min="10239" max="10239" width="54.140625" style="1161" customWidth="1"/>
    <col min="10240" max="10240" width="21.28515625" style="1161" customWidth="1"/>
    <col min="10241" max="10241" width="22" style="1161" customWidth="1"/>
    <col min="10242" max="10242" width="22.7109375" style="1161" customWidth="1"/>
    <col min="10243" max="10243" width="16.140625" style="1161" customWidth="1"/>
    <col min="10244" max="10250" width="9.140625" style="1161"/>
    <col min="10251" max="10251" width="9" style="1161" customWidth="1"/>
    <col min="10252" max="10493" width="9.140625" style="1161"/>
    <col min="10494" max="10494" width="12" style="1161" customWidth="1"/>
    <col min="10495" max="10495" width="54.140625" style="1161" customWidth="1"/>
    <col min="10496" max="10496" width="21.28515625" style="1161" customWidth="1"/>
    <col min="10497" max="10497" width="22" style="1161" customWidth="1"/>
    <col min="10498" max="10498" width="22.7109375" style="1161" customWidth="1"/>
    <col min="10499" max="10499" width="16.140625" style="1161" customWidth="1"/>
    <col min="10500" max="10506" width="9.140625" style="1161"/>
    <col min="10507" max="10507" width="9" style="1161" customWidth="1"/>
    <col min="10508" max="10749" width="9.140625" style="1161"/>
    <col min="10750" max="10750" width="12" style="1161" customWidth="1"/>
    <col min="10751" max="10751" width="54.140625" style="1161" customWidth="1"/>
    <col min="10752" max="10752" width="21.28515625" style="1161" customWidth="1"/>
    <col min="10753" max="10753" width="22" style="1161" customWidth="1"/>
    <col min="10754" max="10754" width="22.7109375" style="1161" customWidth="1"/>
    <col min="10755" max="10755" width="16.140625" style="1161" customWidth="1"/>
    <col min="10756" max="10762" width="9.140625" style="1161"/>
    <col min="10763" max="10763" width="9" style="1161" customWidth="1"/>
    <col min="10764" max="11005" width="9.140625" style="1161"/>
    <col min="11006" max="11006" width="12" style="1161" customWidth="1"/>
    <col min="11007" max="11007" width="54.140625" style="1161" customWidth="1"/>
    <col min="11008" max="11008" width="21.28515625" style="1161" customWidth="1"/>
    <col min="11009" max="11009" width="22" style="1161" customWidth="1"/>
    <col min="11010" max="11010" width="22.7109375" style="1161" customWidth="1"/>
    <col min="11011" max="11011" width="16.140625" style="1161" customWidth="1"/>
    <col min="11012" max="11018" width="9.140625" style="1161"/>
    <col min="11019" max="11019" width="9" style="1161" customWidth="1"/>
    <col min="11020" max="11261" width="9.140625" style="1161"/>
    <col min="11262" max="11262" width="12" style="1161" customWidth="1"/>
    <col min="11263" max="11263" width="54.140625" style="1161" customWidth="1"/>
    <col min="11264" max="11264" width="21.28515625" style="1161" customWidth="1"/>
    <col min="11265" max="11265" width="22" style="1161" customWidth="1"/>
    <col min="11266" max="11266" width="22.7109375" style="1161" customWidth="1"/>
    <col min="11267" max="11267" width="16.140625" style="1161" customWidth="1"/>
    <col min="11268" max="11274" width="9.140625" style="1161"/>
    <col min="11275" max="11275" width="9" style="1161" customWidth="1"/>
    <col min="11276" max="11517" width="9.140625" style="1161"/>
    <col min="11518" max="11518" width="12" style="1161" customWidth="1"/>
    <col min="11519" max="11519" width="54.140625" style="1161" customWidth="1"/>
    <col min="11520" max="11520" width="21.28515625" style="1161" customWidth="1"/>
    <col min="11521" max="11521" width="22" style="1161" customWidth="1"/>
    <col min="11522" max="11522" width="22.7109375" style="1161" customWidth="1"/>
    <col min="11523" max="11523" width="16.140625" style="1161" customWidth="1"/>
    <col min="11524" max="11530" width="9.140625" style="1161"/>
    <col min="11531" max="11531" width="9" style="1161" customWidth="1"/>
    <col min="11532" max="11773" width="9.140625" style="1161"/>
    <col min="11774" max="11774" width="12" style="1161" customWidth="1"/>
    <col min="11775" max="11775" width="54.140625" style="1161" customWidth="1"/>
    <col min="11776" max="11776" width="21.28515625" style="1161" customWidth="1"/>
    <col min="11777" max="11777" width="22" style="1161" customWidth="1"/>
    <col min="11778" max="11778" width="22.7109375" style="1161" customWidth="1"/>
    <col min="11779" max="11779" width="16.140625" style="1161" customWidth="1"/>
    <col min="11780" max="11786" width="9.140625" style="1161"/>
    <col min="11787" max="11787" width="9" style="1161" customWidth="1"/>
    <col min="11788" max="12029" width="9.140625" style="1161"/>
    <col min="12030" max="12030" width="12" style="1161" customWidth="1"/>
    <col min="12031" max="12031" width="54.140625" style="1161" customWidth="1"/>
    <col min="12032" max="12032" width="21.28515625" style="1161" customWidth="1"/>
    <col min="12033" max="12033" width="22" style="1161" customWidth="1"/>
    <col min="12034" max="12034" width="22.7109375" style="1161" customWidth="1"/>
    <col min="12035" max="12035" width="16.140625" style="1161" customWidth="1"/>
    <col min="12036" max="12042" width="9.140625" style="1161"/>
    <col min="12043" max="12043" width="9" style="1161" customWidth="1"/>
    <col min="12044" max="12285" width="9.140625" style="1161"/>
    <col min="12286" max="12286" width="12" style="1161" customWidth="1"/>
    <col min="12287" max="12287" width="54.140625" style="1161" customWidth="1"/>
    <col min="12288" max="12288" width="21.28515625" style="1161" customWidth="1"/>
    <col min="12289" max="12289" width="22" style="1161" customWidth="1"/>
    <col min="12290" max="12290" width="22.7109375" style="1161" customWidth="1"/>
    <col min="12291" max="12291" width="16.140625" style="1161" customWidth="1"/>
    <col min="12292" max="12298" width="9.140625" style="1161"/>
    <col min="12299" max="12299" width="9" style="1161" customWidth="1"/>
    <col min="12300" max="12541" width="9.140625" style="1161"/>
    <col min="12542" max="12542" width="12" style="1161" customWidth="1"/>
    <col min="12543" max="12543" width="54.140625" style="1161" customWidth="1"/>
    <col min="12544" max="12544" width="21.28515625" style="1161" customWidth="1"/>
    <col min="12545" max="12545" width="22" style="1161" customWidth="1"/>
    <col min="12546" max="12546" width="22.7109375" style="1161" customWidth="1"/>
    <col min="12547" max="12547" width="16.140625" style="1161" customWidth="1"/>
    <col min="12548" max="12554" width="9.140625" style="1161"/>
    <col min="12555" max="12555" width="9" style="1161" customWidth="1"/>
    <col min="12556" max="12797" width="9.140625" style="1161"/>
    <col min="12798" max="12798" width="12" style="1161" customWidth="1"/>
    <col min="12799" max="12799" width="54.140625" style="1161" customWidth="1"/>
    <col min="12800" max="12800" width="21.28515625" style="1161" customWidth="1"/>
    <col min="12801" max="12801" width="22" style="1161" customWidth="1"/>
    <col min="12802" max="12802" width="22.7109375" style="1161" customWidth="1"/>
    <col min="12803" max="12803" width="16.140625" style="1161" customWidth="1"/>
    <col min="12804" max="12810" width="9.140625" style="1161"/>
    <col min="12811" max="12811" width="9" style="1161" customWidth="1"/>
    <col min="12812" max="13053" width="9.140625" style="1161"/>
    <col min="13054" max="13054" width="12" style="1161" customWidth="1"/>
    <col min="13055" max="13055" width="54.140625" style="1161" customWidth="1"/>
    <col min="13056" max="13056" width="21.28515625" style="1161" customWidth="1"/>
    <col min="13057" max="13057" width="22" style="1161" customWidth="1"/>
    <col min="13058" max="13058" width="22.7109375" style="1161" customWidth="1"/>
    <col min="13059" max="13059" width="16.140625" style="1161" customWidth="1"/>
    <col min="13060" max="13066" width="9.140625" style="1161"/>
    <col min="13067" max="13067" width="9" style="1161" customWidth="1"/>
    <col min="13068" max="13309" width="9.140625" style="1161"/>
    <col min="13310" max="13310" width="12" style="1161" customWidth="1"/>
    <col min="13311" max="13311" width="54.140625" style="1161" customWidth="1"/>
    <col min="13312" max="13312" width="21.28515625" style="1161" customWidth="1"/>
    <col min="13313" max="13313" width="22" style="1161" customWidth="1"/>
    <col min="13314" max="13314" width="22.7109375" style="1161" customWidth="1"/>
    <col min="13315" max="13315" width="16.140625" style="1161" customWidth="1"/>
    <col min="13316" max="13322" width="9.140625" style="1161"/>
    <col min="13323" max="13323" width="9" style="1161" customWidth="1"/>
    <col min="13324" max="13565" width="9.140625" style="1161"/>
    <col min="13566" max="13566" width="12" style="1161" customWidth="1"/>
    <col min="13567" max="13567" width="54.140625" style="1161" customWidth="1"/>
    <col min="13568" max="13568" width="21.28515625" style="1161" customWidth="1"/>
    <col min="13569" max="13569" width="22" style="1161" customWidth="1"/>
    <col min="13570" max="13570" width="22.7109375" style="1161" customWidth="1"/>
    <col min="13571" max="13571" width="16.140625" style="1161" customWidth="1"/>
    <col min="13572" max="13578" width="9.140625" style="1161"/>
    <col min="13579" max="13579" width="9" style="1161" customWidth="1"/>
    <col min="13580" max="13821" width="9.140625" style="1161"/>
    <col min="13822" max="13822" width="12" style="1161" customWidth="1"/>
    <col min="13823" max="13823" width="54.140625" style="1161" customWidth="1"/>
    <col min="13824" max="13824" width="21.28515625" style="1161" customWidth="1"/>
    <col min="13825" max="13825" width="22" style="1161" customWidth="1"/>
    <col min="13826" max="13826" width="22.7109375" style="1161" customWidth="1"/>
    <col min="13827" max="13827" width="16.140625" style="1161" customWidth="1"/>
    <col min="13828" max="13834" width="9.140625" style="1161"/>
    <col min="13835" max="13835" width="9" style="1161" customWidth="1"/>
    <col min="13836" max="14077" width="9.140625" style="1161"/>
    <col min="14078" max="14078" width="12" style="1161" customWidth="1"/>
    <col min="14079" max="14079" width="54.140625" style="1161" customWidth="1"/>
    <col min="14080" max="14080" width="21.28515625" style="1161" customWidth="1"/>
    <col min="14081" max="14081" width="22" style="1161" customWidth="1"/>
    <col min="14082" max="14082" width="22.7109375" style="1161" customWidth="1"/>
    <col min="14083" max="14083" width="16.140625" style="1161" customWidth="1"/>
    <col min="14084" max="14090" width="9.140625" style="1161"/>
    <col min="14091" max="14091" width="9" style="1161" customWidth="1"/>
    <col min="14092" max="14333" width="9.140625" style="1161"/>
    <col min="14334" max="14334" width="12" style="1161" customWidth="1"/>
    <col min="14335" max="14335" width="54.140625" style="1161" customWidth="1"/>
    <col min="14336" max="14336" width="21.28515625" style="1161" customWidth="1"/>
    <col min="14337" max="14337" width="22" style="1161" customWidth="1"/>
    <col min="14338" max="14338" width="22.7109375" style="1161" customWidth="1"/>
    <col min="14339" max="14339" width="16.140625" style="1161" customWidth="1"/>
    <col min="14340" max="14346" width="9.140625" style="1161"/>
    <col min="14347" max="14347" width="9" style="1161" customWidth="1"/>
    <col min="14348" max="14589" width="9.140625" style="1161"/>
    <col min="14590" max="14590" width="12" style="1161" customWidth="1"/>
    <col min="14591" max="14591" width="54.140625" style="1161" customWidth="1"/>
    <col min="14592" max="14592" width="21.28515625" style="1161" customWidth="1"/>
    <col min="14593" max="14593" width="22" style="1161" customWidth="1"/>
    <col min="14594" max="14594" width="22.7109375" style="1161" customWidth="1"/>
    <col min="14595" max="14595" width="16.140625" style="1161" customWidth="1"/>
    <col min="14596" max="14602" width="9.140625" style="1161"/>
    <col min="14603" max="14603" width="9" style="1161" customWidth="1"/>
    <col min="14604" max="14845" width="9.140625" style="1161"/>
    <col min="14846" max="14846" width="12" style="1161" customWidth="1"/>
    <col min="14847" max="14847" width="54.140625" style="1161" customWidth="1"/>
    <col min="14848" max="14848" width="21.28515625" style="1161" customWidth="1"/>
    <col min="14849" max="14849" width="22" style="1161" customWidth="1"/>
    <col min="14850" max="14850" width="22.7109375" style="1161" customWidth="1"/>
    <col min="14851" max="14851" width="16.140625" style="1161" customWidth="1"/>
    <col min="14852" max="14858" width="9.140625" style="1161"/>
    <col min="14859" max="14859" width="9" style="1161" customWidth="1"/>
    <col min="14860" max="15101" width="9.140625" style="1161"/>
    <col min="15102" max="15102" width="12" style="1161" customWidth="1"/>
    <col min="15103" max="15103" width="54.140625" style="1161" customWidth="1"/>
    <col min="15104" max="15104" width="21.28515625" style="1161" customWidth="1"/>
    <col min="15105" max="15105" width="22" style="1161" customWidth="1"/>
    <col min="15106" max="15106" width="22.7109375" style="1161" customWidth="1"/>
    <col min="15107" max="15107" width="16.140625" style="1161" customWidth="1"/>
    <col min="15108" max="15114" width="9.140625" style="1161"/>
    <col min="15115" max="15115" width="9" style="1161" customWidth="1"/>
    <col min="15116" max="15357" width="9.140625" style="1161"/>
    <col min="15358" max="15358" width="12" style="1161" customWidth="1"/>
    <col min="15359" max="15359" width="54.140625" style="1161" customWidth="1"/>
    <col min="15360" max="15360" width="21.28515625" style="1161" customWidth="1"/>
    <col min="15361" max="15361" width="22" style="1161" customWidth="1"/>
    <col min="15362" max="15362" width="22.7109375" style="1161" customWidth="1"/>
    <col min="15363" max="15363" width="16.140625" style="1161" customWidth="1"/>
    <col min="15364" max="15370" width="9.140625" style="1161"/>
    <col min="15371" max="15371" width="9" style="1161" customWidth="1"/>
    <col min="15372" max="15613" width="9.140625" style="1161"/>
    <col min="15614" max="15614" width="12" style="1161" customWidth="1"/>
    <col min="15615" max="15615" width="54.140625" style="1161" customWidth="1"/>
    <col min="15616" max="15616" width="21.28515625" style="1161" customWidth="1"/>
    <col min="15617" max="15617" width="22" style="1161" customWidth="1"/>
    <col min="15618" max="15618" width="22.7109375" style="1161" customWidth="1"/>
    <col min="15619" max="15619" width="16.140625" style="1161" customWidth="1"/>
    <col min="15620" max="15626" width="9.140625" style="1161"/>
    <col min="15627" max="15627" width="9" style="1161" customWidth="1"/>
    <col min="15628" max="15869" width="9.140625" style="1161"/>
    <col min="15870" max="15870" width="12" style="1161" customWidth="1"/>
    <col min="15871" max="15871" width="54.140625" style="1161" customWidth="1"/>
    <col min="15872" max="15872" width="21.28515625" style="1161" customWidth="1"/>
    <col min="15873" max="15873" width="22" style="1161" customWidth="1"/>
    <col min="15874" max="15874" width="22.7109375" style="1161" customWidth="1"/>
    <col min="15875" max="15875" width="16.140625" style="1161" customWidth="1"/>
    <col min="15876" max="15882" width="9.140625" style="1161"/>
    <col min="15883" max="15883" width="9" style="1161" customWidth="1"/>
    <col min="15884" max="16125" width="9.140625" style="1161"/>
    <col min="16126" max="16126" width="12" style="1161" customWidth="1"/>
    <col min="16127" max="16127" width="54.140625" style="1161" customWidth="1"/>
    <col min="16128" max="16128" width="21.28515625" style="1161" customWidth="1"/>
    <col min="16129" max="16129" width="22" style="1161" customWidth="1"/>
    <col min="16130" max="16130" width="22.7109375" style="1161" customWidth="1"/>
    <col min="16131" max="16131" width="16.140625" style="1161" customWidth="1"/>
    <col min="16132" max="16138" width="9.140625" style="1161"/>
    <col min="16139" max="16139" width="9" style="1161" customWidth="1"/>
    <col min="16140" max="16384" width="9.140625" style="1161"/>
  </cols>
  <sheetData>
    <row r="1" spans="2:6" ht="28.5" customHeight="1">
      <c r="B1" s="1388"/>
      <c r="C1" s="1389"/>
      <c r="D1" s="1389"/>
    </row>
    <row r="2" spans="2:6" ht="22.5" customHeight="1">
      <c r="B2" s="1162" t="s">
        <v>480</v>
      </c>
      <c r="C2" s="1162"/>
      <c r="D2" s="1162"/>
      <c r="E2" s="1162"/>
    </row>
    <row r="3" spans="2:6" ht="15" customHeight="1" thickBot="1">
      <c r="B3" s="1163" t="s">
        <v>392</v>
      </c>
      <c r="C3" s="1163"/>
      <c r="D3" s="1163"/>
      <c r="E3" s="1163"/>
    </row>
    <row r="4" spans="2:6" ht="21" customHeight="1" thickBot="1">
      <c r="B4" s="1550" t="s">
        <v>393</v>
      </c>
      <c r="C4" s="1551"/>
      <c r="D4" s="1551"/>
      <c r="E4" s="1552"/>
    </row>
    <row r="5" spans="2:6" ht="21" customHeight="1" thickBot="1">
      <c r="B5" s="1164" t="s">
        <v>394</v>
      </c>
      <c r="C5" s="1165" t="s">
        <v>481</v>
      </c>
      <c r="D5" s="1166" t="s">
        <v>482</v>
      </c>
      <c r="E5" s="1167"/>
      <c r="F5" s="1168"/>
    </row>
    <row r="6" spans="2:6" ht="30" customHeight="1" thickBot="1">
      <c r="B6" s="1169" t="s">
        <v>168</v>
      </c>
      <c r="C6" s="1170" t="s">
        <v>169</v>
      </c>
      <c r="D6" s="1171" t="s">
        <v>169</v>
      </c>
      <c r="E6" s="1172" t="s">
        <v>395</v>
      </c>
      <c r="F6" s="1173"/>
    </row>
    <row r="7" spans="2:6" ht="21" customHeight="1">
      <c r="B7" s="1174" t="s">
        <v>396</v>
      </c>
      <c r="C7" s="1175">
        <v>8087.3239999999996</v>
      </c>
      <c r="D7" s="1176">
        <v>8099.9480000000003</v>
      </c>
      <c r="E7" s="1177">
        <v>-0.1558528523886907</v>
      </c>
      <c r="F7" s="1178"/>
    </row>
    <row r="8" spans="2:6" ht="21" customHeight="1">
      <c r="B8" s="1180" t="s">
        <v>397</v>
      </c>
      <c r="C8" s="1181">
        <v>8067.4189999999999</v>
      </c>
      <c r="D8" s="1182">
        <v>8094.134</v>
      </c>
      <c r="E8" s="1183">
        <v>-0.33005383899006546</v>
      </c>
      <c r="F8" s="1178"/>
    </row>
    <row r="9" spans="2:6" ht="21" customHeight="1">
      <c r="B9" s="1184" t="s">
        <v>398</v>
      </c>
      <c r="C9" s="1185">
        <v>439686.47499999998</v>
      </c>
      <c r="D9" s="1186">
        <v>397452.02500000002</v>
      </c>
      <c r="E9" s="1183">
        <v>10.626301375618844</v>
      </c>
      <c r="F9" s="1178"/>
    </row>
    <row r="10" spans="2:6" ht="21" customHeight="1" thickBot="1">
      <c r="B10" s="1180" t="s">
        <v>397</v>
      </c>
      <c r="C10" s="1185">
        <v>310119.74</v>
      </c>
      <c r="D10" s="1186">
        <v>300089.49900000001</v>
      </c>
      <c r="E10" s="1187">
        <v>3.3424165235451908</v>
      </c>
      <c r="F10" s="1178"/>
    </row>
    <row r="11" spans="2:6" ht="29.25" customHeight="1" thickBot="1">
      <c r="B11" s="1188" t="s">
        <v>399</v>
      </c>
      <c r="C11" s="1189" t="s">
        <v>169</v>
      </c>
      <c r="D11" s="1190" t="s">
        <v>169</v>
      </c>
      <c r="E11" s="1191" t="s">
        <v>395</v>
      </c>
      <c r="F11" s="1178"/>
    </row>
    <row r="12" spans="2:6" ht="21" customHeight="1">
      <c r="B12" s="1174" t="s">
        <v>400</v>
      </c>
      <c r="C12" s="1192">
        <v>201891.86</v>
      </c>
      <c r="D12" s="1176">
        <v>195285.40400000001</v>
      </c>
      <c r="E12" s="1193">
        <v>3.3829747972357298</v>
      </c>
      <c r="F12" s="1178"/>
    </row>
    <row r="13" spans="2:6" ht="21" customHeight="1">
      <c r="B13" s="1180" t="s">
        <v>397</v>
      </c>
      <c r="C13" s="1194">
        <v>201891.86</v>
      </c>
      <c r="D13" s="1182">
        <v>195285.40400000001</v>
      </c>
      <c r="E13" s="1195">
        <v>3.3829747972357298</v>
      </c>
      <c r="F13" s="1178"/>
    </row>
    <row r="14" spans="2:6" ht="21" customHeight="1">
      <c r="B14" s="1184" t="s">
        <v>401</v>
      </c>
      <c r="C14" s="1196">
        <v>638008.38399999996</v>
      </c>
      <c r="D14" s="1186">
        <v>610450.81499999994</v>
      </c>
      <c r="E14" s="1195">
        <v>4.5142980110527038</v>
      </c>
      <c r="F14" s="1178"/>
    </row>
    <row r="15" spans="2:6" ht="21" customHeight="1" thickBot="1">
      <c r="B15" s="1197" t="s">
        <v>397</v>
      </c>
      <c r="C15" s="1198">
        <v>637693.72600000002</v>
      </c>
      <c r="D15" s="1199">
        <v>610235.55700000003</v>
      </c>
      <c r="E15" s="1200">
        <v>4.4996016185926697</v>
      </c>
      <c r="F15" s="1178"/>
    </row>
    <row r="16" spans="2:6" ht="21" customHeight="1" thickBot="1">
      <c r="B16" s="1201" t="s">
        <v>402</v>
      </c>
      <c r="C16" s="1202"/>
      <c r="D16" s="1202"/>
      <c r="E16" s="1203"/>
      <c r="F16" s="1178"/>
    </row>
    <row r="17" spans="2:6" ht="21" customHeight="1" thickBot="1">
      <c r="B17" s="1204"/>
      <c r="C17" s="1205" t="s">
        <v>168</v>
      </c>
      <c r="D17" s="1206" t="s">
        <v>399</v>
      </c>
      <c r="E17" s="1207"/>
      <c r="F17" s="1178"/>
    </row>
    <row r="18" spans="2:6" ht="21" customHeight="1">
      <c r="B18" s="1390" t="s">
        <v>403</v>
      </c>
      <c r="C18" s="1391">
        <f>C8/C7*100</f>
        <v>99.753874087398998</v>
      </c>
      <c r="D18" s="1392">
        <f>C13/C12*100</f>
        <v>100</v>
      </c>
      <c r="E18" s="1208"/>
      <c r="F18" s="1178"/>
    </row>
    <row r="19" spans="2:6" ht="21" customHeight="1" thickBot="1">
      <c r="B19" s="1393" t="s">
        <v>404</v>
      </c>
      <c r="C19" s="1394">
        <f>C10/C9*100</f>
        <v>70.532017160637011</v>
      </c>
      <c r="D19" s="1395">
        <f>C15/C14*100</f>
        <v>99.950681212364771</v>
      </c>
      <c r="E19" s="1207"/>
      <c r="F19" s="1178"/>
    </row>
    <row r="20" spans="2:6" ht="21" customHeight="1" thickBot="1">
      <c r="B20" s="1396"/>
      <c r="C20" s="1397"/>
      <c r="D20" s="1397"/>
      <c r="E20" s="1207"/>
      <c r="F20" s="1178"/>
    </row>
    <row r="21" spans="2:6" ht="21" customHeight="1" thickBot="1">
      <c r="B21" s="1553" t="s">
        <v>405</v>
      </c>
      <c r="C21" s="1554"/>
      <c r="D21" s="1555"/>
      <c r="E21" s="1209"/>
      <c r="F21" s="1178"/>
    </row>
    <row r="22" spans="2:6" ht="21" customHeight="1" thickBot="1">
      <c r="B22" s="1210" t="s">
        <v>406</v>
      </c>
      <c r="C22" s="1211" t="str">
        <f>C5</f>
        <v>I-XI 2017 Rok</v>
      </c>
      <c r="D22" s="1212" t="str">
        <f>D5</f>
        <v>I-XI 2016 Rok</v>
      </c>
      <c r="F22" s="1178"/>
    </row>
    <row r="23" spans="2:6" ht="21" customHeight="1">
      <c r="B23" s="1213" t="s">
        <v>407</v>
      </c>
      <c r="C23" s="1214">
        <v>-193804.53599999999</v>
      </c>
      <c r="D23" s="1215">
        <v>-187185.45600000001</v>
      </c>
      <c r="E23" s="1179"/>
      <c r="F23" s="1178"/>
    </row>
    <row r="24" spans="2:6" ht="21" customHeight="1">
      <c r="B24" s="1216" t="s">
        <v>397</v>
      </c>
      <c r="C24" s="1217">
        <v>-193824.44099999999</v>
      </c>
      <c r="D24" s="1218">
        <v>-187191.27000000002</v>
      </c>
      <c r="E24" s="1179"/>
      <c r="F24" s="1178"/>
    </row>
    <row r="25" spans="2:6" ht="21" customHeight="1">
      <c r="B25" s="1219" t="s">
        <v>408</v>
      </c>
      <c r="C25" s="1217">
        <v>-198321.90899999999</v>
      </c>
      <c r="D25" s="1218">
        <v>-212998.78999999992</v>
      </c>
      <c r="E25" s="1179"/>
      <c r="F25" s="1178"/>
    </row>
    <row r="26" spans="2:6" ht="21" customHeight="1" thickBot="1">
      <c r="B26" s="1220" t="s">
        <v>397</v>
      </c>
      <c r="C26" s="1221">
        <v>-327573.98600000003</v>
      </c>
      <c r="D26" s="1222">
        <v>-310146.05800000002</v>
      </c>
      <c r="E26" s="1179"/>
      <c r="F26" s="1178"/>
    </row>
    <row r="27" spans="2:6" ht="21" customHeight="1">
      <c r="B27" s="1162" t="s">
        <v>483</v>
      </c>
      <c r="C27" s="1162"/>
      <c r="D27" s="1162"/>
      <c r="E27" s="1162"/>
      <c r="F27" s="1178"/>
    </row>
    <row r="28" spans="2:6" ht="21" customHeight="1">
      <c r="B28" s="1223" t="s">
        <v>392</v>
      </c>
      <c r="C28" s="1224"/>
      <c r="D28" s="1224"/>
    </row>
    <row r="29" spans="2:6" ht="11.25" customHeight="1" thickBot="1"/>
    <row r="30" spans="2:6" ht="18" customHeight="1" thickBot="1">
      <c r="B30" s="1550" t="s">
        <v>206</v>
      </c>
      <c r="C30" s="1551"/>
      <c r="D30" s="1552"/>
    </row>
    <row r="31" spans="2:6" ht="18" customHeight="1" thickBot="1">
      <c r="B31" s="1164" t="s">
        <v>394</v>
      </c>
      <c r="C31" s="1225" t="s">
        <v>481</v>
      </c>
      <c r="D31" s="1166" t="s">
        <v>482</v>
      </c>
    </row>
    <row r="32" spans="2:6" ht="18" customHeight="1" thickBot="1">
      <c r="B32" s="1188" t="s">
        <v>168</v>
      </c>
      <c r="C32" s="1226" t="s">
        <v>169</v>
      </c>
      <c r="D32" s="1227" t="s">
        <v>169</v>
      </c>
    </row>
    <row r="33" spans="2:5" ht="18" customHeight="1">
      <c r="B33" s="1228" t="s">
        <v>409</v>
      </c>
      <c r="C33" s="1229">
        <v>11733.877</v>
      </c>
      <c r="D33" s="1230">
        <v>9292.7559999999994</v>
      </c>
      <c r="E33" s="1178"/>
    </row>
    <row r="34" spans="2:5" ht="18" customHeight="1">
      <c r="B34" s="1231" t="s">
        <v>397</v>
      </c>
      <c r="C34" s="1232">
        <v>11531.745999999999</v>
      </c>
      <c r="D34" s="1233">
        <v>9260.1280000000006</v>
      </c>
      <c r="E34" s="1178"/>
    </row>
    <row r="35" spans="2:5" ht="18" customHeight="1">
      <c r="B35" s="1234" t="s">
        <v>410</v>
      </c>
      <c r="C35" s="1235">
        <v>889013.32299999997</v>
      </c>
      <c r="D35" s="1236">
        <v>717850.02399999998</v>
      </c>
      <c r="E35" s="1178"/>
    </row>
    <row r="36" spans="2:5" ht="18" customHeight="1" thickBot="1">
      <c r="B36" s="1231" t="s">
        <v>397</v>
      </c>
      <c r="C36" s="1235">
        <v>607023.94799999997</v>
      </c>
      <c r="D36" s="1236">
        <v>544099.34699999995</v>
      </c>
      <c r="E36" s="1178"/>
    </row>
    <row r="37" spans="2:5" ht="18" customHeight="1" thickBot="1">
      <c r="B37" s="1188" t="s">
        <v>399</v>
      </c>
      <c r="C37" s="1226" t="s">
        <v>169</v>
      </c>
      <c r="D37" s="1227" t="s">
        <v>169</v>
      </c>
      <c r="E37" s="1178"/>
    </row>
    <row r="38" spans="2:5" ht="18" customHeight="1">
      <c r="B38" s="1228" t="s">
        <v>409</v>
      </c>
      <c r="C38" s="1229">
        <v>467870.45299999998</v>
      </c>
      <c r="D38" s="1230">
        <v>355613.587</v>
      </c>
      <c r="E38" s="1178"/>
    </row>
    <row r="39" spans="2:5" ht="18" customHeight="1">
      <c r="B39" s="1231" t="s">
        <v>397</v>
      </c>
      <c r="C39" s="1232">
        <v>467870.45299999998</v>
      </c>
      <c r="D39" s="1233">
        <v>355613.587</v>
      </c>
      <c r="E39" s="1178"/>
    </row>
    <row r="40" spans="2:5" ht="18" customHeight="1">
      <c r="B40" s="1234" t="s">
        <v>411</v>
      </c>
      <c r="C40" s="1235">
        <v>1324663.5</v>
      </c>
      <c r="D40" s="1236">
        <v>1155161.0759999999</v>
      </c>
      <c r="E40" s="1178"/>
    </row>
    <row r="41" spans="2:5" ht="18" customHeight="1" thickBot="1">
      <c r="B41" s="1237" t="s">
        <v>397</v>
      </c>
      <c r="C41" s="1238">
        <v>1323803.2</v>
      </c>
      <c r="D41" s="1239">
        <v>1154588.861</v>
      </c>
      <c r="E41" s="1178"/>
    </row>
    <row r="42" spans="2:5" ht="18" customHeight="1" thickBot="1"/>
    <row r="43" spans="2:5" ht="18" customHeight="1" thickBot="1">
      <c r="B43" s="1556" t="s">
        <v>412</v>
      </c>
      <c r="C43" s="1557"/>
      <c r="D43" s="1558"/>
    </row>
    <row r="44" spans="2:5" ht="18" customHeight="1" thickBot="1">
      <c r="B44" s="1240" t="s">
        <v>206</v>
      </c>
      <c r="C44" s="1225" t="s">
        <v>481</v>
      </c>
      <c r="D44" s="1166" t="s">
        <v>482</v>
      </c>
    </row>
    <row r="45" spans="2:5" ht="18" customHeight="1">
      <c r="B45" s="1228" t="s">
        <v>409</v>
      </c>
      <c r="C45" s="1229">
        <v>-456136.576</v>
      </c>
      <c r="D45" s="1230">
        <v>-346320.83100000001</v>
      </c>
      <c r="E45" s="1178"/>
    </row>
    <row r="46" spans="2:5" ht="18" customHeight="1">
      <c r="B46" s="1231" t="s">
        <v>397</v>
      </c>
      <c r="C46" s="1232">
        <v>-456338.70699999999</v>
      </c>
      <c r="D46" s="1233">
        <v>-346353.45899999997</v>
      </c>
      <c r="E46" s="1178"/>
    </row>
    <row r="47" spans="2:5" ht="18" customHeight="1">
      <c r="B47" s="1234" t="s">
        <v>410</v>
      </c>
      <c r="C47" s="1235">
        <v>-435650.17700000003</v>
      </c>
      <c r="D47" s="1233">
        <v>-437311.05199999991</v>
      </c>
      <c r="E47" s="1178"/>
    </row>
    <row r="48" spans="2:5" ht="18" customHeight="1" thickBot="1">
      <c r="B48" s="1237" t="s">
        <v>397</v>
      </c>
      <c r="C48" s="1238">
        <v>-716779.25199999998</v>
      </c>
      <c r="D48" s="1241">
        <v>-610489.51400000008</v>
      </c>
      <c r="E48" s="117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1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T15" sqref="T15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474</v>
      </c>
      <c r="C2" s="707"/>
      <c r="D2" s="707"/>
      <c r="E2" s="707"/>
      <c r="F2" s="707"/>
      <c r="G2" s="707"/>
      <c r="H2" s="707"/>
      <c r="I2" s="708"/>
      <c r="J2" s="708"/>
      <c r="K2" s="707" t="s">
        <v>475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476</v>
      </c>
      <c r="C5" s="715"/>
      <c r="D5" s="716"/>
      <c r="E5" s="717"/>
      <c r="F5" s="714" t="s">
        <v>477</v>
      </c>
      <c r="G5" s="715"/>
      <c r="H5" s="716"/>
      <c r="I5" s="717"/>
      <c r="K5" s="714" t="s">
        <v>476</v>
      </c>
      <c r="L5" s="715"/>
      <c r="M5" s="716"/>
      <c r="N5" s="717"/>
      <c r="O5" s="714" t="s">
        <v>477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45" t="s">
        <v>169</v>
      </c>
      <c r="C7" s="1246">
        <v>717850.02399999998</v>
      </c>
      <c r="D7" s="1247">
        <v>3116556.48</v>
      </c>
      <c r="E7" s="1248">
        <v>397452.02500000002</v>
      </c>
      <c r="F7" s="1245" t="s">
        <v>169</v>
      </c>
      <c r="G7" s="1246">
        <v>889013.32299999997</v>
      </c>
      <c r="H7" s="1249">
        <v>3800282.003</v>
      </c>
      <c r="I7" s="1248">
        <v>439686.47499999998</v>
      </c>
      <c r="K7" s="723" t="s">
        <v>169</v>
      </c>
      <c r="L7" s="196">
        <v>1155161.0759999999</v>
      </c>
      <c r="M7" s="238">
        <v>5014617.9730000002</v>
      </c>
      <c r="N7" s="198">
        <v>610450.81499999994</v>
      </c>
      <c r="O7" s="723" t="s">
        <v>169</v>
      </c>
      <c r="P7" s="196">
        <v>1324663.5</v>
      </c>
      <c r="Q7" s="238">
        <v>5658167.625</v>
      </c>
      <c r="R7" s="198">
        <v>638008.38399999996</v>
      </c>
      <c r="U7" s="727"/>
    </row>
    <row r="8" spans="2:21">
      <c r="B8" s="1250" t="s">
        <v>114</v>
      </c>
      <c r="C8" s="1251">
        <v>78666.205000000002</v>
      </c>
      <c r="D8" s="1252">
        <v>341595.29399999999</v>
      </c>
      <c r="E8" s="1253">
        <v>51246.531999999999</v>
      </c>
      <c r="F8" s="1250" t="s">
        <v>377</v>
      </c>
      <c r="G8" s="1254">
        <v>162558.989</v>
      </c>
      <c r="H8" s="1255">
        <v>694234.66399999999</v>
      </c>
      <c r="I8" s="1256">
        <v>53530.381000000001</v>
      </c>
      <c r="K8" s="250" t="s">
        <v>109</v>
      </c>
      <c r="L8" s="724">
        <v>328326.783</v>
      </c>
      <c r="M8" s="725">
        <v>1425325.9350000001</v>
      </c>
      <c r="N8" s="726">
        <v>152397.04999999999</v>
      </c>
      <c r="O8" s="1053" t="s">
        <v>109</v>
      </c>
      <c r="P8" s="1054">
        <v>388198.42800000001</v>
      </c>
      <c r="Q8" s="1055">
        <v>1658854.9639999999</v>
      </c>
      <c r="R8" s="1056">
        <v>164393.755</v>
      </c>
      <c r="U8" s="727"/>
    </row>
    <row r="9" spans="2:21">
      <c r="B9" s="1257" t="s">
        <v>377</v>
      </c>
      <c r="C9" s="1258">
        <v>76242.365000000005</v>
      </c>
      <c r="D9" s="1259">
        <v>331673.864</v>
      </c>
      <c r="E9" s="1260">
        <v>28055.33</v>
      </c>
      <c r="F9" s="1257" t="s">
        <v>114</v>
      </c>
      <c r="G9" s="1258">
        <v>93047.301000000007</v>
      </c>
      <c r="H9" s="1259">
        <v>397371.70400000003</v>
      </c>
      <c r="I9" s="1261">
        <v>55531.764000000003</v>
      </c>
      <c r="K9" s="251" t="s">
        <v>105</v>
      </c>
      <c r="L9" s="728">
        <v>274023.48700000002</v>
      </c>
      <c r="M9" s="729">
        <v>1189325.709</v>
      </c>
      <c r="N9" s="730">
        <v>166741.21100000001</v>
      </c>
      <c r="O9" s="251" t="s">
        <v>105</v>
      </c>
      <c r="P9" s="728">
        <v>304053.69</v>
      </c>
      <c r="Q9" s="729">
        <v>1299045.247</v>
      </c>
      <c r="R9" s="730">
        <v>164557.33499999999</v>
      </c>
      <c r="U9" s="727"/>
    </row>
    <row r="10" spans="2:21">
      <c r="B10" s="1257" t="s">
        <v>171</v>
      </c>
      <c r="C10" s="1258">
        <v>69752.752999999997</v>
      </c>
      <c r="D10" s="1259">
        <v>302999.88900000002</v>
      </c>
      <c r="E10" s="1260">
        <v>27645.935000000001</v>
      </c>
      <c r="F10" s="1257" t="s">
        <v>109</v>
      </c>
      <c r="G10" s="1258">
        <v>88785.506999999998</v>
      </c>
      <c r="H10" s="1259">
        <v>379790.78</v>
      </c>
      <c r="I10" s="1261">
        <v>64712.156000000003</v>
      </c>
      <c r="K10" s="251" t="s">
        <v>107</v>
      </c>
      <c r="L10" s="728">
        <v>166559.22</v>
      </c>
      <c r="M10" s="729">
        <v>722795.21</v>
      </c>
      <c r="N10" s="730">
        <v>106229.49400000001</v>
      </c>
      <c r="O10" s="251" t="s">
        <v>107</v>
      </c>
      <c r="P10" s="728">
        <v>196742.283</v>
      </c>
      <c r="Q10" s="729">
        <v>839452.47199999995</v>
      </c>
      <c r="R10" s="730">
        <v>113365.895</v>
      </c>
    </row>
    <row r="11" spans="2:21">
      <c r="B11" s="1257" t="s">
        <v>109</v>
      </c>
      <c r="C11" s="1258">
        <v>57874.016000000003</v>
      </c>
      <c r="D11" s="1259">
        <v>251369.76199999999</v>
      </c>
      <c r="E11" s="1260">
        <v>48206.16</v>
      </c>
      <c r="F11" s="1257" t="s">
        <v>171</v>
      </c>
      <c r="G11" s="1258">
        <v>70892.12</v>
      </c>
      <c r="H11" s="1259">
        <v>302905.06599999999</v>
      </c>
      <c r="I11" s="1261">
        <v>26409.187000000002</v>
      </c>
      <c r="K11" s="251" t="s">
        <v>111</v>
      </c>
      <c r="L11" s="728">
        <v>131017.155</v>
      </c>
      <c r="M11" s="729">
        <v>568805.20799999998</v>
      </c>
      <c r="N11" s="730">
        <v>54266.374000000003</v>
      </c>
      <c r="O11" s="251" t="s">
        <v>111</v>
      </c>
      <c r="P11" s="728">
        <v>145256.05900000001</v>
      </c>
      <c r="Q11" s="729">
        <v>620372.42200000002</v>
      </c>
      <c r="R11" s="730">
        <v>54650.264999999999</v>
      </c>
      <c r="U11" s="727"/>
    </row>
    <row r="12" spans="2:21">
      <c r="B12" s="1257" t="s">
        <v>135</v>
      </c>
      <c r="C12" s="1258">
        <v>57476.944000000003</v>
      </c>
      <c r="D12" s="1259">
        <v>249359.693</v>
      </c>
      <c r="E12" s="1260">
        <v>28421.77</v>
      </c>
      <c r="F12" s="1257" t="s">
        <v>135</v>
      </c>
      <c r="G12" s="1258">
        <v>66965.312000000005</v>
      </c>
      <c r="H12" s="1259">
        <v>286214.62699999998</v>
      </c>
      <c r="I12" s="1261">
        <v>29287.917000000001</v>
      </c>
      <c r="K12" s="251" t="s">
        <v>116</v>
      </c>
      <c r="L12" s="728">
        <v>104593.86900000001</v>
      </c>
      <c r="M12" s="729">
        <v>454274.06</v>
      </c>
      <c r="N12" s="730">
        <v>66280.956000000006</v>
      </c>
      <c r="O12" s="251" t="s">
        <v>116</v>
      </c>
      <c r="P12" s="728">
        <v>131545.622</v>
      </c>
      <c r="Q12" s="729">
        <v>561881.723</v>
      </c>
      <c r="R12" s="730">
        <v>75441.759000000005</v>
      </c>
      <c r="U12" s="727"/>
    </row>
    <row r="13" spans="2:21">
      <c r="B13" s="1257" t="s">
        <v>189</v>
      </c>
      <c r="C13" s="1258">
        <v>44223.042000000001</v>
      </c>
      <c r="D13" s="1259">
        <v>191904.86300000001</v>
      </c>
      <c r="E13" s="1260">
        <v>35622.512000000002</v>
      </c>
      <c r="F13" s="1257" t="s">
        <v>189</v>
      </c>
      <c r="G13" s="1258">
        <v>43702.286999999997</v>
      </c>
      <c r="H13" s="1259">
        <v>187190.26300000001</v>
      </c>
      <c r="I13" s="1261">
        <v>31322.366999999998</v>
      </c>
      <c r="K13" s="251" t="s">
        <v>170</v>
      </c>
      <c r="L13" s="728">
        <v>70465.236000000004</v>
      </c>
      <c r="M13" s="729">
        <v>305892.11499999999</v>
      </c>
      <c r="N13" s="730">
        <v>26076.041000000001</v>
      </c>
      <c r="O13" s="251" t="s">
        <v>170</v>
      </c>
      <c r="P13" s="728">
        <v>66641.126999999993</v>
      </c>
      <c r="Q13" s="729">
        <v>284975.77299999999</v>
      </c>
      <c r="R13" s="730">
        <v>25937.27</v>
      </c>
      <c r="U13" s="727"/>
    </row>
    <row r="14" spans="2:21">
      <c r="B14" s="1257" t="s">
        <v>170</v>
      </c>
      <c r="C14" s="1258">
        <v>40934.754000000001</v>
      </c>
      <c r="D14" s="1259">
        <v>177811.66899999999</v>
      </c>
      <c r="E14" s="1260">
        <v>16012.358</v>
      </c>
      <c r="F14" s="1257" t="s">
        <v>170</v>
      </c>
      <c r="G14" s="1258">
        <v>42167.203999999998</v>
      </c>
      <c r="H14" s="1259">
        <v>180176.829</v>
      </c>
      <c r="I14" s="1261">
        <v>15926.254999999999</v>
      </c>
      <c r="K14" s="251" t="s">
        <v>112</v>
      </c>
      <c r="L14" s="728">
        <v>24983.261999999999</v>
      </c>
      <c r="M14" s="729">
        <v>108432.13499999999</v>
      </c>
      <c r="N14" s="730">
        <v>15688.578</v>
      </c>
      <c r="O14" s="251" t="s">
        <v>112</v>
      </c>
      <c r="P14" s="728">
        <v>27837.595000000001</v>
      </c>
      <c r="Q14" s="729">
        <v>118934.43799999999</v>
      </c>
      <c r="R14" s="730">
        <v>16032.646000000001</v>
      </c>
      <c r="U14" s="727"/>
    </row>
    <row r="15" spans="2:21">
      <c r="B15" s="1257" t="s">
        <v>130</v>
      </c>
      <c r="C15" s="1258">
        <v>36354.781999999999</v>
      </c>
      <c r="D15" s="1259">
        <v>157771.861</v>
      </c>
      <c r="E15" s="1260">
        <v>19354.095000000001</v>
      </c>
      <c r="F15" s="1257" t="s">
        <v>155</v>
      </c>
      <c r="G15" s="1258">
        <v>33823.184999999998</v>
      </c>
      <c r="H15" s="1259">
        <v>144141.90599999999</v>
      </c>
      <c r="I15" s="1261">
        <v>16606.638999999999</v>
      </c>
      <c r="K15" s="251" t="s">
        <v>120</v>
      </c>
      <c r="L15" s="728">
        <v>17334.418000000001</v>
      </c>
      <c r="M15" s="729">
        <v>75250.792000000001</v>
      </c>
      <c r="N15" s="730">
        <v>5237.71</v>
      </c>
      <c r="O15" s="251" t="s">
        <v>132</v>
      </c>
      <c r="P15" s="728">
        <v>18163.050999999999</v>
      </c>
      <c r="Q15" s="729">
        <v>77236.827000000005</v>
      </c>
      <c r="R15" s="730">
        <v>7616.8919999999998</v>
      </c>
    </row>
    <row r="16" spans="2:21">
      <c r="B16" s="1257" t="s">
        <v>131</v>
      </c>
      <c r="C16" s="1258">
        <v>31808.457999999999</v>
      </c>
      <c r="D16" s="1259">
        <v>138164.11300000001</v>
      </c>
      <c r="E16" s="1260">
        <v>15070.879000000001</v>
      </c>
      <c r="F16" s="1257" t="s">
        <v>130</v>
      </c>
      <c r="G16" s="1258">
        <v>33788.754999999997</v>
      </c>
      <c r="H16" s="1259">
        <v>144422.93700000001</v>
      </c>
      <c r="I16" s="1261">
        <v>17904.22</v>
      </c>
      <c r="K16" s="251" t="s">
        <v>114</v>
      </c>
      <c r="L16" s="728">
        <v>14253.683000000001</v>
      </c>
      <c r="M16" s="729">
        <v>61910.517</v>
      </c>
      <c r="N16" s="730">
        <v>5456.0940000000001</v>
      </c>
      <c r="O16" s="251" t="s">
        <v>114</v>
      </c>
      <c r="P16" s="728">
        <v>17639.646000000001</v>
      </c>
      <c r="Q16" s="729">
        <v>75263.603000000003</v>
      </c>
      <c r="R16" s="730">
        <v>5915.6760000000004</v>
      </c>
    </row>
    <row r="17" spans="2:19">
      <c r="B17" s="1257" t="s">
        <v>111</v>
      </c>
      <c r="C17" s="1258">
        <v>27616.151999999998</v>
      </c>
      <c r="D17" s="1259">
        <v>119910.254</v>
      </c>
      <c r="E17" s="1260">
        <v>14986.853999999999</v>
      </c>
      <c r="F17" s="1257" t="s">
        <v>132</v>
      </c>
      <c r="G17" s="1258">
        <v>31367.675999999999</v>
      </c>
      <c r="H17" s="1259">
        <v>134398.97700000001</v>
      </c>
      <c r="I17" s="1261">
        <v>13505.974</v>
      </c>
      <c r="K17" s="251" t="s">
        <v>132</v>
      </c>
      <c r="L17" s="728">
        <v>8061.3810000000003</v>
      </c>
      <c r="M17" s="729">
        <v>35061.862000000001</v>
      </c>
      <c r="N17" s="730">
        <v>3947.3760000000002</v>
      </c>
      <c r="O17" s="251" t="s">
        <v>120</v>
      </c>
      <c r="P17" s="728">
        <v>12521.124</v>
      </c>
      <c r="Q17" s="729">
        <v>53678.733999999997</v>
      </c>
      <c r="R17" s="730">
        <v>3497.7370000000001</v>
      </c>
    </row>
    <row r="18" spans="2:19">
      <c r="B18" s="1257" t="s">
        <v>132</v>
      </c>
      <c r="C18" s="1258">
        <v>27593.486000000001</v>
      </c>
      <c r="D18" s="1259">
        <v>119580.864</v>
      </c>
      <c r="E18" s="1260">
        <v>13889.892</v>
      </c>
      <c r="F18" s="1257" t="s">
        <v>280</v>
      </c>
      <c r="G18" s="1258">
        <v>27020.681</v>
      </c>
      <c r="H18" s="1259">
        <v>115906.465</v>
      </c>
      <c r="I18" s="1261">
        <v>8885.4830000000002</v>
      </c>
      <c r="K18" s="251" t="s">
        <v>119</v>
      </c>
      <c r="L18" s="724">
        <v>5301.7619999999997</v>
      </c>
      <c r="M18" s="725">
        <v>23016.591</v>
      </c>
      <c r="N18" s="726">
        <v>1799.8019999999999</v>
      </c>
      <c r="O18" s="250" t="s">
        <v>119</v>
      </c>
      <c r="P18" s="728">
        <v>5208.9309999999996</v>
      </c>
      <c r="Q18" s="729">
        <v>22244.963</v>
      </c>
      <c r="R18" s="730">
        <v>1670.509</v>
      </c>
    </row>
    <row r="19" spans="2:19">
      <c r="B19" s="1257" t="s">
        <v>116</v>
      </c>
      <c r="C19" s="1258">
        <v>24480.723000000002</v>
      </c>
      <c r="D19" s="1259">
        <v>105974.61599999999</v>
      </c>
      <c r="E19" s="1260">
        <v>12526.561</v>
      </c>
      <c r="F19" s="1257" t="s">
        <v>131</v>
      </c>
      <c r="G19" s="1258">
        <v>25937.618999999999</v>
      </c>
      <c r="H19" s="1259">
        <v>110963.561</v>
      </c>
      <c r="I19" s="1261">
        <v>11633.348</v>
      </c>
      <c r="K19" s="251" t="s">
        <v>113</v>
      </c>
      <c r="L19" s="728">
        <v>2563.4180000000001</v>
      </c>
      <c r="M19" s="729">
        <v>11195.843999999999</v>
      </c>
      <c r="N19" s="730">
        <v>946.35299999999995</v>
      </c>
      <c r="O19" s="251" t="s">
        <v>130</v>
      </c>
      <c r="P19" s="724">
        <v>3045.8119999999999</v>
      </c>
      <c r="Q19" s="725">
        <v>13037.32</v>
      </c>
      <c r="R19" s="726">
        <v>1358.9</v>
      </c>
      <c r="S19" s="727"/>
    </row>
    <row r="20" spans="2:19">
      <c r="B20" s="1257" t="s">
        <v>155</v>
      </c>
      <c r="C20" s="1258">
        <v>22585.131000000001</v>
      </c>
      <c r="D20" s="1259">
        <v>97943.112999999998</v>
      </c>
      <c r="E20" s="1260">
        <v>13019.636</v>
      </c>
      <c r="F20" s="1257" t="s">
        <v>111</v>
      </c>
      <c r="G20" s="1258">
        <v>22872.512999999999</v>
      </c>
      <c r="H20" s="1259">
        <v>97598.395999999993</v>
      </c>
      <c r="I20" s="1261">
        <v>11257.601000000001</v>
      </c>
      <c r="K20" s="251" t="s">
        <v>130</v>
      </c>
      <c r="L20" s="728">
        <v>2002.481</v>
      </c>
      <c r="M20" s="729">
        <v>8720.4989999999998</v>
      </c>
      <c r="N20" s="730">
        <v>1507.43</v>
      </c>
      <c r="O20" s="251" t="s">
        <v>113</v>
      </c>
      <c r="P20" s="728">
        <v>2390.0880000000002</v>
      </c>
      <c r="Q20" s="729">
        <v>10148.511</v>
      </c>
      <c r="R20" s="730">
        <v>954.51</v>
      </c>
      <c r="S20" s="727"/>
    </row>
    <row r="21" spans="2:19">
      <c r="B21" s="1257" t="s">
        <v>127</v>
      </c>
      <c r="C21" s="1258">
        <v>18894.272000000001</v>
      </c>
      <c r="D21" s="1259">
        <v>81864.285000000003</v>
      </c>
      <c r="E21" s="1260">
        <v>9978.6990000000005</v>
      </c>
      <c r="F21" s="1257" t="s">
        <v>116</v>
      </c>
      <c r="G21" s="1258">
        <v>18740.522000000001</v>
      </c>
      <c r="H21" s="1259">
        <v>80163.894</v>
      </c>
      <c r="I21" s="1261">
        <v>8948.0879999999997</v>
      </c>
      <c r="K21" s="251" t="s">
        <v>118</v>
      </c>
      <c r="L21" s="728">
        <v>1611.48</v>
      </c>
      <c r="M21" s="729">
        <v>6998.4139999999998</v>
      </c>
      <c r="N21" s="730">
        <v>675.05899999999997</v>
      </c>
      <c r="O21" s="251" t="s">
        <v>171</v>
      </c>
      <c r="P21" s="728">
        <v>1798.643</v>
      </c>
      <c r="Q21" s="729">
        <v>7646.6530000000002</v>
      </c>
      <c r="R21" s="730">
        <v>1041.748</v>
      </c>
      <c r="S21" s="727"/>
    </row>
    <row r="22" spans="2:19">
      <c r="B22" s="1257" t="s">
        <v>280</v>
      </c>
      <c r="C22" s="1258">
        <v>14973.759</v>
      </c>
      <c r="D22" s="1259">
        <v>65036.383000000002</v>
      </c>
      <c r="E22" s="1260">
        <v>4683.2830000000004</v>
      </c>
      <c r="F22" s="1257" t="s">
        <v>127</v>
      </c>
      <c r="G22" s="1258">
        <v>13818.763999999999</v>
      </c>
      <c r="H22" s="1259">
        <v>59096.735000000001</v>
      </c>
      <c r="I22" s="1261">
        <v>6265.558</v>
      </c>
      <c r="K22" s="250" t="s">
        <v>135</v>
      </c>
      <c r="L22" s="724">
        <v>1456.7180000000001</v>
      </c>
      <c r="M22" s="725">
        <v>6330.8180000000002</v>
      </c>
      <c r="N22" s="726">
        <v>1335.671</v>
      </c>
      <c r="O22" s="250" t="s">
        <v>118</v>
      </c>
      <c r="P22" s="728">
        <v>1354.075</v>
      </c>
      <c r="Q22" s="729">
        <v>5765.1689999999999</v>
      </c>
      <c r="R22" s="730">
        <v>541.90499999999997</v>
      </c>
    </row>
    <row r="23" spans="2:19">
      <c r="B23" s="1250" t="s">
        <v>296</v>
      </c>
      <c r="C23" s="1258">
        <v>10873.036</v>
      </c>
      <c r="D23" s="1259">
        <v>47229.659</v>
      </c>
      <c r="E23" s="1260">
        <v>5863.5010000000002</v>
      </c>
      <c r="F23" s="1250" t="s">
        <v>255</v>
      </c>
      <c r="G23" s="1258">
        <v>10806.098</v>
      </c>
      <c r="H23" s="1259">
        <v>46293.349000000002</v>
      </c>
      <c r="I23" s="1261">
        <v>4898.4539999999997</v>
      </c>
      <c r="K23" s="251" t="s">
        <v>171</v>
      </c>
      <c r="L23" s="728">
        <v>682.21400000000006</v>
      </c>
      <c r="M23" s="729">
        <v>2955.4450000000002</v>
      </c>
      <c r="N23" s="730">
        <v>654.42600000000004</v>
      </c>
      <c r="O23" s="251" t="s">
        <v>127</v>
      </c>
      <c r="P23" s="724">
        <v>1050.819</v>
      </c>
      <c r="Q23" s="725">
        <v>4448.41</v>
      </c>
      <c r="R23" s="726">
        <v>452.24900000000002</v>
      </c>
    </row>
    <row r="24" spans="2:19" ht="13.5" thickBot="1">
      <c r="B24" s="1250" t="s">
        <v>297</v>
      </c>
      <c r="C24" s="1258">
        <v>7947.8230000000003</v>
      </c>
      <c r="D24" s="1259">
        <v>34550.127</v>
      </c>
      <c r="E24" s="1260">
        <v>7242.1080000000002</v>
      </c>
      <c r="F24" s="1250" t="s">
        <v>117</v>
      </c>
      <c r="G24" s="1258">
        <v>10712.267</v>
      </c>
      <c r="H24" s="1259">
        <v>45722.036999999997</v>
      </c>
      <c r="I24" s="1261">
        <v>5223.1540000000005</v>
      </c>
      <c r="K24" s="1344" t="s">
        <v>127</v>
      </c>
      <c r="L24" s="1345">
        <v>681.84500000000003</v>
      </c>
      <c r="M24" s="1346">
        <v>2912.884</v>
      </c>
      <c r="N24" s="1347">
        <v>302.70499999999998</v>
      </c>
      <c r="O24" s="1344" t="s">
        <v>455</v>
      </c>
      <c r="P24" s="1345">
        <v>128.51499999999999</v>
      </c>
      <c r="Q24" s="1346">
        <v>543.58900000000006</v>
      </c>
      <c r="R24" s="1347">
        <v>61.847999999999999</v>
      </c>
    </row>
    <row r="25" spans="2:19">
      <c r="B25" s="1250" t="s">
        <v>117</v>
      </c>
      <c r="C25" s="1258">
        <v>7058.4009999999998</v>
      </c>
      <c r="D25" s="1259">
        <v>30647.036</v>
      </c>
      <c r="E25" s="1260">
        <v>4042.9520000000002</v>
      </c>
      <c r="F25" s="1250" t="s">
        <v>107</v>
      </c>
      <c r="G25" s="1258">
        <v>10050.494000000001</v>
      </c>
      <c r="H25" s="1259">
        <v>42950.080000000002</v>
      </c>
      <c r="I25" s="1261">
        <v>4859.152</v>
      </c>
      <c r="K25" s="1384" t="s">
        <v>211</v>
      </c>
      <c r="L25" s="1071"/>
      <c r="M25" s="1071"/>
      <c r="N25" s="1071"/>
      <c r="O25" s="1385"/>
      <c r="P25" s="1071"/>
      <c r="Q25" s="1071"/>
      <c r="R25" s="1071"/>
    </row>
    <row r="26" spans="2:19">
      <c r="B26" s="1250" t="s">
        <v>120</v>
      </c>
      <c r="C26" s="1258">
        <v>6954.1329999999998</v>
      </c>
      <c r="D26" s="1259">
        <v>30188.753000000001</v>
      </c>
      <c r="E26" s="1260">
        <v>2534.3380000000002</v>
      </c>
      <c r="F26" s="1250" t="s">
        <v>296</v>
      </c>
      <c r="G26" s="1258">
        <v>9586.9639999999999</v>
      </c>
      <c r="H26" s="1259">
        <v>41433.303</v>
      </c>
      <c r="I26" s="1261">
        <v>4598.116</v>
      </c>
      <c r="L26" s="1071"/>
      <c r="M26" s="1071"/>
      <c r="N26" s="1071"/>
      <c r="O26" s="1385"/>
      <c r="P26" s="1071"/>
      <c r="Q26" s="1071"/>
      <c r="R26" s="1071"/>
      <c r="S26" s="1081"/>
    </row>
    <row r="27" spans="2:19">
      <c r="B27" s="1250" t="s">
        <v>156</v>
      </c>
      <c r="C27" s="1258">
        <v>6325.42</v>
      </c>
      <c r="D27" s="1259">
        <v>27417.414000000001</v>
      </c>
      <c r="E27" s="1260">
        <v>4652.8289999999997</v>
      </c>
      <c r="F27" s="1257" t="s">
        <v>113</v>
      </c>
      <c r="G27" s="1258">
        <v>7862.7240000000002</v>
      </c>
      <c r="H27" s="1259">
        <v>33597.027000000002</v>
      </c>
      <c r="I27" s="1261">
        <v>2703.4380000000001</v>
      </c>
      <c r="L27" s="1386"/>
      <c r="M27" s="1387"/>
      <c r="N27" s="1387"/>
      <c r="O27" s="1386"/>
      <c r="P27" s="1387"/>
      <c r="Q27" s="1387"/>
      <c r="R27" s="1386"/>
      <c r="S27" s="727"/>
    </row>
    <row r="28" spans="2:19">
      <c r="B28" s="1250" t="s">
        <v>107</v>
      </c>
      <c r="C28" s="1258">
        <v>6224.8819999999996</v>
      </c>
      <c r="D28" s="1259">
        <v>26997.09</v>
      </c>
      <c r="E28" s="1260">
        <v>3683.5010000000002</v>
      </c>
      <c r="F28" s="1250" t="s">
        <v>105</v>
      </c>
      <c r="G28" s="1258">
        <v>6035.1080000000002</v>
      </c>
      <c r="H28" s="1259">
        <v>25763.144</v>
      </c>
      <c r="I28" s="1261">
        <v>6088.2489999999998</v>
      </c>
      <c r="L28" s="727"/>
      <c r="O28" s="727"/>
      <c r="R28" s="727"/>
      <c r="S28" s="727"/>
    </row>
    <row r="29" spans="2:19">
      <c r="B29" s="1250" t="s">
        <v>113</v>
      </c>
      <c r="C29" s="1258">
        <v>5978.116</v>
      </c>
      <c r="D29" s="1259">
        <v>25897.31</v>
      </c>
      <c r="E29" s="1260">
        <v>2317.7170000000001</v>
      </c>
      <c r="F29" s="1250" t="s">
        <v>120</v>
      </c>
      <c r="G29" s="1258">
        <v>5957.6620000000003</v>
      </c>
      <c r="H29" s="1259">
        <v>25482.175999999999</v>
      </c>
      <c r="I29" s="1261">
        <v>1799.453</v>
      </c>
      <c r="L29" s="727"/>
      <c r="O29" s="727"/>
      <c r="Q29" s="727"/>
      <c r="R29" s="727"/>
    </row>
    <row r="30" spans="2:19" ht="13.5" thickBot="1">
      <c r="B30" s="1262" t="s">
        <v>255</v>
      </c>
      <c r="C30" s="1263">
        <v>5830.3</v>
      </c>
      <c r="D30" s="1264">
        <v>25261.053</v>
      </c>
      <c r="E30" s="1265">
        <v>2685.5920000000001</v>
      </c>
      <c r="F30" s="1262" t="s">
        <v>297</v>
      </c>
      <c r="G30" s="1263">
        <v>5783.6750000000002</v>
      </c>
      <c r="H30" s="1264">
        <v>24881.292000000001</v>
      </c>
      <c r="I30" s="1266">
        <v>5050.3010000000004</v>
      </c>
      <c r="K30" s="727"/>
      <c r="L30" s="727"/>
      <c r="N30" s="727"/>
    </row>
    <row r="31" spans="2:19" ht="13.5" customHeight="1">
      <c r="B31" s="731" t="s">
        <v>211</v>
      </c>
      <c r="C31" s="39"/>
      <c r="D31" s="1242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2"/>
      <c r="P32" s="1082"/>
      <c r="Q32" s="1071"/>
      <c r="R32" s="1071"/>
    </row>
    <row r="33" spans="2:22" ht="21.75" customHeight="1">
      <c r="B33" s="707" t="s">
        <v>478</v>
      </c>
      <c r="C33" s="707"/>
      <c r="D33" s="707"/>
      <c r="E33" s="707"/>
      <c r="F33" s="707"/>
      <c r="G33" s="707"/>
      <c r="H33" s="707"/>
      <c r="I33" s="708"/>
      <c r="J33" s="708"/>
      <c r="K33" s="707" t="s">
        <v>479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476</v>
      </c>
      <c r="C36" s="715"/>
      <c r="D36" s="716"/>
      <c r="E36" s="717"/>
      <c r="F36" s="714" t="s">
        <v>477</v>
      </c>
      <c r="G36" s="715"/>
      <c r="H36" s="716"/>
      <c r="I36" s="717"/>
      <c r="K36" s="714" t="s">
        <v>476</v>
      </c>
      <c r="L36" s="715"/>
      <c r="M36" s="716"/>
      <c r="N36" s="717"/>
      <c r="O36" s="714" t="s">
        <v>477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45" t="s">
        <v>169</v>
      </c>
      <c r="C38" s="1246">
        <v>9292.7559999999994</v>
      </c>
      <c r="D38" s="1247">
        <v>40399.654999999999</v>
      </c>
      <c r="E38" s="1248">
        <v>8099.9480000000003</v>
      </c>
      <c r="F38" s="1245" t="s">
        <v>169</v>
      </c>
      <c r="G38" s="1246">
        <v>11733.877</v>
      </c>
      <c r="H38" s="1247">
        <v>50065.392999999996</v>
      </c>
      <c r="I38" s="1248">
        <v>8087.3239999999996</v>
      </c>
      <c r="K38" s="723" t="s">
        <v>169</v>
      </c>
      <c r="L38" s="196">
        <v>355613.587</v>
      </c>
      <c r="M38" s="197">
        <v>1544082.9569999999</v>
      </c>
      <c r="N38" s="198">
        <v>195285.40400000001</v>
      </c>
      <c r="O38" s="723" t="s">
        <v>169</v>
      </c>
      <c r="P38" s="196">
        <v>467870.45299999998</v>
      </c>
      <c r="Q38" s="197">
        <v>1998762.548</v>
      </c>
      <c r="R38" s="198">
        <v>201891.86</v>
      </c>
    </row>
    <row r="39" spans="2:22">
      <c r="B39" s="1267" t="s">
        <v>109</v>
      </c>
      <c r="C39" s="1251">
        <v>4613.95</v>
      </c>
      <c r="D39" s="1252">
        <v>20043.295999999998</v>
      </c>
      <c r="E39" s="1253">
        <v>4143.268</v>
      </c>
      <c r="F39" s="1268" t="s">
        <v>135</v>
      </c>
      <c r="G39" s="1251">
        <v>4262.6899999999996</v>
      </c>
      <c r="H39" s="1252">
        <v>18151.914000000001</v>
      </c>
      <c r="I39" s="1253">
        <v>2813.6559999999999</v>
      </c>
      <c r="K39" s="199" t="s">
        <v>107</v>
      </c>
      <c r="L39" s="200">
        <v>258389.54699999999</v>
      </c>
      <c r="M39" s="201">
        <v>1122072.297</v>
      </c>
      <c r="N39" s="202">
        <v>132418.024</v>
      </c>
      <c r="O39" s="252" t="s">
        <v>107</v>
      </c>
      <c r="P39" s="200">
        <v>371954.63</v>
      </c>
      <c r="Q39" s="201">
        <v>1589304.5390000001</v>
      </c>
      <c r="R39" s="202">
        <v>150699.51300000001</v>
      </c>
      <c r="V39" s="727"/>
    </row>
    <row r="40" spans="2:22">
      <c r="B40" s="1269" t="s">
        <v>171</v>
      </c>
      <c r="C40" s="1270">
        <v>1928.4359999999999</v>
      </c>
      <c r="D40" s="1271">
        <v>8398.4439999999995</v>
      </c>
      <c r="E40" s="1272">
        <v>1791.316</v>
      </c>
      <c r="F40" s="1273" t="s">
        <v>114</v>
      </c>
      <c r="G40" s="1270">
        <v>3438.4319999999998</v>
      </c>
      <c r="H40" s="1271">
        <v>14667.384</v>
      </c>
      <c r="I40" s="1272">
        <v>2347.8919999999998</v>
      </c>
      <c r="K40" s="199" t="s">
        <v>109</v>
      </c>
      <c r="L40" s="200">
        <v>44559.875</v>
      </c>
      <c r="M40" s="201">
        <v>193453.77100000001</v>
      </c>
      <c r="N40" s="202">
        <v>26306.075000000001</v>
      </c>
      <c r="O40" s="252" t="s">
        <v>109</v>
      </c>
      <c r="P40" s="200">
        <v>48035.233999999997</v>
      </c>
      <c r="Q40" s="201">
        <v>204973.96799999999</v>
      </c>
      <c r="R40" s="202">
        <v>21897.474999999999</v>
      </c>
      <c r="V40" s="727"/>
    </row>
    <row r="41" spans="2:22">
      <c r="B41" s="1269" t="s">
        <v>135</v>
      </c>
      <c r="C41" s="1270">
        <v>1202.2339999999999</v>
      </c>
      <c r="D41" s="1271">
        <v>5238.5810000000001</v>
      </c>
      <c r="E41" s="1272">
        <v>954.19399999999996</v>
      </c>
      <c r="F41" s="1274" t="s">
        <v>109</v>
      </c>
      <c r="G41" s="1270">
        <v>1938.0730000000001</v>
      </c>
      <c r="H41" s="1259">
        <v>8301.9269999999997</v>
      </c>
      <c r="I41" s="1275">
        <v>1322.8510000000001</v>
      </c>
      <c r="K41" s="199" t="s">
        <v>116</v>
      </c>
      <c r="L41" s="200">
        <v>22833.126</v>
      </c>
      <c r="M41" s="201">
        <v>99075.365999999995</v>
      </c>
      <c r="N41" s="202">
        <v>11693.072</v>
      </c>
      <c r="O41" s="250" t="s">
        <v>130</v>
      </c>
      <c r="P41" s="200">
        <v>23272.134999999998</v>
      </c>
      <c r="Q41" s="201">
        <v>99385.456000000006</v>
      </c>
      <c r="R41" s="202">
        <v>18979.028999999999</v>
      </c>
      <c r="V41" s="727"/>
    </row>
    <row r="42" spans="2:22">
      <c r="B42" s="1269" t="s">
        <v>114</v>
      </c>
      <c r="C42" s="1270">
        <v>1028.498</v>
      </c>
      <c r="D42" s="1271">
        <v>4474.2870000000003</v>
      </c>
      <c r="E42" s="1272">
        <v>748.57899999999995</v>
      </c>
      <c r="F42" s="1250" t="s">
        <v>116</v>
      </c>
      <c r="G42" s="1270">
        <v>1656.7840000000001</v>
      </c>
      <c r="H42" s="1271">
        <v>7056.6940000000004</v>
      </c>
      <c r="I42" s="1272">
        <v>1383.2329999999999</v>
      </c>
      <c r="K42" s="253" t="s">
        <v>130</v>
      </c>
      <c r="L42" s="254">
        <v>20785.685000000001</v>
      </c>
      <c r="M42" s="255">
        <v>90277.659</v>
      </c>
      <c r="N42" s="256">
        <v>18632.359</v>
      </c>
      <c r="O42" s="257" t="s">
        <v>116</v>
      </c>
      <c r="P42" s="254">
        <v>15975.460999999999</v>
      </c>
      <c r="Q42" s="255">
        <v>68151.31</v>
      </c>
      <c r="R42" s="256">
        <v>6656.5159999999996</v>
      </c>
    </row>
    <row r="43" spans="2:22">
      <c r="B43" s="1250" t="s">
        <v>132</v>
      </c>
      <c r="C43" s="1276">
        <v>297.56099999999998</v>
      </c>
      <c r="D43" s="1277">
        <v>1279.2650000000001</v>
      </c>
      <c r="E43" s="1278">
        <v>268.911</v>
      </c>
      <c r="F43" s="1279" t="s">
        <v>454</v>
      </c>
      <c r="G43" s="1276">
        <v>202.131</v>
      </c>
      <c r="H43" s="1277">
        <v>862.46799999999996</v>
      </c>
      <c r="I43" s="1278">
        <v>19.905000000000001</v>
      </c>
      <c r="K43" s="199" t="s">
        <v>131</v>
      </c>
      <c r="L43" s="200">
        <v>4455.7449999999999</v>
      </c>
      <c r="M43" s="201">
        <v>19340.977999999999</v>
      </c>
      <c r="N43" s="202">
        <v>3181.0819999999999</v>
      </c>
      <c r="O43" s="199" t="s">
        <v>132</v>
      </c>
      <c r="P43" s="200">
        <v>2844.9580000000001</v>
      </c>
      <c r="Q43" s="201">
        <v>12183.896000000001</v>
      </c>
      <c r="R43" s="202">
        <v>1070.6300000000001</v>
      </c>
    </row>
    <row r="44" spans="2:22" ht="13.5" thickBot="1">
      <c r="B44" s="1280" t="s">
        <v>155</v>
      </c>
      <c r="C44" s="1281">
        <v>151.49100000000001</v>
      </c>
      <c r="D44" s="1282">
        <v>655.85400000000004</v>
      </c>
      <c r="E44" s="1283">
        <v>147.23500000000001</v>
      </c>
      <c r="F44" s="1280" t="s">
        <v>130</v>
      </c>
      <c r="G44" s="1281">
        <v>178.499</v>
      </c>
      <c r="H44" s="1282">
        <v>780.13</v>
      </c>
      <c r="I44" s="1283">
        <v>159.83600000000001</v>
      </c>
      <c r="K44" s="258" t="s">
        <v>119</v>
      </c>
      <c r="L44" s="259">
        <v>2493.4690000000001</v>
      </c>
      <c r="M44" s="260">
        <v>10817.995999999999</v>
      </c>
      <c r="N44" s="261">
        <v>1708.2660000000001</v>
      </c>
      <c r="O44" s="262" t="s">
        <v>135</v>
      </c>
      <c r="P44" s="259">
        <v>2751.596</v>
      </c>
      <c r="Q44" s="260">
        <v>11790.683999999999</v>
      </c>
      <c r="R44" s="261">
        <v>1288.1959999999999</v>
      </c>
    </row>
    <row r="45" spans="2:22">
      <c r="B45" s="731" t="s">
        <v>211</v>
      </c>
      <c r="C45" s="1242"/>
      <c r="D45" s="1242"/>
      <c r="E45" s="1242"/>
      <c r="F45" s="39"/>
      <c r="G45" s="1242"/>
      <c r="H45" s="1242"/>
      <c r="I45" s="1242"/>
      <c r="J45" s="39"/>
      <c r="K45" s="731" t="s">
        <v>211</v>
      </c>
      <c r="L45" s="1242"/>
      <c r="M45" s="39"/>
      <c r="N45" s="39"/>
      <c r="O45" s="39"/>
      <c r="P45" s="39"/>
      <c r="Q45" s="39"/>
      <c r="R45" s="39"/>
    </row>
    <row r="46" spans="2:22">
      <c r="F46" s="1243"/>
    </row>
    <row r="48" spans="2:22">
      <c r="F48" s="1243"/>
      <c r="G48" s="12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7" sqref="C47"/>
    </sheetView>
  </sheetViews>
  <sheetFormatPr defaultRowHeight="12.75"/>
  <cols>
    <col min="1" max="1" width="18.42578125" style="386" customWidth="1"/>
    <col min="2" max="7" width="16.5703125" style="386" customWidth="1"/>
    <col min="8" max="8" width="18.140625" style="386" customWidth="1"/>
    <col min="9" max="15" width="16.5703125" style="386" customWidth="1"/>
    <col min="16" max="16" width="18.5703125" style="386" customWidth="1"/>
    <col min="17" max="22" width="16.5703125" style="386" customWidth="1"/>
    <col min="23" max="23" width="18" style="386" customWidth="1"/>
    <col min="24" max="26" width="16.5703125" style="386" customWidth="1"/>
    <col min="27" max="27" width="18.85546875" style="386" customWidth="1"/>
    <col min="28" max="31" width="16.5703125" style="386" customWidth="1"/>
    <col min="32" max="16384" width="9.140625" style="386"/>
  </cols>
  <sheetData>
    <row r="1" spans="1:31" ht="18">
      <c r="V1" s="385"/>
      <c r="W1" s="385"/>
      <c r="X1" s="385"/>
      <c r="Y1" s="385"/>
    </row>
    <row r="3" spans="1:31" ht="18.75">
      <c r="A3" s="406" t="s">
        <v>275</v>
      </c>
      <c r="H3" s="406" t="s">
        <v>275</v>
      </c>
      <c r="P3" s="406" t="s">
        <v>275</v>
      </c>
      <c r="W3" s="406" t="s">
        <v>275</v>
      </c>
      <c r="AA3" s="406" t="s">
        <v>275</v>
      </c>
    </row>
    <row r="5" spans="1:31" ht="23.25" customHeight="1">
      <c r="A5" s="407" t="s">
        <v>385</v>
      </c>
      <c r="B5" s="407"/>
      <c r="C5" s="407"/>
      <c r="H5" s="407" t="s">
        <v>357</v>
      </c>
      <c r="I5" s="407"/>
      <c r="J5" s="407"/>
      <c r="P5" s="384" t="s">
        <v>358</v>
      </c>
      <c r="Q5" s="385"/>
      <c r="R5" s="385"/>
      <c r="S5" s="384"/>
      <c r="T5" s="385"/>
      <c r="U5" s="385"/>
      <c r="W5" s="384" t="s">
        <v>356</v>
      </c>
      <c r="X5" s="385"/>
      <c r="Y5" s="385"/>
      <c r="AA5" s="407" t="s">
        <v>277</v>
      </c>
      <c r="AB5" s="407"/>
      <c r="AC5" s="408"/>
    </row>
    <row r="6" spans="1:31" ht="15" customHeight="1">
      <c r="A6" s="409"/>
      <c r="B6" s="409"/>
      <c r="C6" s="409"/>
      <c r="H6" s="409"/>
      <c r="I6" s="409"/>
      <c r="J6" s="409"/>
      <c r="P6" s="385"/>
      <c r="Q6" s="385"/>
      <c r="R6" s="385"/>
      <c r="W6" s="385"/>
      <c r="X6" s="385"/>
      <c r="Y6" s="385"/>
      <c r="AA6" s="409"/>
      <c r="AB6" s="409"/>
      <c r="AC6"/>
    </row>
    <row r="7" spans="1:31" ht="15" customHeight="1">
      <c r="A7" s="1148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8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568" t="s">
        <v>269</v>
      </c>
      <c r="Q7" s="1571" t="s">
        <v>270</v>
      </c>
      <c r="R7" s="1571" t="s">
        <v>270</v>
      </c>
      <c r="W7" s="1568" t="s">
        <v>269</v>
      </c>
      <c r="X7" s="1571" t="s">
        <v>270</v>
      </c>
      <c r="Y7" s="1571" t="s">
        <v>270</v>
      </c>
      <c r="Z7" s="387"/>
      <c r="AA7" s="1561" t="s">
        <v>269</v>
      </c>
      <c r="AB7" s="1564" t="s">
        <v>270</v>
      </c>
      <c r="AC7"/>
    </row>
    <row r="8" spans="1:31" ht="15" customHeight="1">
      <c r="A8" s="1149"/>
      <c r="B8" s="419"/>
      <c r="C8" s="679"/>
      <c r="D8"/>
      <c r="H8" s="1149"/>
      <c r="I8" s="419"/>
      <c r="J8" s="679"/>
      <c r="K8"/>
      <c r="P8" s="1569"/>
      <c r="Q8" s="1572"/>
      <c r="R8" s="1572"/>
      <c r="W8" s="1569"/>
      <c r="X8" s="1572"/>
      <c r="Y8" s="1572"/>
      <c r="AA8" s="1562"/>
      <c r="AB8" s="1565"/>
      <c r="AC8"/>
    </row>
    <row r="9" spans="1:31" ht="15" customHeight="1">
      <c r="A9" s="1149"/>
      <c r="B9" s="425" t="s">
        <v>271</v>
      </c>
      <c r="C9" s="425" t="s">
        <v>305</v>
      </c>
      <c r="D9"/>
      <c r="H9" s="1149"/>
      <c r="I9" s="425" t="s">
        <v>271</v>
      </c>
      <c r="J9" s="1559" t="s">
        <v>336</v>
      </c>
      <c r="K9"/>
      <c r="P9" s="1569"/>
      <c r="Q9" s="1573" t="s">
        <v>271</v>
      </c>
      <c r="R9" s="1559" t="s">
        <v>336</v>
      </c>
      <c r="T9" s="696"/>
      <c r="U9" s="696"/>
      <c r="W9" s="1569"/>
      <c r="X9" s="1573" t="s">
        <v>271</v>
      </c>
      <c r="Y9" s="1559" t="s">
        <v>336</v>
      </c>
      <c r="AA9" s="1562"/>
      <c r="AB9" s="1566" t="s">
        <v>271</v>
      </c>
      <c r="AC9"/>
    </row>
    <row r="10" spans="1:31" ht="15" customHeight="1">
      <c r="A10" s="1150"/>
      <c r="B10" s="426"/>
      <c r="C10" s="426" t="s">
        <v>391</v>
      </c>
      <c r="D10"/>
      <c r="H10" s="1150"/>
      <c r="I10" s="426"/>
      <c r="J10" s="1560"/>
      <c r="K10"/>
      <c r="P10" s="1570"/>
      <c r="Q10" s="1574"/>
      <c r="R10" s="1560"/>
      <c r="T10" s="695"/>
      <c r="U10" s="695"/>
      <c r="W10" s="1570"/>
      <c r="X10" s="1574"/>
      <c r="Y10" s="1560"/>
      <c r="AA10" s="1563"/>
      <c r="AB10" s="1567"/>
      <c r="AC10"/>
    </row>
    <row r="11" spans="1:31" ht="15" customHeight="1">
      <c r="A11" s="1149"/>
      <c r="B11" s="419"/>
      <c r="C11" s="679"/>
      <c r="D11"/>
      <c r="H11" s="1149"/>
      <c r="I11" s="419"/>
      <c r="J11" s="679"/>
      <c r="K11"/>
      <c r="P11" s="1151"/>
      <c r="Q11" s="1152"/>
      <c r="R11" s="686"/>
      <c r="W11" s="1151"/>
      <c r="X11" s="1152"/>
      <c r="Y11" s="686"/>
      <c r="AA11" s="1149"/>
      <c r="AB11" s="1160"/>
      <c r="AC11"/>
    </row>
    <row r="12" spans="1:31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Q12" s="388" t="s">
        <v>272</v>
      </c>
      <c r="R12" s="687"/>
      <c r="X12" s="388" t="s">
        <v>272</v>
      </c>
      <c r="Y12" s="687"/>
      <c r="AA12"/>
      <c r="AB12" s="1158" t="s">
        <v>272</v>
      </c>
      <c r="AC12"/>
    </row>
    <row r="13" spans="1:31" ht="15" customHeight="1">
      <c r="A13"/>
      <c r="B13" s="420"/>
      <c r="C13" s="680"/>
      <c r="D13"/>
      <c r="H13"/>
      <c r="I13" s="420"/>
      <c r="J13" s="680"/>
      <c r="K13"/>
      <c r="Q13" s="388"/>
      <c r="R13" s="687"/>
      <c r="X13" s="388"/>
      <c r="Y13" s="687"/>
      <c r="AA13"/>
      <c r="AB13" s="1158"/>
      <c r="AC13"/>
      <c r="AE13" s="319"/>
    </row>
    <row r="14" spans="1:31" ht="15" customHeight="1">
      <c r="A14" s="410" t="s">
        <v>234</v>
      </c>
      <c r="B14" s="1460">
        <v>1777822</v>
      </c>
      <c r="C14" s="1153">
        <f>B14</f>
        <v>1777822</v>
      </c>
      <c r="D14" s="678">
        <f t="shared" ref="D14:D25" si="0">((B14-I14)/I14)*100</f>
        <v>-0.1505193479142399</v>
      </c>
      <c r="E14" s="678">
        <f t="shared" ref="E14:E25" si="1">((C14-J14)/J14)*100</f>
        <v>-0.1505193479142399</v>
      </c>
      <c r="F14" s="696"/>
      <c r="H14" s="410" t="s">
        <v>234</v>
      </c>
      <c r="I14" s="1155">
        <v>1780502</v>
      </c>
      <c r="J14" s="1153">
        <v>1780502</v>
      </c>
      <c r="K14" s="678">
        <f t="shared" ref="K14:K25" si="2">((I14-Q14)/Q14)*100</f>
        <v>0.43762663983068062</v>
      </c>
      <c r="L14" s="678">
        <f t="shared" ref="L14:L25" si="3">((J14-R14)/R14)*100</f>
        <v>0.43762663983068062</v>
      </c>
      <c r="P14" s="389" t="s">
        <v>234</v>
      </c>
      <c r="Q14" s="390">
        <v>1772744</v>
      </c>
      <c r="R14" s="681">
        <v>1772744</v>
      </c>
      <c r="W14" s="389" t="s">
        <v>234</v>
      </c>
      <c r="X14" s="390">
        <v>1664436</v>
      </c>
      <c r="Y14" s="681">
        <f>X14</f>
        <v>1664436</v>
      </c>
      <c r="AA14" s="410" t="s">
        <v>234</v>
      </c>
      <c r="AB14" s="390">
        <v>1596479</v>
      </c>
      <c r="AC14"/>
    </row>
    <row r="15" spans="1:31" ht="15" customHeight="1">
      <c r="A15" s="410" t="s">
        <v>235</v>
      </c>
      <c r="B15" s="1460">
        <v>1713264</v>
      </c>
      <c r="C15" s="1153">
        <f t="shared" ref="C15:C25" si="4">C14+B15</f>
        <v>3491086</v>
      </c>
      <c r="D15" s="678">
        <f t="shared" si="0"/>
        <v>-4.2313922822284651</v>
      </c>
      <c r="E15" s="678">
        <f t="shared" si="1"/>
        <v>-2.1957918611870015</v>
      </c>
      <c r="H15" s="410" t="s">
        <v>235</v>
      </c>
      <c r="I15" s="1155">
        <v>1788962</v>
      </c>
      <c r="J15" s="1153">
        <v>3569464</v>
      </c>
      <c r="K15" s="678">
        <f t="shared" si="2"/>
        <v>13.021432199599204</v>
      </c>
      <c r="L15" s="678">
        <f t="shared" si="3"/>
        <v>6.3734728495325426</v>
      </c>
      <c r="P15" s="389" t="s">
        <v>235</v>
      </c>
      <c r="Q15" s="390">
        <v>1582852</v>
      </c>
      <c r="R15" s="681">
        <v>3355596</v>
      </c>
      <c r="T15" s="696"/>
      <c r="U15" s="696"/>
      <c r="W15" s="389" t="s">
        <v>235</v>
      </c>
      <c r="X15" s="390">
        <v>1622510</v>
      </c>
      <c r="Y15" s="681">
        <f>X14+X15</f>
        <v>3286946</v>
      </c>
      <c r="AA15" s="410" t="s">
        <v>235</v>
      </c>
      <c r="AB15" s="390">
        <v>1461448</v>
      </c>
      <c r="AC15"/>
    </row>
    <row r="16" spans="1:31" ht="15" customHeight="1">
      <c r="A16" s="410" t="s">
        <v>236</v>
      </c>
      <c r="B16" s="1460">
        <v>2007419</v>
      </c>
      <c r="C16" s="1153">
        <f t="shared" si="4"/>
        <v>5498505</v>
      </c>
      <c r="D16" s="678">
        <f t="shared" si="0"/>
        <v>2.4734489896450422</v>
      </c>
      <c r="E16" s="678">
        <f t="shared" si="1"/>
        <v>-0.54127492638505448</v>
      </c>
      <c r="H16" s="410" t="s">
        <v>236</v>
      </c>
      <c r="I16" s="1155">
        <v>1958965</v>
      </c>
      <c r="J16" s="1153">
        <v>5528429</v>
      </c>
      <c r="K16" s="678">
        <f t="shared" si="2"/>
        <v>-4.6831619480988351</v>
      </c>
      <c r="L16" s="678">
        <f t="shared" si="3"/>
        <v>2.1737780480186886</v>
      </c>
      <c r="P16" s="389" t="s">
        <v>236</v>
      </c>
      <c r="Q16" s="391">
        <v>2055214</v>
      </c>
      <c r="R16" s="688">
        <v>5410810</v>
      </c>
      <c r="W16" s="389" t="s">
        <v>236</v>
      </c>
      <c r="X16" s="391">
        <v>1661575</v>
      </c>
      <c r="Y16" s="688">
        <f t="shared" ref="Y16:Y25" si="5">Y15+X16</f>
        <v>4948521</v>
      </c>
      <c r="AA16" s="410" t="s">
        <v>236</v>
      </c>
      <c r="AB16" s="391">
        <v>1675553</v>
      </c>
      <c r="AC16"/>
    </row>
    <row r="17" spans="1:29" ht="15" customHeight="1">
      <c r="A17" s="410" t="s">
        <v>225</v>
      </c>
      <c r="B17" s="1460">
        <v>1769318</v>
      </c>
      <c r="C17" s="1153">
        <f t="shared" si="4"/>
        <v>7267823</v>
      </c>
      <c r="D17" s="678">
        <f t="shared" si="0"/>
        <v>-0.66283986965534114</v>
      </c>
      <c r="E17" s="678">
        <f t="shared" si="1"/>
        <v>-0.57089674293352821</v>
      </c>
      <c r="H17" s="410" t="s">
        <v>225</v>
      </c>
      <c r="I17" s="1155">
        <v>1781124</v>
      </c>
      <c r="J17" s="1153">
        <v>7309553</v>
      </c>
      <c r="K17" s="678">
        <f t="shared" si="2"/>
        <v>11.976643084682021</v>
      </c>
      <c r="L17" s="678">
        <f t="shared" si="3"/>
        <v>4.4008431990545933</v>
      </c>
      <c r="P17" s="389" t="s">
        <v>225</v>
      </c>
      <c r="Q17" s="391">
        <v>1590621</v>
      </c>
      <c r="R17" s="688">
        <v>7001431</v>
      </c>
      <c r="W17" s="389" t="s">
        <v>225</v>
      </c>
      <c r="X17" s="391">
        <v>1824649</v>
      </c>
      <c r="Y17" s="688">
        <f t="shared" si="5"/>
        <v>6773170</v>
      </c>
      <c r="AA17" s="410" t="s">
        <v>225</v>
      </c>
      <c r="AB17" s="391">
        <v>1480531</v>
      </c>
      <c r="AC17"/>
    </row>
    <row r="18" spans="1:29" ht="15" customHeight="1">
      <c r="A18" s="410" t="s">
        <v>226</v>
      </c>
      <c r="B18" s="1460">
        <v>1771711</v>
      </c>
      <c r="C18" s="1153">
        <f t="shared" si="4"/>
        <v>9039534</v>
      </c>
      <c r="D18" s="678">
        <f t="shared" si="0"/>
        <v>-0.73741941303386849</v>
      </c>
      <c r="E18" s="678">
        <f t="shared" si="1"/>
        <v>-0.60357849962163634</v>
      </c>
      <c r="H18" s="410" t="s">
        <v>226</v>
      </c>
      <c r="I18" s="1155">
        <v>1784873</v>
      </c>
      <c r="J18" s="1153">
        <v>9094426</v>
      </c>
      <c r="K18" s="678">
        <f t="shared" si="2"/>
        <v>2.2487737867047661</v>
      </c>
      <c r="L18" s="678">
        <f t="shared" si="3"/>
        <v>3.9713622274209279</v>
      </c>
      <c r="N18" s="696"/>
      <c r="P18" s="389" t="s">
        <v>226</v>
      </c>
      <c r="Q18" s="390">
        <v>1745618</v>
      </c>
      <c r="R18" s="681">
        <v>8747049</v>
      </c>
      <c r="W18" s="389" t="s">
        <v>226</v>
      </c>
      <c r="X18" s="390">
        <v>1637642</v>
      </c>
      <c r="Y18" s="681">
        <f t="shared" si="5"/>
        <v>8410812</v>
      </c>
      <c r="AA18" s="410" t="s">
        <v>226</v>
      </c>
      <c r="AB18" s="390">
        <v>1528627</v>
      </c>
      <c r="AC18"/>
    </row>
    <row r="19" spans="1:29" ht="15" customHeight="1">
      <c r="A19" s="410" t="s">
        <v>227</v>
      </c>
      <c r="B19" s="1461">
        <v>1722042</v>
      </c>
      <c r="C19" s="1153">
        <f t="shared" si="4"/>
        <v>10761576</v>
      </c>
      <c r="D19" s="678">
        <f t="shared" si="0"/>
        <v>-1.5661574182838973</v>
      </c>
      <c r="E19" s="678">
        <f t="shared" si="1"/>
        <v>-0.75887135096732561</v>
      </c>
      <c r="H19" s="410" t="s">
        <v>227</v>
      </c>
      <c r="I19" s="1156">
        <v>1749441</v>
      </c>
      <c r="J19" s="1153">
        <v>10843867</v>
      </c>
      <c r="K19" s="678">
        <f t="shared" si="2"/>
        <v>-3.2799718859552629E-2</v>
      </c>
      <c r="L19" s="678">
        <f t="shared" si="3"/>
        <v>3.303809522357871</v>
      </c>
      <c r="P19" s="389" t="s">
        <v>227</v>
      </c>
      <c r="Q19" s="390">
        <v>1750015</v>
      </c>
      <c r="R19" s="681">
        <v>10497064</v>
      </c>
      <c r="W19" s="389" t="s">
        <v>227</v>
      </c>
      <c r="X19" s="390">
        <v>1549232</v>
      </c>
      <c r="Y19" s="681">
        <f t="shared" si="5"/>
        <v>9960044</v>
      </c>
      <c r="AA19" s="410" t="s">
        <v>227</v>
      </c>
      <c r="AB19" s="390">
        <v>1412417</v>
      </c>
      <c r="AC19"/>
    </row>
    <row r="20" spans="1:29" ht="15" customHeight="1">
      <c r="A20" s="410" t="s">
        <v>228</v>
      </c>
      <c r="B20" s="1460">
        <v>1796405</v>
      </c>
      <c r="C20" s="1153">
        <f t="shared" si="4"/>
        <v>12557981</v>
      </c>
      <c r="D20" s="678">
        <f t="shared" si="0"/>
        <v>8.3930134851297922</v>
      </c>
      <c r="E20" s="678">
        <f t="shared" si="1"/>
        <v>0.45441332150084462</v>
      </c>
      <c r="H20" s="410" t="s">
        <v>228</v>
      </c>
      <c r="I20" s="1155">
        <v>1657307</v>
      </c>
      <c r="J20" s="1153">
        <v>12501174</v>
      </c>
      <c r="K20" s="678">
        <f t="shared" si="2"/>
        <v>-5.8338129786628379</v>
      </c>
      <c r="L20" s="678">
        <f t="shared" si="3"/>
        <v>1.9917443396838308</v>
      </c>
      <c r="P20" s="389" t="s">
        <v>228</v>
      </c>
      <c r="Q20" s="390">
        <v>1759981</v>
      </c>
      <c r="R20" s="681">
        <v>12257045</v>
      </c>
      <c r="W20" s="389" t="s">
        <v>228</v>
      </c>
      <c r="X20" s="390">
        <v>1661369</v>
      </c>
      <c r="Y20" s="681">
        <f t="shared" si="5"/>
        <v>11621413</v>
      </c>
      <c r="AA20" s="410" t="s">
        <v>228</v>
      </c>
      <c r="AB20" s="390">
        <v>1616596</v>
      </c>
      <c r="AC20"/>
    </row>
    <row r="21" spans="1:29" ht="15" customHeight="1">
      <c r="A21" s="410" t="s">
        <v>229</v>
      </c>
      <c r="B21" s="1460">
        <v>1806188</v>
      </c>
      <c r="C21" s="1153">
        <f t="shared" si="4"/>
        <v>14364169</v>
      </c>
      <c r="D21" s="678">
        <f t="shared" si="0"/>
        <v>-1.3030898316152424</v>
      </c>
      <c r="E21" s="678">
        <f t="shared" si="1"/>
        <v>0.22998757467007844</v>
      </c>
      <c r="F21" s="696"/>
      <c r="H21" s="410" t="s">
        <v>229</v>
      </c>
      <c r="I21" s="1155">
        <v>1830035</v>
      </c>
      <c r="J21" s="1153">
        <v>14331209</v>
      </c>
      <c r="K21" s="678">
        <f t="shared" si="2"/>
        <v>11.430071052056332</v>
      </c>
      <c r="L21" s="678">
        <f t="shared" si="3"/>
        <v>3.106955556665119</v>
      </c>
      <c r="P21" s="389" t="s">
        <v>229</v>
      </c>
      <c r="Q21" s="390">
        <v>1642317</v>
      </c>
      <c r="R21" s="681">
        <v>13899362</v>
      </c>
      <c r="W21" s="389" t="s">
        <v>229</v>
      </c>
      <c r="X21" s="390">
        <v>1616455</v>
      </c>
      <c r="Y21" s="681">
        <f t="shared" si="5"/>
        <v>13237868</v>
      </c>
      <c r="AA21" s="410" t="s">
        <v>229</v>
      </c>
      <c r="AB21" s="390">
        <v>1506040</v>
      </c>
      <c r="AC21"/>
    </row>
    <row r="22" spans="1:29" ht="15" customHeight="1">
      <c r="A22" s="410" t="s">
        <v>230</v>
      </c>
      <c r="B22" s="1460">
        <v>1818226</v>
      </c>
      <c r="C22" s="1153">
        <f t="shared" si="4"/>
        <v>16182395</v>
      </c>
      <c r="D22" s="678">
        <f t="shared" si="0"/>
        <v>2.7644612544748979</v>
      </c>
      <c r="E22" s="678">
        <f t="shared" si="1"/>
        <v>0.50850522060680881</v>
      </c>
      <c r="H22" s="410" t="s">
        <v>230</v>
      </c>
      <c r="I22" s="1155">
        <v>1769314</v>
      </c>
      <c r="J22" s="1153">
        <v>16100523</v>
      </c>
      <c r="K22" s="678">
        <f t="shared" si="2"/>
        <v>1.6044801403948836</v>
      </c>
      <c r="L22" s="678">
        <f t="shared" si="3"/>
        <v>2.9396762402996894</v>
      </c>
      <c r="P22" s="389" t="s">
        <v>230</v>
      </c>
      <c r="Q22" s="390">
        <v>1741374</v>
      </c>
      <c r="R22" s="681">
        <v>15640736</v>
      </c>
      <c r="T22" s="696"/>
      <c r="W22" s="389" t="s">
        <v>230</v>
      </c>
      <c r="X22" s="390">
        <v>1815073</v>
      </c>
      <c r="Y22" s="681">
        <f t="shared" si="5"/>
        <v>15052941</v>
      </c>
      <c r="AA22" s="410" t="s">
        <v>230</v>
      </c>
      <c r="AB22" s="390">
        <v>1547153</v>
      </c>
      <c r="AC22"/>
    </row>
    <row r="23" spans="1:29" ht="15" customHeight="1">
      <c r="A23" s="410" t="s">
        <v>231</v>
      </c>
      <c r="B23" s="1460">
        <v>2000294</v>
      </c>
      <c r="C23" s="1153">
        <f t="shared" si="4"/>
        <v>18182689</v>
      </c>
      <c r="D23" s="678">
        <f t="shared" si="0"/>
        <v>6.2222203341047475</v>
      </c>
      <c r="E23" s="678">
        <f t="shared" si="1"/>
        <v>1.1068056559168067</v>
      </c>
      <c r="H23" s="410" t="s">
        <v>231</v>
      </c>
      <c r="I23" s="1155">
        <v>1883122</v>
      </c>
      <c r="J23" s="1153">
        <v>17983645</v>
      </c>
      <c r="K23" s="678">
        <f t="shared" si="2"/>
        <v>0.73494837601497398</v>
      </c>
      <c r="L23" s="678">
        <f t="shared" si="3"/>
        <v>2.7042991541062626</v>
      </c>
      <c r="M23" s="696"/>
      <c r="P23" s="389" t="s">
        <v>231</v>
      </c>
      <c r="Q23" s="390">
        <v>1869383</v>
      </c>
      <c r="R23" s="681">
        <v>17510119</v>
      </c>
      <c r="W23" s="389" t="s">
        <v>231</v>
      </c>
      <c r="X23" s="390">
        <v>1908090</v>
      </c>
      <c r="Y23" s="681">
        <f t="shared" si="5"/>
        <v>16961031</v>
      </c>
      <c r="AA23" s="410" t="s">
        <v>231</v>
      </c>
      <c r="AB23" s="390">
        <v>1711834</v>
      </c>
      <c r="AC23"/>
    </row>
    <row r="24" spans="1:29" ht="15" customHeight="1">
      <c r="A24" s="410" t="s">
        <v>232</v>
      </c>
      <c r="B24" s="1460">
        <v>1987611</v>
      </c>
      <c r="C24" s="1153">
        <f t="shared" si="4"/>
        <v>20170300</v>
      </c>
      <c r="D24" s="678">
        <f t="shared" si="0"/>
        <v>7.6206312524771667</v>
      </c>
      <c r="E24" s="678">
        <f t="shared" si="1"/>
        <v>1.7134554209464981</v>
      </c>
      <c r="H24" s="410" t="s">
        <v>232</v>
      </c>
      <c r="I24" s="1155">
        <v>1846868</v>
      </c>
      <c r="J24" s="1153">
        <v>19830513</v>
      </c>
      <c r="K24" s="678">
        <f t="shared" si="2"/>
        <v>2.3776369530415042</v>
      </c>
      <c r="L24" s="697">
        <f t="shared" si="3"/>
        <v>2.673788236000703</v>
      </c>
      <c r="P24" s="389" t="s">
        <v>232</v>
      </c>
      <c r="Q24" s="390">
        <v>1803976</v>
      </c>
      <c r="R24" s="681">
        <v>19314095</v>
      </c>
      <c r="T24" s="1132"/>
      <c r="W24" s="389" t="s">
        <v>232</v>
      </c>
      <c r="X24" s="390">
        <v>1683989</v>
      </c>
      <c r="Y24" s="681">
        <f t="shared" si="5"/>
        <v>18645020</v>
      </c>
      <c r="AA24" s="410" t="s">
        <v>232</v>
      </c>
      <c r="AB24" s="390">
        <v>1587171</v>
      </c>
      <c r="AC24"/>
    </row>
    <row r="25" spans="1:29" ht="15" customHeight="1">
      <c r="A25" s="410" t="s">
        <v>233</v>
      </c>
      <c r="B25" s="1460">
        <v>1918659</v>
      </c>
      <c r="C25" s="1153">
        <f t="shared" si="4"/>
        <v>22088959</v>
      </c>
      <c r="D25" s="678">
        <f t="shared" si="0"/>
        <v>-2.2537594923424447</v>
      </c>
      <c r="E25" s="678">
        <f t="shared" si="1"/>
        <v>1.3561346592325543</v>
      </c>
      <c r="H25" s="410" t="s">
        <v>233</v>
      </c>
      <c r="I25" s="390">
        <v>1962898</v>
      </c>
      <c r="J25" s="1153">
        <v>21793411</v>
      </c>
      <c r="K25" s="697">
        <f t="shared" si="2"/>
        <v>0.72667579052483744</v>
      </c>
      <c r="L25" s="697">
        <f t="shared" si="3"/>
        <v>2.4953355225682072</v>
      </c>
      <c r="M25" s="996"/>
      <c r="N25" s="418"/>
      <c r="P25" s="389" t="s">
        <v>233</v>
      </c>
      <c r="Q25" s="390">
        <v>1948737</v>
      </c>
      <c r="R25" s="681">
        <v>21262832</v>
      </c>
      <c r="W25" s="389" t="s">
        <v>233</v>
      </c>
      <c r="X25" s="390">
        <v>1877577</v>
      </c>
      <c r="Y25" s="681">
        <f t="shared" si="5"/>
        <v>20522597</v>
      </c>
      <c r="AA25" s="410" t="s">
        <v>233</v>
      </c>
      <c r="AB25" s="390">
        <v>1661623</v>
      </c>
      <c r="AC25"/>
    </row>
    <row r="26" spans="1:29" ht="15" customHeight="1">
      <c r="A26" s="411"/>
      <c r="B26" s="421"/>
      <c r="C26" s="681"/>
      <c r="D26" s="678"/>
      <c r="E26" s="678"/>
      <c r="H26" s="411"/>
      <c r="I26" s="421"/>
      <c r="J26" s="681"/>
      <c r="K26" s="697"/>
      <c r="L26" s="697"/>
      <c r="M26" s="696"/>
      <c r="N26" s="696"/>
      <c r="P26" s="392"/>
      <c r="Q26" s="393"/>
      <c r="R26" s="689"/>
      <c r="W26" s="392"/>
      <c r="X26" s="393"/>
      <c r="Y26" s="689"/>
      <c r="AA26" s="411"/>
      <c r="AB26" s="393"/>
      <c r="AC26"/>
    </row>
    <row r="27" spans="1:29" ht="15" customHeight="1">
      <c r="A27" s="412" t="s">
        <v>386</v>
      </c>
      <c r="B27" s="395">
        <f>SUM(B14:B25)</f>
        <v>22088959</v>
      </c>
      <c r="C27" s="681">
        <f>B27</f>
        <v>22088959</v>
      </c>
      <c r="D27" s="678"/>
      <c r="E27" s="678"/>
      <c r="H27" s="412" t="s">
        <v>359</v>
      </c>
      <c r="I27" s="395">
        <f>SUM(I14:I25)</f>
        <v>21793411</v>
      </c>
      <c r="J27" s="681">
        <f>I27</f>
        <v>21793411</v>
      </c>
      <c r="K27" s="697">
        <f>((I27-Q27)/Q27)*100</f>
        <v>2.4953355225682072</v>
      </c>
      <c r="L27" s="697"/>
      <c r="M27" s="418">
        <f>J27/1000</f>
        <v>21793.411</v>
      </c>
      <c r="N27" s="418" t="s">
        <v>278</v>
      </c>
      <c r="P27" s="394" t="s">
        <v>279</v>
      </c>
      <c r="Q27" s="395">
        <f>SUM(Q14:Q25)</f>
        <v>21262832</v>
      </c>
      <c r="R27" s="682"/>
      <c r="T27" s="418">
        <f>Q27/1000</f>
        <v>21262.831999999999</v>
      </c>
      <c r="U27" s="1131" t="s">
        <v>278</v>
      </c>
      <c r="W27" s="394" t="s">
        <v>273</v>
      </c>
      <c r="X27" s="395">
        <f>SUM(X14:X25)</f>
        <v>20522597</v>
      </c>
      <c r="Y27" s="682"/>
      <c r="AA27" s="412" t="s">
        <v>276</v>
      </c>
      <c r="AB27" s="395">
        <f>SUM(AB14:AB25)</f>
        <v>18785472</v>
      </c>
      <c r="AC27"/>
    </row>
    <row r="28" spans="1:29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396"/>
      <c r="Q28" s="397"/>
      <c r="R28" s="684"/>
      <c r="W28" s="396"/>
      <c r="X28" s="397"/>
      <c r="Y28" s="684"/>
      <c r="AA28" s="2"/>
      <c r="AB28" s="1159"/>
      <c r="AC28"/>
    </row>
    <row r="29" spans="1:29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396"/>
      <c r="Q29" s="398" t="s">
        <v>274</v>
      </c>
      <c r="R29" s="690"/>
      <c r="W29" s="396"/>
      <c r="X29" s="398" t="s">
        <v>274</v>
      </c>
      <c r="Y29" s="690"/>
      <c r="AA29" s="2"/>
      <c r="AB29" s="1158" t="s">
        <v>274</v>
      </c>
      <c r="AC29"/>
    </row>
    <row r="30" spans="1:29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Q30" s="399"/>
      <c r="R30" s="691"/>
      <c r="X30" s="399"/>
      <c r="Y30" s="691"/>
      <c r="AA30"/>
      <c r="AB30" s="1157"/>
      <c r="AC30"/>
    </row>
    <row r="31" spans="1:29" ht="15" customHeight="1">
      <c r="A31" s="413" t="s">
        <v>234</v>
      </c>
      <c r="B31" s="1460">
        <v>154466858</v>
      </c>
      <c r="C31" s="1153">
        <f>B31</f>
        <v>154466858</v>
      </c>
      <c r="D31" s="678">
        <f t="shared" ref="D31:D42" si="6">((B31-I31)/I31)*100</f>
        <v>-5.7973652608719597</v>
      </c>
      <c r="E31" s="678">
        <f t="shared" ref="E31:E42" si="7">((C31-J31)/J31)*100</f>
        <v>-5.7973652608719597</v>
      </c>
      <c r="F31" s="696"/>
      <c r="H31" s="413" t="s">
        <v>234</v>
      </c>
      <c r="I31" s="1155">
        <v>163972970</v>
      </c>
      <c r="J31" s="1153">
        <f>I31</f>
        <v>163972970</v>
      </c>
      <c r="K31" s="678">
        <f t="shared" ref="K31:K42" si="8">((I31-Q31)/Q31)*100</f>
        <v>8.1166556859620744</v>
      </c>
      <c r="L31" s="678">
        <f t="shared" ref="L31:L42" si="9">((J31-R31)/R31)*100</f>
        <v>8.1166556859620744</v>
      </c>
      <c r="P31" s="400" t="s">
        <v>234</v>
      </c>
      <c r="Q31" s="390">
        <v>151663006</v>
      </c>
      <c r="R31" s="681">
        <v>151663006</v>
      </c>
      <c r="W31" s="400" t="s">
        <v>234</v>
      </c>
      <c r="X31" s="390">
        <v>145263905</v>
      </c>
      <c r="Y31" s="681">
        <f>X31</f>
        <v>145263905</v>
      </c>
      <c r="AA31" s="413" t="s">
        <v>234</v>
      </c>
      <c r="AB31" s="390">
        <v>144544826</v>
      </c>
      <c r="AC31"/>
    </row>
    <row r="32" spans="1:29" ht="15" customHeight="1">
      <c r="A32" s="414" t="s">
        <v>235</v>
      </c>
      <c r="B32" s="1460">
        <v>150449299</v>
      </c>
      <c r="C32" s="1153">
        <f t="shared" ref="C32:C42" si="10">C31+B32</f>
        <v>304916157</v>
      </c>
      <c r="D32" s="678">
        <f t="shared" si="6"/>
        <v>-7.3601574124820797</v>
      </c>
      <c r="E32" s="678">
        <f t="shared" si="7"/>
        <v>-6.5750010603589137</v>
      </c>
      <c r="H32" s="414" t="s">
        <v>235</v>
      </c>
      <c r="I32" s="1155">
        <v>162402369</v>
      </c>
      <c r="J32" s="1153">
        <f t="shared" ref="J32:J42" si="11">J31+I32</f>
        <v>326375339</v>
      </c>
      <c r="K32" s="678">
        <f t="shared" si="8"/>
        <v>16.200455512020216</v>
      </c>
      <c r="L32" s="678">
        <f t="shared" si="9"/>
        <v>11.993474116587558</v>
      </c>
      <c r="P32" s="401" t="s">
        <v>235</v>
      </c>
      <c r="Q32" s="390">
        <v>139760527</v>
      </c>
      <c r="R32" s="681">
        <v>291423533</v>
      </c>
      <c r="W32" s="401" t="s">
        <v>235</v>
      </c>
      <c r="X32" s="390">
        <v>145635767</v>
      </c>
      <c r="Y32" s="681">
        <f>X31+X32</f>
        <v>290899672</v>
      </c>
      <c r="AA32" s="414" t="s">
        <v>235</v>
      </c>
      <c r="AB32" s="390">
        <v>130552137</v>
      </c>
      <c r="AC32"/>
    </row>
    <row r="33" spans="1:29" ht="15" customHeight="1">
      <c r="A33" s="414" t="s">
        <v>236</v>
      </c>
      <c r="B33" s="1461">
        <v>175495088</v>
      </c>
      <c r="C33" s="1153">
        <f t="shared" si="10"/>
        <v>480411245</v>
      </c>
      <c r="D33" s="678">
        <f t="shared" si="6"/>
        <v>4.9824347207530257</v>
      </c>
      <c r="E33" s="678">
        <f t="shared" si="7"/>
        <v>-2.6604122352973518</v>
      </c>
      <c r="H33" s="414" t="s">
        <v>236</v>
      </c>
      <c r="I33" s="1156">
        <v>167166144</v>
      </c>
      <c r="J33" s="1153">
        <f t="shared" si="11"/>
        <v>493541483</v>
      </c>
      <c r="K33" s="678">
        <f t="shared" si="8"/>
        <v>-6.3349603515207829</v>
      </c>
      <c r="L33" s="678">
        <f t="shared" si="9"/>
        <v>5.0321062013434439</v>
      </c>
      <c r="P33" s="401" t="s">
        <v>236</v>
      </c>
      <c r="Q33" s="390">
        <v>178472293</v>
      </c>
      <c r="R33" s="681">
        <v>469895826</v>
      </c>
      <c r="W33" s="401" t="s">
        <v>236</v>
      </c>
      <c r="X33" s="390">
        <v>149875335</v>
      </c>
      <c r="Y33" s="681">
        <f t="shared" ref="Y33:Y42" si="12">Y32+X33</f>
        <v>440775007</v>
      </c>
      <c r="AA33" s="414" t="s">
        <v>236</v>
      </c>
      <c r="AB33" s="390">
        <v>148471573</v>
      </c>
      <c r="AC33"/>
    </row>
    <row r="34" spans="1:29" ht="15" customHeight="1">
      <c r="A34" s="414" t="s">
        <v>225</v>
      </c>
      <c r="B34" s="1460">
        <v>161166627</v>
      </c>
      <c r="C34" s="1153">
        <f t="shared" si="10"/>
        <v>641577872</v>
      </c>
      <c r="D34" s="678">
        <f t="shared" si="6"/>
        <v>-0.41179721687382631</v>
      </c>
      <c r="E34" s="678">
        <f t="shared" si="7"/>
        <v>-2.1051568659211894</v>
      </c>
      <c r="H34" s="414" t="s">
        <v>225</v>
      </c>
      <c r="I34" s="1155">
        <v>161833051</v>
      </c>
      <c r="J34" s="1153">
        <f t="shared" si="11"/>
        <v>655374534</v>
      </c>
      <c r="K34" s="678">
        <f t="shared" si="8"/>
        <v>11.615928574877062</v>
      </c>
      <c r="L34" s="678">
        <f t="shared" si="9"/>
        <v>6.5845788668759022</v>
      </c>
      <c r="P34" s="401" t="s">
        <v>225</v>
      </c>
      <c r="Q34" s="391">
        <v>144991000</v>
      </c>
      <c r="R34" s="688">
        <v>614886826</v>
      </c>
      <c r="W34" s="401" t="s">
        <v>225</v>
      </c>
      <c r="X34" s="391">
        <v>163172988</v>
      </c>
      <c r="Y34" s="688">
        <f t="shared" si="12"/>
        <v>603947995</v>
      </c>
      <c r="AA34" s="414" t="s">
        <v>225</v>
      </c>
      <c r="AB34" s="391">
        <v>132527931</v>
      </c>
      <c r="AC34"/>
    </row>
    <row r="35" spans="1:29" ht="15" customHeight="1">
      <c r="A35" s="414" t="s">
        <v>226</v>
      </c>
      <c r="B35" s="1460">
        <v>161236084</v>
      </c>
      <c r="C35" s="1153">
        <f t="shared" si="10"/>
        <v>802813956</v>
      </c>
      <c r="D35" s="678">
        <f t="shared" si="6"/>
        <v>-0.15067618998696397</v>
      </c>
      <c r="E35" s="678">
        <f t="shared" si="7"/>
        <v>-1.7187862482571228</v>
      </c>
      <c r="H35" s="414" t="s">
        <v>226</v>
      </c>
      <c r="I35" s="1155">
        <v>161479395</v>
      </c>
      <c r="J35" s="1153">
        <f t="shared" si="11"/>
        <v>816853929</v>
      </c>
      <c r="K35" s="678">
        <f t="shared" si="8"/>
        <v>1.1314305939931864</v>
      </c>
      <c r="L35" s="678">
        <f t="shared" si="9"/>
        <v>5.4604310815401975</v>
      </c>
      <c r="P35" s="401" t="s">
        <v>226</v>
      </c>
      <c r="Q35" s="390">
        <v>159672808</v>
      </c>
      <c r="R35" s="681">
        <v>774559634</v>
      </c>
      <c r="W35" s="401" t="s">
        <v>226</v>
      </c>
      <c r="X35" s="390">
        <v>147287789</v>
      </c>
      <c r="Y35" s="681">
        <f t="shared" si="12"/>
        <v>751235784</v>
      </c>
      <c r="AA35" s="414" t="s">
        <v>226</v>
      </c>
      <c r="AB35" s="390">
        <v>135253559</v>
      </c>
      <c r="AC35"/>
    </row>
    <row r="36" spans="1:29" ht="15" customHeight="1">
      <c r="A36" s="414" t="s">
        <v>227</v>
      </c>
      <c r="B36" s="1460">
        <v>156336157</v>
      </c>
      <c r="C36" s="1153">
        <f t="shared" si="10"/>
        <v>959150113</v>
      </c>
      <c r="D36" s="678">
        <f t="shared" si="6"/>
        <v>-0.69837297646285879</v>
      </c>
      <c r="E36" s="678">
        <f t="shared" si="7"/>
        <v>-1.5538974658061977</v>
      </c>
      <c r="H36" s="414" t="s">
        <v>227</v>
      </c>
      <c r="I36" s="1155">
        <v>157435645</v>
      </c>
      <c r="J36" s="1153">
        <f t="shared" si="11"/>
        <v>974289574</v>
      </c>
      <c r="K36" s="678">
        <f t="shared" si="8"/>
        <v>-0.52414245508708868</v>
      </c>
      <c r="L36" s="697">
        <f t="shared" si="9"/>
        <v>4.445074721179104</v>
      </c>
      <c r="P36" s="401" t="s">
        <v>227</v>
      </c>
      <c r="Q36" s="390">
        <v>158265180</v>
      </c>
      <c r="R36" s="681">
        <v>932824814</v>
      </c>
      <c r="W36" s="401" t="s">
        <v>227</v>
      </c>
      <c r="X36" s="390">
        <v>137904628</v>
      </c>
      <c r="Y36" s="681">
        <f t="shared" si="12"/>
        <v>889140412</v>
      </c>
      <c r="AA36" s="414" t="s">
        <v>227</v>
      </c>
      <c r="AB36" s="390">
        <v>124800121</v>
      </c>
      <c r="AC36"/>
    </row>
    <row r="37" spans="1:29" ht="15" customHeight="1">
      <c r="A37" s="414" t="s">
        <v>228</v>
      </c>
      <c r="B37" s="1460">
        <v>162613642</v>
      </c>
      <c r="C37" s="1153">
        <f t="shared" si="10"/>
        <v>1121763755</v>
      </c>
      <c r="D37" s="678">
        <f t="shared" si="6"/>
        <v>9.7539093175344167</v>
      </c>
      <c r="E37" s="678">
        <f t="shared" si="7"/>
        <v>-6.1282730167799199E-2</v>
      </c>
      <c r="H37" s="414" t="s">
        <v>228</v>
      </c>
      <c r="I37" s="1155">
        <v>148162050</v>
      </c>
      <c r="J37" s="1153">
        <f t="shared" si="11"/>
        <v>1122451624</v>
      </c>
      <c r="K37" s="678">
        <f t="shared" si="8"/>
        <v>-5.8279669068189781</v>
      </c>
      <c r="L37" s="697">
        <f t="shared" si="9"/>
        <v>2.962469929925025</v>
      </c>
      <c r="P37" s="401" t="s">
        <v>228</v>
      </c>
      <c r="Q37" s="390">
        <v>157331264</v>
      </c>
      <c r="R37" s="681">
        <v>1090156078</v>
      </c>
      <c r="W37" s="401" t="s">
        <v>228</v>
      </c>
      <c r="X37" s="390">
        <v>146654943</v>
      </c>
      <c r="Y37" s="681">
        <f t="shared" si="12"/>
        <v>1035795355</v>
      </c>
      <c r="AA37" s="414" t="s">
        <v>228</v>
      </c>
      <c r="AB37" s="390">
        <v>141780454</v>
      </c>
      <c r="AC37"/>
    </row>
    <row r="38" spans="1:29" ht="15" customHeight="1">
      <c r="A38" s="414" t="s">
        <v>229</v>
      </c>
      <c r="B38" s="1462">
        <v>163056783</v>
      </c>
      <c r="C38" s="1153">
        <f t="shared" si="10"/>
        <v>1284820538</v>
      </c>
      <c r="D38" s="678">
        <f t="shared" si="6"/>
        <v>-0.24045363798662003</v>
      </c>
      <c r="E38" s="678">
        <f t="shared" si="7"/>
        <v>-8.4056987298096394E-2</v>
      </c>
      <c r="F38" s="696"/>
      <c r="H38" s="414" t="s">
        <v>229</v>
      </c>
      <c r="I38" s="1154">
        <v>163449804</v>
      </c>
      <c r="J38" s="1153">
        <f t="shared" si="11"/>
        <v>1285901428</v>
      </c>
      <c r="K38" s="678">
        <f t="shared" si="8"/>
        <v>11.967596778395528</v>
      </c>
      <c r="L38" s="697">
        <f t="shared" si="9"/>
        <v>4.025916696389201</v>
      </c>
      <c r="P38" s="401" t="s">
        <v>229</v>
      </c>
      <c r="Q38" s="390">
        <v>145979559</v>
      </c>
      <c r="R38" s="681">
        <v>1236135637</v>
      </c>
      <c r="W38" s="401" t="s">
        <v>229</v>
      </c>
      <c r="X38" s="390">
        <v>143642198</v>
      </c>
      <c r="Y38" s="681">
        <f t="shared" si="12"/>
        <v>1179437553</v>
      </c>
      <c r="AA38" s="414" t="s">
        <v>229</v>
      </c>
      <c r="AB38" s="390">
        <v>131815930</v>
      </c>
      <c r="AC38"/>
    </row>
    <row r="39" spans="1:29" ht="15" customHeight="1">
      <c r="A39" s="414" t="s">
        <v>230</v>
      </c>
      <c r="B39" s="1462">
        <v>165006433</v>
      </c>
      <c r="C39" s="1153">
        <f t="shared" si="10"/>
        <v>1449826971</v>
      </c>
      <c r="D39" s="678">
        <f t="shared" si="6"/>
        <v>3.8870022695465938</v>
      </c>
      <c r="E39" s="678">
        <f t="shared" si="7"/>
        <v>0.35251727170151237</v>
      </c>
      <c r="H39" s="414" t="s">
        <v>230</v>
      </c>
      <c r="I39" s="1154">
        <v>158832606</v>
      </c>
      <c r="J39" s="1153">
        <f t="shared" si="11"/>
        <v>1444734034</v>
      </c>
      <c r="K39" s="678">
        <f t="shared" si="8"/>
        <v>1.4700704011090215</v>
      </c>
      <c r="L39" s="697">
        <f t="shared" si="9"/>
        <v>3.7386474665963245</v>
      </c>
      <c r="P39" s="401" t="s">
        <v>230</v>
      </c>
      <c r="Q39" s="390">
        <v>156531483</v>
      </c>
      <c r="R39" s="681">
        <v>1392667120</v>
      </c>
      <c r="W39" s="401" t="s">
        <v>230</v>
      </c>
      <c r="X39" s="390">
        <v>162820378</v>
      </c>
      <c r="Y39" s="681">
        <f t="shared" si="12"/>
        <v>1342257931</v>
      </c>
      <c r="AA39" s="414" t="s">
        <v>230</v>
      </c>
      <c r="AB39" s="390">
        <v>128600790</v>
      </c>
      <c r="AC39"/>
    </row>
    <row r="40" spans="1:29" ht="15" customHeight="1">
      <c r="A40" s="414" t="s">
        <v>231</v>
      </c>
      <c r="B40" s="1462">
        <v>183885284</v>
      </c>
      <c r="C40" s="1153">
        <f t="shared" si="10"/>
        <v>1633712255</v>
      </c>
      <c r="D40" s="678">
        <f t="shared" si="6"/>
        <v>7.8220864030809825</v>
      </c>
      <c r="E40" s="678">
        <f t="shared" si="7"/>
        <v>1.1411725455627488</v>
      </c>
      <c r="H40" s="414" t="s">
        <v>231</v>
      </c>
      <c r="I40" s="1154">
        <v>170545099</v>
      </c>
      <c r="J40" s="1153">
        <f t="shared" si="11"/>
        <v>1615279133</v>
      </c>
      <c r="K40" s="678">
        <f t="shared" si="8"/>
        <v>-8.2343186126247622E-2</v>
      </c>
      <c r="L40" s="697">
        <f t="shared" si="9"/>
        <v>3.3214746598519951</v>
      </c>
      <c r="P40" s="401" t="s">
        <v>231</v>
      </c>
      <c r="Q40" s="390">
        <v>170685647</v>
      </c>
      <c r="R40" s="681">
        <v>1563352767</v>
      </c>
      <c r="W40" s="401" t="s">
        <v>231</v>
      </c>
      <c r="X40" s="390">
        <v>173818899</v>
      </c>
      <c r="Y40" s="681">
        <f t="shared" si="12"/>
        <v>1516076830</v>
      </c>
      <c r="AA40" s="414" t="s">
        <v>231</v>
      </c>
      <c r="AB40" s="390">
        <v>150851118</v>
      </c>
      <c r="AC40"/>
    </row>
    <row r="41" spans="1:29" ht="15" customHeight="1">
      <c r="A41" s="414" t="s">
        <v>232</v>
      </c>
      <c r="B41" s="1462">
        <v>182489203</v>
      </c>
      <c r="C41" s="1153">
        <f t="shared" si="10"/>
        <v>1816201458</v>
      </c>
      <c r="D41" s="678">
        <f t="shared" si="6"/>
        <v>7.9658113988599473</v>
      </c>
      <c r="E41" s="678">
        <f t="shared" si="7"/>
        <v>1.7876624041250047</v>
      </c>
      <c r="H41" s="414" t="s">
        <v>232</v>
      </c>
      <c r="I41" s="1154">
        <v>169024991</v>
      </c>
      <c r="J41" s="1153">
        <f t="shared" si="11"/>
        <v>1784304124</v>
      </c>
      <c r="K41" s="678">
        <f t="shared" si="8"/>
        <v>1.3397332283616921</v>
      </c>
      <c r="L41" s="697">
        <f t="shared" si="9"/>
        <v>3.1304294728698041</v>
      </c>
      <c r="P41" s="401" t="s">
        <v>232</v>
      </c>
      <c r="Q41" s="390">
        <v>166790444</v>
      </c>
      <c r="R41" s="681">
        <v>1730143211</v>
      </c>
      <c r="T41" s="417"/>
      <c r="U41" s="417"/>
      <c r="W41" s="401" t="s">
        <v>232</v>
      </c>
      <c r="X41" s="390">
        <v>154339709</v>
      </c>
      <c r="Y41" s="681">
        <f t="shared" si="12"/>
        <v>1670416539</v>
      </c>
      <c r="AA41" s="414" t="s">
        <v>232</v>
      </c>
      <c r="AB41" s="390">
        <v>143678542</v>
      </c>
      <c r="AC41"/>
    </row>
    <row r="42" spans="1:29" ht="15" customHeight="1">
      <c r="A42" s="414" t="s">
        <v>233</v>
      </c>
      <c r="B42" s="1462">
        <v>176056200</v>
      </c>
      <c r="C42" s="1153">
        <f t="shared" si="10"/>
        <v>1992257658</v>
      </c>
      <c r="D42" s="678">
        <f t="shared" si="6"/>
        <v>-2.5193359971720586</v>
      </c>
      <c r="E42" s="678">
        <f t="shared" si="7"/>
        <v>1.3917812719728371</v>
      </c>
      <c r="H42" s="414" t="s">
        <v>233</v>
      </c>
      <c r="I42" s="390">
        <v>180606279</v>
      </c>
      <c r="J42" s="1153">
        <f t="shared" si="11"/>
        <v>1964910403</v>
      </c>
      <c r="K42" s="697">
        <f t="shared" si="8"/>
        <v>1.6947482502270061</v>
      </c>
      <c r="L42" s="697">
        <f t="shared" si="9"/>
        <v>2.9967781605246762</v>
      </c>
      <c r="M42" s="696"/>
      <c r="P42" s="401" t="s">
        <v>233</v>
      </c>
      <c r="Q42" s="390">
        <v>177596466</v>
      </c>
      <c r="R42" s="681">
        <v>1907739677</v>
      </c>
      <c r="W42" s="401" t="s">
        <v>233</v>
      </c>
      <c r="X42" s="390">
        <v>169546637</v>
      </c>
      <c r="Y42" s="681">
        <f t="shared" si="12"/>
        <v>1839963176</v>
      </c>
      <c r="AA42" s="414" t="s">
        <v>233</v>
      </c>
      <c r="AB42" s="390">
        <v>141830833</v>
      </c>
      <c r="AC42"/>
    </row>
    <row r="43" spans="1:29" ht="15" customHeight="1">
      <c r="A43" s="2"/>
      <c r="B43" s="402"/>
      <c r="C43" s="684"/>
      <c r="D43" s="678"/>
      <c r="H43" s="2"/>
      <c r="I43" s="402"/>
      <c r="J43" s="684"/>
      <c r="K43" s="697"/>
      <c r="L43" s="1139"/>
      <c r="P43" s="396"/>
      <c r="Q43" s="402"/>
      <c r="R43" s="684"/>
      <c r="W43" s="396"/>
      <c r="X43" s="402"/>
      <c r="Y43" s="684"/>
      <c r="AA43" s="2"/>
      <c r="AB43" s="402"/>
      <c r="AC43"/>
    </row>
    <row r="44" spans="1:29" ht="15" customHeight="1">
      <c r="A44" s="412" t="s">
        <v>386</v>
      </c>
      <c r="B44" s="403">
        <f>SUM(B31:B42)</f>
        <v>1992257658</v>
      </c>
      <c r="C44" s="685"/>
      <c r="D44" s="678"/>
      <c r="H44" s="412" t="s">
        <v>359</v>
      </c>
      <c r="I44" s="403">
        <f>SUM(I31:I42)</f>
        <v>1964910403</v>
      </c>
      <c r="J44" s="685"/>
      <c r="K44" s="697">
        <f>((I44-Q44)/Q44)*100</f>
        <v>2.9967781605246762</v>
      </c>
      <c r="L44" s="1139"/>
      <c r="M44" s="996">
        <f>I44/1000000</f>
        <v>1964.9104030000001</v>
      </c>
      <c r="N44" s="418" t="s">
        <v>281</v>
      </c>
      <c r="O44" s="696"/>
      <c r="P44" s="394" t="s">
        <v>279</v>
      </c>
      <c r="Q44" s="403">
        <f>SUM(Q31:Q42)</f>
        <v>1907739677</v>
      </c>
      <c r="R44" s="685"/>
      <c r="T44" s="996">
        <f>Q44/1000000</f>
        <v>1907.739677</v>
      </c>
      <c r="U44" s="1131" t="s">
        <v>281</v>
      </c>
      <c r="W44" s="394" t="s">
        <v>273</v>
      </c>
      <c r="X44" s="403">
        <f>SUM(X31:X42)</f>
        <v>1839963176</v>
      </c>
      <c r="Y44" s="685"/>
      <c r="AA44" s="412" t="s">
        <v>276</v>
      </c>
      <c r="AB44" s="403">
        <f>SUM(AB31:AB42)</f>
        <v>1654707814</v>
      </c>
      <c r="AC44"/>
    </row>
    <row r="45" spans="1:29" ht="15" customHeight="1">
      <c r="K45"/>
      <c r="P45" s="404"/>
      <c r="Q45" s="405"/>
      <c r="R45" s="405"/>
      <c r="AA45" s="396"/>
      <c r="AB45" s="396"/>
    </row>
    <row r="46" spans="1:29" ht="15" customHeight="1">
      <c r="F46" s="696"/>
      <c r="K46"/>
      <c r="P46" s="396"/>
      <c r="Q46" s="396"/>
      <c r="R46" s="396"/>
      <c r="AA46" s="396"/>
      <c r="AB46" s="396"/>
    </row>
    <row r="47" spans="1:29" ht="15" customHeight="1">
      <c r="J47" s="692"/>
      <c r="P47" s="396"/>
      <c r="Q47" s="396"/>
      <c r="R47" s="694"/>
      <c r="AA47" s="396"/>
      <c r="AB47" s="396"/>
    </row>
    <row r="48" spans="1:29" ht="15" customHeight="1">
      <c r="C48" s="695"/>
      <c r="F48" s="696"/>
      <c r="J48" s="417"/>
      <c r="L48" s="696"/>
      <c r="P48" s="396"/>
      <c r="Q48" s="396"/>
      <c r="R48" s="693"/>
      <c r="AA48" s="396"/>
      <c r="AB48" s="396"/>
    </row>
    <row r="49" spans="3:28" ht="15" customHeight="1">
      <c r="C49" s="696"/>
      <c r="L49" s="696"/>
      <c r="P49" s="396"/>
      <c r="Q49" s="396"/>
      <c r="R49" s="396"/>
      <c r="AA49" s="396"/>
      <c r="AB49" s="396"/>
    </row>
    <row r="50" spans="3:28" ht="15" customHeight="1">
      <c r="L50" s="696"/>
      <c r="P50" s="396"/>
      <c r="Q50" s="396"/>
      <c r="R50" s="396"/>
      <c r="AA50" s="396"/>
      <c r="AB50" s="396"/>
    </row>
    <row r="51" spans="3:28" ht="15" customHeight="1">
      <c r="P51" s="396"/>
      <c r="Q51" s="396"/>
      <c r="R51" s="396"/>
    </row>
    <row r="52" spans="3:28" ht="15" customHeight="1">
      <c r="P52" s="396"/>
      <c r="Q52" s="396"/>
      <c r="R52" s="396"/>
    </row>
    <row r="53" spans="3:28" ht="15" customHeight="1">
      <c r="L53" s="696"/>
      <c r="M53" s="692"/>
      <c r="N53" s="692"/>
      <c r="P53" s="396"/>
      <c r="Q53" s="396"/>
      <c r="R53" s="396"/>
    </row>
    <row r="54" spans="3:28" ht="15" customHeight="1">
      <c r="P54" s="396"/>
      <c r="Q54" s="396"/>
      <c r="R54" s="396"/>
    </row>
    <row r="55" spans="3:28" ht="15" customHeight="1">
      <c r="P55" s="396"/>
      <c r="Q55" s="396"/>
      <c r="R55" s="396"/>
    </row>
    <row r="56" spans="3:28" ht="15" customHeight="1">
      <c r="P56" s="396"/>
      <c r="Q56" s="396"/>
      <c r="R56" s="396"/>
    </row>
    <row r="57" spans="3:28" ht="15" customHeight="1">
      <c r="P57" s="396"/>
      <c r="Q57" s="396"/>
      <c r="R57" s="396"/>
    </row>
    <row r="58" spans="3:28" ht="15" customHeight="1">
      <c r="P58" s="396"/>
      <c r="Q58" s="396"/>
      <c r="R58" s="396"/>
    </row>
    <row r="59" spans="3:28" ht="15" customHeight="1">
      <c r="P59" s="396"/>
      <c r="Q59" s="396"/>
      <c r="R59" s="396"/>
    </row>
    <row r="60" spans="3:28" ht="15" customHeight="1">
      <c r="P60" s="396"/>
      <c r="Q60" s="396"/>
      <c r="R60" s="396"/>
    </row>
    <row r="61" spans="3:28" ht="15" customHeight="1">
      <c r="P61" s="396"/>
      <c r="Q61" s="396"/>
      <c r="R61" s="396"/>
    </row>
    <row r="62" spans="3:28" ht="15" customHeight="1">
      <c r="P62" s="396"/>
      <c r="Q62" s="396"/>
      <c r="R62" s="396"/>
    </row>
    <row r="63" spans="3:28" ht="15" customHeight="1">
      <c r="P63" s="396"/>
      <c r="Q63" s="396"/>
      <c r="R63" s="396"/>
    </row>
    <row r="64" spans="3:28" ht="15" customHeight="1">
      <c r="P64" s="396"/>
      <c r="Q64" s="396"/>
      <c r="R64" s="396"/>
    </row>
    <row r="65" spans="16:18" ht="15" customHeight="1">
      <c r="P65" s="396"/>
      <c r="Q65" s="396"/>
      <c r="R65" s="396"/>
    </row>
    <row r="66" spans="16:18" ht="15" customHeight="1">
      <c r="P66" s="396"/>
      <c r="Q66" s="396"/>
      <c r="R66" s="396"/>
    </row>
    <row r="67" spans="16:18" ht="15" customHeight="1">
      <c r="P67" s="396"/>
      <c r="Q67" s="396"/>
      <c r="R67" s="396"/>
    </row>
    <row r="68" spans="16:18" ht="15" customHeight="1">
      <c r="P68" s="396"/>
      <c r="Q68" s="396"/>
      <c r="R68" s="396"/>
    </row>
    <row r="69" spans="16:18" ht="15" customHeight="1">
      <c r="P69" s="396"/>
      <c r="Q69" s="396"/>
      <c r="R69" s="396"/>
    </row>
    <row r="70" spans="16:18" ht="15" customHeight="1">
      <c r="P70" s="396"/>
      <c r="Q70" s="396"/>
      <c r="R70" s="396"/>
    </row>
    <row r="71" spans="16:18" ht="15" customHeight="1">
      <c r="P71" s="396"/>
      <c r="Q71" s="396"/>
      <c r="R71" s="396"/>
    </row>
    <row r="72" spans="16:18" ht="15" customHeight="1">
      <c r="P72" s="396"/>
      <c r="Q72" s="396"/>
      <c r="R72" s="396"/>
    </row>
    <row r="73" spans="16:18" ht="15" customHeight="1">
      <c r="P73" s="396"/>
      <c r="Q73" s="396"/>
      <c r="R73" s="396"/>
    </row>
    <row r="74" spans="16:18" ht="15" customHeight="1">
      <c r="P74" s="396"/>
      <c r="Q74" s="396"/>
      <c r="R74" s="396"/>
    </row>
    <row r="75" spans="16:18" ht="15" customHeight="1">
      <c r="P75" s="396"/>
      <c r="Q75" s="396"/>
      <c r="R75" s="396"/>
    </row>
    <row r="76" spans="16:18" ht="15" customHeight="1">
      <c r="P76" s="396"/>
      <c r="Q76" s="396"/>
      <c r="R76" s="396"/>
    </row>
    <row r="77" spans="16:18" ht="15" customHeight="1">
      <c r="P77" s="396"/>
      <c r="Q77" s="396"/>
      <c r="R77" s="396"/>
    </row>
    <row r="78" spans="16:18" ht="15" customHeight="1">
      <c r="P78" s="396"/>
      <c r="Q78" s="396"/>
      <c r="R78" s="396"/>
    </row>
    <row r="79" spans="16:18" ht="15" customHeight="1">
      <c r="P79" s="396"/>
      <c r="Q79" s="396"/>
      <c r="R79" s="396"/>
    </row>
    <row r="80" spans="16:18" ht="15" customHeight="1">
      <c r="P80" s="396"/>
      <c r="Q80" s="396"/>
      <c r="R80" s="396"/>
    </row>
    <row r="81" spans="16:18" ht="15" customHeight="1">
      <c r="P81" s="396"/>
      <c r="Q81" s="396"/>
      <c r="R81" s="396"/>
    </row>
    <row r="82" spans="16:18" ht="15" customHeight="1">
      <c r="P82" s="396"/>
      <c r="Q82" s="396"/>
      <c r="R82" s="396"/>
    </row>
    <row r="83" spans="16:18" ht="15" customHeight="1">
      <c r="P83" s="396"/>
      <c r="Q83" s="396"/>
      <c r="R83" s="396"/>
    </row>
    <row r="84" spans="16:18" ht="15" customHeight="1">
      <c r="P84" s="396"/>
      <c r="Q84" s="396"/>
      <c r="R84" s="396"/>
    </row>
    <row r="85" spans="16:18" ht="15" customHeight="1">
      <c r="P85" s="396"/>
      <c r="Q85" s="396"/>
      <c r="R85" s="396"/>
    </row>
    <row r="86" spans="16:18" ht="15" customHeight="1">
      <c r="P86" s="396"/>
      <c r="Q86" s="396"/>
      <c r="R86" s="396"/>
    </row>
    <row r="87" spans="16:18" ht="15" customHeight="1">
      <c r="P87" s="396"/>
      <c r="Q87" s="396"/>
      <c r="R87" s="396"/>
    </row>
    <row r="88" spans="16:18" ht="15" customHeight="1">
      <c r="P88" s="396"/>
      <c r="Q88" s="396"/>
      <c r="R88" s="396"/>
    </row>
    <row r="89" spans="16:18" ht="15" customHeight="1">
      <c r="P89" s="396"/>
      <c r="Q89" s="396"/>
      <c r="R89" s="396"/>
    </row>
    <row r="90" spans="16:18" ht="15" customHeight="1">
      <c r="P90" s="396"/>
      <c r="Q90" s="396"/>
      <c r="R90" s="396"/>
    </row>
    <row r="91" spans="16:18" ht="15" customHeight="1">
      <c r="P91" s="396"/>
      <c r="Q91" s="396"/>
      <c r="R91" s="396"/>
    </row>
    <row r="92" spans="16:18" ht="15" customHeight="1">
      <c r="P92" s="396"/>
      <c r="Q92" s="396"/>
      <c r="R92" s="396"/>
    </row>
    <row r="93" spans="16:18" ht="15" customHeight="1">
      <c r="P93" s="396"/>
      <c r="Q93" s="396"/>
      <c r="R93" s="396"/>
    </row>
    <row r="94" spans="16:18" ht="15" customHeight="1">
      <c r="P94" s="396"/>
      <c r="Q94" s="396"/>
      <c r="R94" s="396"/>
    </row>
    <row r="95" spans="16:18" ht="15" customHeight="1">
      <c r="P95" s="396"/>
      <c r="Q95" s="396"/>
      <c r="R95" s="396"/>
    </row>
    <row r="96" spans="16:18" ht="15" customHeight="1">
      <c r="P96" s="396"/>
      <c r="Q96" s="396"/>
      <c r="R96" s="396"/>
    </row>
    <row r="97" spans="16:18" ht="15" customHeight="1">
      <c r="P97" s="396"/>
      <c r="Q97" s="396"/>
      <c r="R97" s="396"/>
    </row>
    <row r="98" spans="16:18" ht="15" customHeight="1">
      <c r="P98" s="396"/>
      <c r="Q98" s="396"/>
      <c r="R98" s="396"/>
    </row>
    <row r="99" spans="16:18" ht="15" customHeight="1">
      <c r="P99" s="396"/>
      <c r="Q99" s="396"/>
      <c r="R99" s="396"/>
    </row>
    <row r="100" spans="16:18" ht="15" customHeight="1">
      <c r="P100" s="396"/>
      <c r="Q100" s="396"/>
      <c r="R100" s="396"/>
    </row>
    <row r="101" spans="16:18" ht="15" customHeight="1">
      <c r="P101" s="396"/>
      <c r="Q101" s="396"/>
      <c r="R101" s="396"/>
    </row>
    <row r="102" spans="16:18" ht="15" customHeight="1">
      <c r="P102" s="396"/>
      <c r="Q102" s="396"/>
      <c r="R102" s="396"/>
    </row>
    <row r="103" spans="16:18" ht="15" customHeight="1">
      <c r="P103" s="396"/>
      <c r="Q103" s="396"/>
      <c r="R103" s="396"/>
    </row>
    <row r="104" spans="16:18" ht="15" customHeight="1">
      <c r="P104" s="396"/>
      <c r="Q104" s="396"/>
      <c r="R104" s="396"/>
    </row>
    <row r="105" spans="16:18" ht="15" customHeight="1">
      <c r="P105" s="396"/>
      <c r="Q105" s="396"/>
      <c r="R105" s="396"/>
    </row>
    <row r="106" spans="16:18" ht="15" customHeight="1">
      <c r="P106" s="396"/>
      <c r="Q106" s="396"/>
      <c r="R106" s="396"/>
    </row>
    <row r="107" spans="16:18" ht="15" customHeight="1">
      <c r="P107" s="396"/>
      <c r="Q107" s="396"/>
      <c r="R107" s="396"/>
    </row>
    <row r="108" spans="16:18" ht="15" customHeight="1">
      <c r="P108" s="396"/>
      <c r="Q108" s="396"/>
      <c r="R108" s="396"/>
    </row>
    <row r="109" spans="16:18" ht="15" customHeight="1">
      <c r="P109" s="396"/>
      <c r="Q109" s="396"/>
      <c r="R109" s="396"/>
    </row>
    <row r="110" spans="16:18" ht="15" customHeight="1">
      <c r="P110" s="396"/>
      <c r="Q110" s="396"/>
      <c r="R110" s="396"/>
    </row>
    <row r="111" spans="16:18" ht="15" customHeight="1">
      <c r="P111" s="396"/>
      <c r="Q111" s="396"/>
      <c r="R111" s="396"/>
    </row>
    <row r="112" spans="16:18" ht="15" customHeight="1">
      <c r="P112" s="396"/>
      <c r="Q112" s="396"/>
      <c r="R112" s="396"/>
    </row>
    <row r="113" spans="16:18" ht="15" customHeight="1">
      <c r="P113" s="396"/>
      <c r="Q113" s="396"/>
      <c r="R113" s="396"/>
    </row>
    <row r="114" spans="16:18" ht="15" customHeight="1">
      <c r="P114" s="396"/>
      <c r="Q114" s="396"/>
      <c r="R114" s="396"/>
    </row>
    <row r="115" spans="16:18" ht="15" customHeight="1">
      <c r="P115" s="396"/>
      <c r="Q115" s="396"/>
      <c r="R115" s="396"/>
    </row>
    <row r="116" spans="16:18" ht="15" customHeight="1">
      <c r="P116" s="396"/>
      <c r="Q116" s="396"/>
      <c r="R116" s="396"/>
    </row>
    <row r="117" spans="16:18" ht="15" customHeight="1">
      <c r="P117" s="396"/>
      <c r="Q117" s="396"/>
      <c r="R117" s="396"/>
    </row>
    <row r="118" spans="16:18" ht="15" customHeight="1">
      <c r="P118" s="396"/>
      <c r="Q118" s="396"/>
      <c r="R118" s="396"/>
    </row>
    <row r="119" spans="16:18" ht="15" customHeight="1">
      <c r="P119" s="396"/>
      <c r="Q119" s="396"/>
      <c r="R119" s="396"/>
    </row>
    <row r="120" spans="16:18" ht="15" customHeight="1">
      <c r="P120" s="396"/>
      <c r="Q120" s="396"/>
      <c r="R120" s="396"/>
    </row>
    <row r="121" spans="16:18" ht="15" customHeight="1">
      <c r="P121" s="396"/>
      <c r="Q121" s="396"/>
      <c r="R121" s="396"/>
    </row>
    <row r="122" spans="16:18" ht="15" customHeight="1">
      <c r="P122" s="396"/>
      <c r="Q122" s="396"/>
      <c r="R122" s="396"/>
    </row>
    <row r="123" spans="16:18" ht="15" customHeight="1">
      <c r="P123" s="396"/>
      <c r="Q123" s="396"/>
      <c r="R123" s="396"/>
    </row>
    <row r="124" spans="16:18" ht="15" customHeight="1">
      <c r="P124" s="396"/>
      <c r="Q124" s="396"/>
      <c r="R124" s="396"/>
    </row>
    <row r="125" spans="16:18" ht="15" customHeight="1">
      <c r="P125" s="396"/>
      <c r="Q125" s="396"/>
      <c r="R125" s="396"/>
    </row>
    <row r="126" spans="16:18" ht="15" customHeight="1">
      <c r="P126" s="396"/>
      <c r="Q126" s="396"/>
      <c r="R126" s="396"/>
    </row>
    <row r="127" spans="16:18" ht="15" customHeight="1">
      <c r="P127" s="396"/>
      <c r="Q127" s="396"/>
      <c r="R127" s="396"/>
    </row>
    <row r="128" spans="16:18" ht="15" customHeight="1">
      <c r="P128" s="396"/>
      <c r="Q128" s="396"/>
      <c r="R128" s="396"/>
    </row>
    <row r="129" spans="16:18" ht="15" customHeight="1">
      <c r="P129" s="396"/>
      <c r="Q129" s="396"/>
      <c r="R129" s="396"/>
    </row>
    <row r="130" spans="16:18" ht="15" customHeight="1">
      <c r="P130" s="396"/>
      <c r="Q130" s="396"/>
      <c r="R130" s="396"/>
    </row>
    <row r="131" spans="16:18" ht="15" customHeight="1">
      <c r="P131" s="396"/>
      <c r="Q131" s="396"/>
      <c r="R131" s="396"/>
    </row>
    <row r="132" spans="16:18" ht="15" customHeight="1">
      <c r="P132" s="396"/>
      <c r="Q132" s="396"/>
      <c r="R132" s="396"/>
    </row>
    <row r="133" spans="16:18" ht="15" customHeight="1">
      <c r="P133" s="396"/>
      <c r="Q133" s="396"/>
      <c r="R133" s="396"/>
    </row>
    <row r="134" spans="16:18" ht="15" customHeight="1">
      <c r="P134" s="396"/>
      <c r="Q134" s="396"/>
      <c r="R134" s="396"/>
    </row>
    <row r="135" spans="16:18" ht="15" customHeight="1">
      <c r="P135" s="396"/>
      <c r="Q135" s="396"/>
      <c r="R135" s="396"/>
    </row>
    <row r="136" spans="16:18" ht="15" customHeight="1">
      <c r="P136" s="396"/>
      <c r="Q136" s="396"/>
      <c r="R136" s="396"/>
    </row>
    <row r="137" spans="16:18" ht="15" customHeight="1">
      <c r="P137" s="396"/>
      <c r="Q137" s="396"/>
      <c r="R137" s="396"/>
    </row>
    <row r="138" spans="16:18" ht="15" customHeight="1">
      <c r="P138" s="396"/>
      <c r="Q138" s="396"/>
      <c r="R138" s="396"/>
    </row>
    <row r="139" spans="16:18" ht="15" customHeight="1">
      <c r="P139" s="396"/>
      <c r="Q139" s="396"/>
      <c r="R139" s="396"/>
    </row>
    <row r="140" spans="16:18" ht="15" customHeight="1">
      <c r="P140" s="396"/>
      <c r="Q140" s="396"/>
      <c r="R140" s="396"/>
    </row>
    <row r="141" spans="16:18" ht="15" customHeight="1">
      <c r="P141" s="396"/>
      <c r="Q141" s="396"/>
      <c r="R141" s="396"/>
    </row>
    <row r="142" spans="16:18" ht="15" customHeight="1">
      <c r="P142" s="396"/>
      <c r="Q142" s="396"/>
      <c r="R142" s="396"/>
    </row>
    <row r="143" spans="16:18" ht="15" customHeight="1">
      <c r="P143" s="396"/>
      <c r="Q143" s="396"/>
      <c r="R143" s="396"/>
    </row>
    <row r="144" spans="16:18" ht="15" customHeight="1">
      <c r="P144" s="396"/>
      <c r="Q144" s="396"/>
      <c r="R144" s="396"/>
    </row>
    <row r="145" spans="16:18" ht="15" customHeight="1">
      <c r="P145" s="396"/>
      <c r="Q145" s="396"/>
      <c r="R145" s="396"/>
    </row>
    <row r="146" spans="16:18" ht="15" customHeight="1">
      <c r="P146" s="396"/>
      <c r="Q146" s="396"/>
      <c r="R146" s="396"/>
    </row>
    <row r="147" spans="16:18" ht="15" customHeight="1">
      <c r="P147" s="396"/>
      <c r="Q147" s="396"/>
      <c r="R147" s="396"/>
    </row>
    <row r="148" spans="16:18" ht="15" customHeight="1">
      <c r="P148" s="396"/>
      <c r="Q148" s="396"/>
      <c r="R148" s="396"/>
    </row>
    <row r="149" spans="16:18" ht="15" customHeight="1">
      <c r="P149" s="396"/>
      <c r="Q149" s="396"/>
      <c r="R149" s="396"/>
    </row>
    <row r="150" spans="16:18" ht="15" customHeight="1">
      <c r="P150" s="396"/>
      <c r="Q150" s="396"/>
      <c r="R150" s="396"/>
    </row>
    <row r="151" spans="16:18" ht="15" customHeight="1">
      <c r="P151" s="396"/>
      <c r="Q151" s="396"/>
      <c r="R151" s="396"/>
    </row>
    <row r="152" spans="16:18" ht="15" customHeight="1">
      <c r="P152" s="396"/>
      <c r="Q152" s="396"/>
      <c r="R152" s="396"/>
    </row>
    <row r="153" spans="16:18" ht="15" customHeight="1">
      <c r="P153" s="396"/>
      <c r="Q153" s="396"/>
      <c r="R153" s="396"/>
    </row>
    <row r="154" spans="16:18" ht="15" customHeight="1">
      <c r="P154" s="396"/>
      <c r="Q154" s="396"/>
      <c r="R154" s="396"/>
    </row>
    <row r="155" spans="16:18" ht="15" customHeight="1">
      <c r="P155" s="396"/>
      <c r="Q155" s="396"/>
      <c r="R155" s="396"/>
    </row>
    <row r="156" spans="16:18" ht="15" customHeight="1">
      <c r="P156" s="396"/>
      <c r="Q156" s="396"/>
      <c r="R156" s="396"/>
    </row>
    <row r="157" spans="16:18" ht="15" customHeight="1">
      <c r="P157" s="396"/>
      <c r="Q157" s="396"/>
      <c r="R157" s="396"/>
    </row>
    <row r="158" spans="16:18" ht="15" customHeight="1">
      <c r="P158" s="396"/>
      <c r="Q158" s="396"/>
      <c r="R158" s="396"/>
    </row>
    <row r="159" spans="16:18" ht="15" customHeight="1">
      <c r="P159" s="396"/>
      <c r="Q159" s="396"/>
      <c r="R159" s="396"/>
    </row>
    <row r="160" spans="16:18" ht="15" customHeight="1">
      <c r="P160" s="396"/>
      <c r="Q160" s="396"/>
      <c r="R160" s="396"/>
    </row>
    <row r="161" spans="16:18" ht="15" customHeight="1">
      <c r="P161" s="396"/>
      <c r="Q161" s="396"/>
      <c r="R161" s="396"/>
    </row>
    <row r="162" spans="16:18" ht="15" customHeight="1">
      <c r="P162" s="396"/>
      <c r="Q162" s="396"/>
      <c r="R162" s="396"/>
    </row>
    <row r="163" spans="16:18" ht="15" customHeight="1">
      <c r="P163" s="396"/>
      <c r="Q163" s="396"/>
      <c r="R163" s="396"/>
    </row>
    <row r="164" spans="16:18" ht="15" customHeight="1">
      <c r="P164" s="396"/>
      <c r="Q164" s="396"/>
      <c r="R164" s="396"/>
    </row>
    <row r="165" spans="16:18" ht="15" customHeight="1">
      <c r="P165" s="396"/>
      <c r="Q165" s="396"/>
      <c r="R165" s="396"/>
    </row>
    <row r="166" spans="16:18" ht="15" customHeight="1">
      <c r="P166" s="396"/>
      <c r="Q166" s="396"/>
      <c r="R166" s="396"/>
    </row>
    <row r="167" spans="16:18" ht="15" customHeight="1">
      <c r="P167" s="396"/>
      <c r="Q167" s="396"/>
      <c r="R167" s="396"/>
    </row>
    <row r="168" spans="16:18" ht="15" customHeight="1">
      <c r="P168" s="396"/>
      <c r="Q168" s="396"/>
      <c r="R168" s="396"/>
    </row>
    <row r="169" spans="16:18" ht="15" customHeight="1">
      <c r="P169" s="396"/>
      <c r="Q169" s="396"/>
      <c r="R169" s="396"/>
    </row>
    <row r="170" spans="16:18" ht="15" customHeight="1">
      <c r="P170" s="396"/>
      <c r="Q170" s="396"/>
      <c r="R170" s="396"/>
    </row>
    <row r="171" spans="16:18" ht="15" customHeight="1">
      <c r="P171" s="396"/>
      <c r="Q171" s="396"/>
      <c r="R171" s="396"/>
    </row>
    <row r="172" spans="16:18" ht="15" customHeight="1">
      <c r="P172" s="396"/>
      <c r="Q172" s="396"/>
      <c r="R172" s="396"/>
    </row>
    <row r="173" spans="16:18" ht="15" customHeight="1">
      <c r="P173" s="396"/>
      <c r="Q173" s="396"/>
      <c r="R173" s="396"/>
    </row>
    <row r="174" spans="16:18" ht="15" customHeight="1">
      <c r="P174" s="396"/>
      <c r="Q174" s="396"/>
      <c r="R174" s="396"/>
    </row>
    <row r="175" spans="16:18" ht="15" customHeight="1">
      <c r="P175" s="396"/>
      <c r="Q175" s="396"/>
      <c r="R175" s="396"/>
    </row>
    <row r="176" spans="16:18" ht="15" customHeight="1">
      <c r="P176" s="396"/>
      <c r="Q176" s="396"/>
      <c r="R176" s="396"/>
    </row>
    <row r="177" spans="16:18" ht="15" customHeight="1">
      <c r="P177" s="396"/>
      <c r="Q177" s="396"/>
      <c r="R177" s="396"/>
    </row>
    <row r="178" spans="16:18" ht="15" customHeight="1">
      <c r="P178" s="396"/>
      <c r="Q178" s="396"/>
      <c r="R178" s="396"/>
    </row>
    <row r="179" spans="16:18" ht="15" customHeight="1">
      <c r="P179" s="396"/>
      <c r="Q179" s="396"/>
      <c r="R179" s="396"/>
    </row>
    <row r="180" spans="16:18" ht="15" customHeight="1">
      <c r="P180" s="396"/>
      <c r="Q180" s="396"/>
      <c r="R180" s="396"/>
    </row>
    <row r="181" spans="16:18" ht="15" customHeight="1">
      <c r="P181" s="396"/>
      <c r="Q181" s="396"/>
      <c r="R181" s="396"/>
    </row>
    <row r="182" spans="16:18" ht="15" customHeight="1">
      <c r="P182" s="396"/>
      <c r="Q182" s="396"/>
      <c r="R182" s="396"/>
    </row>
    <row r="183" spans="16:18" ht="15" customHeight="1">
      <c r="P183" s="396"/>
      <c r="Q183" s="396"/>
      <c r="R183" s="396"/>
    </row>
    <row r="184" spans="16:18" ht="15" customHeight="1">
      <c r="P184" s="396"/>
      <c r="Q184" s="396"/>
      <c r="R184" s="396"/>
    </row>
    <row r="185" spans="16:18" ht="15" customHeight="1">
      <c r="P185" s="396"/>
      <c r="Q185" s="396"/>
      <c r="R185" s="396"/>
    </row>
    <row r="186" spans="16:18" ht="15" customHeight="1">
      <c r="P186" s="396"/>
      <c r="Q186" s="396"/>
      <c r="R186" s="396"/>
    </row>
    <row r="187" spans="16:18" ht="15" customHeight="1">
      <c r="P187" s="396"/>
      <c r="Q187" s="396"/>
      <c r="R187" s="396"/>
    </row>
    <row r="188" spans="16:18" ht="15" customHeight="1">
      <c r="P188" s="396"/>
      <c r="Q188" s="396"/>
      <c r="R188" s="396"/>
    </row>
    <row r="189" spans="16:18" ht="15" customHeight="1">
      <c r="P189" s="396"/>
      <c r="Q189" s="396"/>
      <c r="R189" s="396"/>
    </row>
    <row r="190" spans="16:18" ht="15" customHeight="1">
      <c r="P190" s="396"/>
      <c r="Q190" s="396"/>
      <c r="R190" s="396"/>
    </row>
    <row r="191" spans="16:18" ht="15" customHeight="1">
      <c r="P191" s="396"/>
      <c r="Q191" s="396"/>
      <c r="R191" s="396"/>
    </row>
    <row r="192" spans="16:18" ht="15" customHeight="1">
      <c r="P192" s="396"/>
      <c r="Q192" s="396"/>
      <c r="R192" s="396"/>
    </row>
    <row r="193" spans="16:18" ht="15" customHeight="1">
      <c r="P193" s="396"/>
      <c r="Q193" s="396"/>
      <c r="R193" s="396"/>
    </row>
    <row r="194" spans="16:18" ht="15" customHeight="1">
      <c r="P194" s="396"/>
      <c r="Q194" s="396"/>
      <c r="R194" s="396"/>
    </row>
    <row r="195" spans="16:18" ht="15" customHeight="1">
      <c r="P195" s="396"/>
      <c r="Q195" s="396"/>
      <c r="R195" s="396"/>
    </row>
    <row r="196" spans="16:18" ht="15" customHeight="1">
      <c r="P196" s="396"/>
      <c r="Q196" s="396"/>
      <c r="R196" s="396"/>
    </row>
    <row r="197" spans="16:18" ht="15" customHeight="1">
      <c r="P197" s="396"/>
      <c r="Q197" s="396"/>
      <c r="R197" s="396"/>
    </row>
    <row r="198" spans="16:18" ht="15" customHeight="1">
      <c r="P198" s="396"/>
      <c r="Q198" s="396"/>
      <c r="R198" s="396"/>
    </row>
    <row r="199" spans="16:18" ht="15" customHeight="1">
      <c r="P199" s="396"/>
      <c r="Q199" s="396"/>
      <c r="R199" s="396"/>
    </row>
    <row r="200" spans="16:18" ht="15" customHeight="1">
      <c r="P200" s="396"/>
      <c r="Q200" s="396"/>
      <c r="R200" s="396"/>
    </row>
    <row r="201" spans="16:18" ht="15" customHeight="1">
      <c r="P201" s="396"/>
      <c r="Q201" s="396"/>
      <c r="R201" s="396"/>
    </row>
    <row r="202" spans="16:18" ht="15" customHeight="1">
      <c r="P202" s="396"/>
      <c r="Q202" s="396"/>
      <c r="R202" s="396"/>
    </row>
    <row r="203" spans="16:18" ht="15" customHeight="1">
      <c r="P203" s="396"/>
      <c r="Q203" s="396"/>
      <c r="R203" s="396"/>
    </row>
    <row r="204" spans="16:18" ht="15" customHeight="1">
      <c r="P204" s="396"/>
      <c r="Q204" s="396"/>
      <c r="R204" s="396"/>
    </row>
    <row r="205" spans="16:18" ht="15" customHeight="1">
      <c r="P205" s="396"/>
      <c r="Q205" s="396"/>
      <c r="R205" s="396"/>
    </row>
    <row r="206" spans="16:18" ht="15" customHeight="1">
      <c r="P206" s="396"/>
      <c r="Q206" s="396"/>
      <c r="R206" s="396"/>
    </row>
    <row r="207" spans="16:18" ht="15" customHeight="1">
      <c r="P207" s="396"/>
      <c r="Q207" s="396"/>
      <c r="R207" s="396"/>
    </row>
    <row r="208" spans="16:18" ht="15" customHeight="1">
      <c r="P208" s="396"/>
      <c r="Q208" s="396"/>
      <c r="R208" s="396"/>
    </row>
    <row r="209" spans="16:18">
      <c r="P209" s="396"/>
      <c r="Q209" s="396"/>
      <c r="R209" s="396"/>
    </row>
    <row r="210" spans="16:18">
      <c r="P210" s="396"/>
      <c r="Q210" s="396"/>
      <c r="R210" s="396"/>
    </row>
    <row r="211" spans="16:18">
      <c r="P211" s="396"/>
      <c r="Q211" s="396"/>
      <c r="R211" s="396"/>
    </row>
    <row r="212" spans="16:18">
      <c r="P212" s="396"/>
      <c r="Q212" s="396"/>
      <c r="R212" s="396"/>
    </row>
    <row r="213" spans="16:18">
      <c r="P213" s="396"/>
      <c r="Q213" s="396"/>
      <c r="R213" s="396"/>
    </row>
    <row r="214" spans="16:18">
      <c r="P214" s="396"/>
      <c r="Q214" s="396"/>
      <c r="R214" s="396"/>
    </row>
    <row r="215" spans="16:18">
      <c r="P215" s="396"/>
      <c r="Q215" s="396"/>
      <c r="R215" s="396"/>
    </row>
    <row r="216" spans="16:18">
      <c r="P216" s="396"/>
      <c r="Q216" s="396"/>
      <c r="R216" s="396"/>
    </row>
    <row r="217" spans="16:18">
      <c r="P217" s="396"/>
      <c r="Q217" s="396"/>
      <c r="R217" s="396"/>
    </row>
    <row r="218" spans="16:18">
      <c r="P218" s="396"/>
      <c r="Q218" s="396"/>
      <c r="R218" s="396"/>
    </row>
    <row r="219" spans="16:18">
      <c r="P219" s="396"/>
      <c r="Q219" s="396"/>
      <c r="R219" s="396"/>
    </row>
    <row r="220" spans="16:18">
      <c r="P220" s="396"/>
      <c r="Q220" s="396"/>
      <c r="R220" s="396"/>
    </row>
    <row r="221" spans="16:18">
      <c r="P221" s="396"/>
      <c r="Q221" s="396"/>
      <c r="R221" s="396"/>
    </row>
    <row r="222" spans="16:18">
      <c r="P222" s="396"/>
      <c r="Q222" s="396"/>
      <c r="R222" s="396"/>
    </row>
    <row r="223" spans="16:18">
      <c r="P223" s="396"/>
      <c r="Q223" s="396"/>
      <c r="R223" s="396"/>
    </row>
    <row r="224" spans="16:18">
      <c r="P224" s="396"/>
      <c r="Q224" s="396"/>
      <c r="R224" s="396"/>
    </row>
    <row r="225" spans="16:18">
      <c r="P225" s="396"/>
      <c r="Q225" s="396"/>
      <c r="R225" s="396"/>
    </row>
    <row r="226" spans="16:18">
      <c r="P226" s="396"/>
      <c r="Q226" s="396"/>
      <c r="R226" s="396"/>
    </row>
    <row r="227" spans="16:18">
      <c r="P227" s="396"/>
      <c r="Q227" s="396"/>
      <c r="R227" s="396"/>
    </row>
    <row r="228" spans="16:18">
      <c r="P228" s="396"/>
      <c r="Q228" s="396"/>
      <c r="R228" s="396"/>
    </row>
    <row r="229" spans="16:18">
      <c r="P229" s="396"/>
      <c r="Q229" s="396"/>
      <c r="R229" s="396"/>
    </row>
    <row r="230" spans="16:18">
      <c r="P230" s="396"/>
      <c r="Q230" s="396"/>
      <c r="R230" s="396"/>
    </row>
    <row r="231" spans="16:18">
      <c r="P231" s="396"/>
      <c r="Q231" s="396"/>
      <c r="R231" s="396"/>
    </row>
    <row r="232" spans="16:18">
      <c r="P232" s="396"/>
      <c r="Q232" s="396"/>
      <c r="R232" s="396"/>
    </row>
    <row r="233" spans="16:18">
      <c r="P233" s="396"/>
      <c r="Q233" s="396"/>
      <c r="R233" s="396"/>
    </row>
    <row r="234" spans="16:18">
      <c r="P234" s="396"/>
      <c r="Q234" s="396"/>
      <c r="R234" s="396"/>
    </row>
    <row r="235" spans="16:18">
      <c r="P235" s="396"/>
      <c r="Q235" s="396"/>
      <c r="R235" s="396"/>
    </row>
    <row r="236" spans="16:18">
      <c r="P236" s="396"/>
      <c r="Q236" s="396"/>
      <c r="R236" s="396"/>
    </row>
    <row r="237" spans="16:18">
      <c r="P237" s="396"/>
      <c r="Q237" s="396"/>
      <c r="R237" s="396"/>
    </row>
    <row r="238" spans="16:18">
      <c r="P238" s="396"/>
      <c r="Q238" s="396"/>
      <c r="R238" s="396"/>
    </row>
    <row r="239" spans="16:18">
      <c r="P239" s="396"/>
      <c r="Q239" s="396"/>
      <c r="R239" s="396"/>
    </row>
    <row r="240" spans="16:18">
      <c r="P240" s="396"/>
      <c r="Q240" s="396"/>
      <c r="R240" s="396"/>
    </row>
    <row r="241" spans="16:18">
      <c r="P241" s="396"/>
      <c r="Q241" s="396"/>
      <c r="R241" s="396"/>
    </row>
    <row r="242" spans="16:18">
      <c r="P242" s="396"/>
      <c r="Q242" s="396"/>
      <c r="R242" s="396"/>
    </row>
    <row r="243" spans="16:18">
      <c r="P243" s="396"/>
      <c r="Q243" s="396"/>
      <c r="R243" s="396"/>
    </row>
    <row r="244" spans="16:18">
      <c r="P244" s="396"/>
      <c r="Q244" s="396"/>
      <c r="R244" s="396"/>
    </row>
    <row r="245" spans="16:18">
      <c r="P245" s="396"/>
      <c r="Q245" s="396"/>
      <c r="R245" s="396"/>
    </row>
    <row r="246" spans="16:18">
      <c r="P246" s="396"/>
      <c r="Q246" s="396"/>
      <c r="R246" s="396"/>
    </row>
    <row r="247" spans="16:18">
      <c r="P247" s="396"/>
      <c r="Q247" s="396"/>
      <c r="R247" s="396"/>
    </row>
    <row r="248" spans="16:18">
      <c r="P248" s="396"/>
      <c r="Q248" s="396"/>
      <c r="R248" s="396"/>
    </row>
    <row r="249" spans="16:18">
      <c r="P249" s="396"/>
      <c r="Q249" s="396"/>
      <c r="R249" s="396"/>
    </row>
    <row r="250" spans="16:18">
      <c r="P250" s="396"/>
      <c r="Q250" s="396"/>
      <c r="R250" s="396"/>
    </row>
    <row r="251" spans="16:18">
      <c r="P251" s="396"/>
      <c r="Q251" s="396"/>
      <c r="R251" s="396"/>
    </row>
    <row r="252" spans="16:18">
      <c r="P252" s="396"/>
      <c r="Q252" s="396"/>
      <c r="R252" s="396"/>
    </row>
    <row r="253" spans="16:18">
      <c r="P253" s="396"/>
      <c r="Q253" s="396"/>
      <c r="R253" s="396"/>
    </row>
    <row r="254" spans="16:18">
      <c r="P254" s="396"/>
      <c r="Q254" s="396"/>
      <c r="R254" s="396"/>
    </row>
    <row r="255" spans="16:18">
      <c r="P255" s="396"/>
      <c r="Q255" s="396"/>
      <c r="R255" s="396"/>
    </row>
    <row r="256" spans="16:18">
      <c r="P256" s="396"/>
      <c r="Q256" s="396"/>
      <c r="R256" s="396"/>
    </row>
    <row r="257" spans="16:18">
      <c r="P257" s="396"/>
      <c r="Q257" s="396"/>
      <c r="R257" s="396"/>
    </row>
    <row r="258" spans="16:18">
      <c r="P258" s="396"/>
      <c r="Q258" s="396"/>
      <c r="R258" s="396"/>
    </row>
    <row r="259" spans="16:18">
      <c r="P259" s="396"/>
      <c r="Q259" s="396"/>
      <c r="R259" s="396"/>
    </row>
    <row r="260" spans="16:18">
      <c r="P260" s="396"/>
      <c r="Q260" s="396"/>
      <c r="R260" s="396"/>
    </row>
    <row r="261" spans="16:18">
      <c r="P261" s="396"/>
      <c r="Q261" s="396"/>
      <c r="R261" s="396"/>
    </row>
    <row r="262" spans="16:18">
      <c r="P262" s="396"/>
      <c r="Q262" s="396"/>
      <c r="R262" s="396"/>
    </row>
    <row r="263" spans="16:18">
      <c r="P263" s="396"/>
      <c r="Q263" s="396"/>
      <c r="R263" s="396"/>
    </row>
    <row r="264" spans="16:18">
      <c r="P264" s="396"/>
      <c r="Q264" s="396"/>
      <c r="R264" s="396"/>
    </row>
    <row r="265" spans="16:18">
      <c r="P265" s="396"/>
      <c r="Q265" s="396"/>
      <c r="R265" s="396"/>
    </row>
    <row r="266" spans="16:18">
      <c r="P266" s="396"/>
      <c r="Q266" s="396"/>
      <c r="R266" s="396"/>
    </row>
    <row r="267" spans="16:18">
      <c r="P267" s="396"/>
      <c r="Q267" s="396"/>
      <c r="R267" s="396"/>
    </row>
    <row r="268" spans="16:18">
      <c r="P268" s="396"/>
      <c r="Q268" s="396"/>
      <c r="R268" s="396"/>
    </row>
    <row r="269" spans="16:18">
      <c r="P269" s="396"/>
      <c r="Q269" s="396"/>
      <c r="R269" s="396"/>
    </row>
    <row r="270" spans="16:18">
      <c r="P270" s="396"/>
      <c r="Q270" s="396"/>
      <c r="R270" s="396"/>
    </row>
    <row r="271" spans="16:18">
      <c r="P271" s="396"/>
      <c r="Q271" s="396"/>
      <c r="R271" s="396"/>
    </row>
    <row r="272" spans="16:18">
      <c r="P272" s="396"/>
      <c r="Q272" s="396"/>
      <c r="R272" s="396"/>
    </row>
    <row r="273" spans="16:18">
      <c r="P273" s="396"/>
      <c r="Q273" s="396"/>
      <c r="R273" s="396"/>
    </row>
    <row r="274" spans="16:18">
      <c r="P274" s="396"/>
      <c r="Q274" s="396"/>
      <c r="R274" s="396"/>
    </row>
    <row r="275" spans="16:18">
      <c r="P275" s="396"/>
      <c r="Q275" s="396"/>
      <c r="R275" s="396"/>
    </row>
    <row r="276" spans="16:18">
      <c r="P276" s="396"/>
      <c r="Q276" s="396"/>
      <c r="R276" s="396"/>
    </row>
    <row r="277" spans="16:18">
      <c r="P277" s="396"/>
      <c r="Q277" s="396"/>
      <c r="R277" s="396"/>
    </row>
    <row r="278" spans="16:18">
      <c r="P278" s="396"/>
      <c r="Q278" s="396"/>
      <c r="R278" s="396"/>
    </row>
    <row r="279" spans="16:18">
      <c r="P279" s="396"/>
      <c r="Q279" s="396"/>
      <c r="R279" s="396"/>
    </row>
    <row r="280" spans="16:18">
      <c r="P280" s="396"/>
      <c r="Q280" s="396"/>
      <c r="R280" s="396"/>
    </row>
    <row r="281" spans="16:18">
      <c r="P281" s="396"/>
      <c r="Q281" s="396"/>
      <c r="R281" s="396"/>
    </row>
    <row r="282" spans="16:18">
      <c r="P282" s="396"/>
      <c r="Q282" s="396"/>
      <c r="R282" s="396"/>
    </row>
    <row r="283" spans="16:18">
      <c r="P283" s="396"/>
      <c r="Q283" s="396"/>
      <c r="R283" s="396"/>
    </row>
    <row r="284" spans="16:18">
      <c r="P284" s="396"/>
      <c r="Q284" s="396"/>
      <c r="R284" s="396"/>
    </row>
    <row r="285" spans="16:18">
      <c r="P285" s="396"/>
      <c r="Q285" s="396"/>
      <c r="R285" s="396"/>
    </row>
    <row r="286" spans="16:18">
      <c r="P286" s="396"/>
      <c r="Q286" s="396"/>
      <c r="R286" s="396"/>
    </row>
    <row r="287" spans="16:18">
      <c r="P287" s="396"/>
      <c r="Q287" s="396"/>
      <c r="R287" s="396"/>
    </row>
    <row r="288" spans="16:18">
      <c r="P288" s="396"/>
      <c r="Q288" s="396"/>
      <c r="R288" s="396"/>
    </row>
    <row r="289" spans="16:18">
      <c r="P289" s="396"/>
      <c r="Q289" s="396"/>
      <c r="R289" s="396"/>
    </row>
    <row r="290" spans="16:18">
      <c r="P290" s="396"/>
      <c r="Q290" s="396"/>
      <c r="R290" s="396"/>
    </row>
    <row r="291" spans="16:18">
      <c r="P291" s="396"/>
      <c r="Q291" s="396"/>
      <c r="R291" s="396"/>
    </row>
    <row r="292" spans="16:18">
      <c r="P292" s="396"/>
      <c r="Q292" s="396"/>
      <c r="R292" s="396"/>
    </row>
    <row r="293" spans="16:18">
      <c r="P293" s="396"/>
      <c r="Q293" s="396"/>
      <c r="R293" s="396"/>
    </row>
    <row r="294" spans="16:18">
      <c r="P294" s="396"/>
      <c r="Q294" s="396"/>
      <c r="R294" s="396"/>
    </row>
    <row r="295" spans="16:18">
      <c r="P295" s="396"/>
      <c r="Q295" s="396"/>
      <c r="R295" s="396"/>
    </row>
    <row r="296" spans="16:18">
      <c r="P296" s="396"/>
      <c r="Q296" s="396"/>
      <c r="R296" s="396"/>
    </row>
    <row r="297" spans="16:18">
      <c r="P297" s="396"/>
      <c r="Q297" s="396"/>
      <c r="R297" s="396"/>
    </row>
    <row r="298" spans="16:18">
      <c r="P298" s="396"/>
      <c r="Q298" s="396"/>
      <c r="R298" s="396"/>
    </row>
    <row r="299" spans="16:18">
      <c r="P299" s="396"/>
      <c r="Q299" s="396"/>
      <c r="R299" s="396"/>
    </row>
    <row r="300" spans="16:18">
      <c r="P300" s="396"/>
      <c r="Q300" s="396"/>
      <c r="R300" s="396"/>
    </row>
    <row r="301" spans="16:18">
      <c r="P301" s="396"/>
      <c r="Q301" s="396"/>
      <c r="R301" s="396"/>
    </row>
    <row r="302" spans="16:18">
      <c r="P302" s="396"/>
      <c r="Q302" s="396"/>
      <c r="R302" s="396"/>
    </row>
    <row r="303" spans="16:18">
      <c r="P303" s="396"/>
      <c r="Q303" s="396"/>
      <c r="R303" s="396"/>
    </row>
    <row r="304" spans="16:18">
      <c r="P304" s="396"/>
      <c r="Q304" s="396"/>
      <c r="R304" s="396"/>
    </row>
    <row r="305" spans="16:18">
      <c r="P305" s="396"/>
      <c r="Q305" s="396"/>
      <c r="R305" s="396"/>
    </row>
    <row r="306" spans="16:18">
      <c r="P306" s="396"/>
      <c r="Q306" s="396"/>
      <c r="R306" s="396"/>
    </row>
    <row r="307" spans="16:18">
      <c r="P307" s="396"/>
      <c r="Q307" s="396"/>
      <c r="R307" s="396"/>
    </row>
    <row r="308" spans="16:18">
      <c r="P308" s="396"/>
      <c r="Q308" s="396"/>
      <c r="R308" s="396"/>
    </row>
    <row r="309" spans="16:18">
      <c r="P309" s="396"/>
      <c r="Q309" s="396"/>
      <c r="R309" s="396"/>
    </row>
    <row r="310" spans="16:18">
      <c r="P310" s="396"/>
      <c r="Q310" s="396"/>
      <c r="R310" s="396"/>
    </row>
    <row r="311" spans="16:18">
      <c r="P311" s="396"/>
      <c r="Q311" s="396"/>
      <c r="R311" s="396"/>
    </row>
    <row r="312" spans="16:18">
      <c r="P312" s="396"/>
      <c r="Q312" s="396"/>
      <c r="R312" s="396"/>
    </row>
    <row r="313" spans="16:18">
      <c r="P313" s="396"/>
      <c r="Q313" s="396"/>
      <c r="R313" s="396"/>
    </row>
    <row r="314" spans="16:18">
      <c r="P314" s="396"/>
      <c r="Q314" s="396"/>
      <c r="R314" s="396"/>
    </row>
    <row r="315" spans="16:18">
      <c r="P315" s="396"/>
      <c r="Q315" s="396"/>
      <c r="R315" s="396"/>
    </row>
    <row r="316" spans="16:18">
      <c r="P316" s="396"/>
      <c r="Q316" s="396"/>
      <c r="R316" s="396"/>
    </row>
    <row r="317" spans="16:18">
      <c r="P317" s="396"/>
      <c r="Q317" s="396"/>
      <c r="R317" s="396"/>
    </row>
    <row r="318" spans="16:18">
      <c r="P318" s="396"/>
      <c r="Q318" s="396"/>
      <c r="R318" s="396"/>
    </row>
    <row r="319" spans="16:18">
      <c r="P319" s="396"/>
      <c r="Q319" s="396"/>
      <c r="R319" s="396"/>
    </row>
    <row r="320" spans="16:18">
      <c r="P320" s="396"/>
      <c r="Q320" s="396"/>
      <c r="R320" s="396"/>
    </row>
    <row r="321" spans="16:18">
      <c r="P321" s="396"/>
      <c r="Q321" s="396"/>
      <c r="R321" s="396"/>
    </row>
    <row r="322" spans="16:18">
      <c r="P322" s="396"/>
      <c r="Q322" s="396"/>
      <c r="R322" s="396"/>
    </row>
    <row r="323" spans="16:18">
      <c r="P323" s="396"/>
      <c r="Q323" s="396"/>
      <c r="R323" s="396"/>
    </row>
    <row r="324" spans="16:18">
      <c r="P324" s="396"/>
      <c r="Q324" s="396"/>
      <c r="R324" s="396"/>
    </row>
    <row r="325" spans="16:18">
      <c r="P325" s="396"/>
      <c r="Q325" s="396"/>
      <c r="R325" s="396"/>
    </row>
    <row r="326" spans="16:18">
      <c r="P326" s="396"/>
      <c r="Q326" s="396"/>
      <c r="R326" s="396"/>
    </row>
    <row r="327" spans="16:18">
      <c r="P327" s="396"/>
      <c r="Q327" s="396"/>
      <c r="R327" s="396"/>
    </row>
    <row r="328" spans="16:18">
      <c r="P328" s="396"/>
      <c r="Q328" s="396"/>
      <c r="R328" s="396"/>
    </row>
    <row r="329" spans="16:18">
      <c r="P329" s="396"/>
      <c r="Q329" s="396"/>
      <c r="R329" s="396"/>
    </row>
    <row r="330" spans="16:18">
      <c r="P330" s="396"/>
      <c r="Q330" s="396"/>
      <c r="R330" s="396"/>
    </row>
    <row r="331" spans="16:18">
      <c r="P331" s="396"/>
      <c r="Q331" s="396"/>
      <c r="R331" s="396"/>
    </row>
    <row r="332" spans="16:18">
      <c r="P332" s="396"/>
      <c r="Q332" s="396"/>
      <c r="R332" s="396"/>
    </row>
    <row r="333" spans="16:18">
      <c r="P333" s="396"/>
      <c r="Q333" s="396"/>
      <c r="R333" s="396"/>
    </row>
    <row r="334" spans="16:18">
      <c r="P334" s="396"/>
      <c r="Q334" s="396"/>
      <c r="R334" s="396"/>
    </row>
    <row r="335" spans="16:18">
      <c r="P335" s="396"/>
      <c r="Q335" s="396"/>
      <c r="R335" s="396"/>
    </row>
    <row r="336" spans="16:18">
      <c r="P336" s="396"/>
      <c r="Q336" s="396"/>
      <c r="R336" s="396"/>
    </row>
    <row r="337" spans="16:18">
      <c r="P337" s="396"/>
      <c r="Q337" s="396"/>
      <c r="R337" s="396"/>
    </row>
    <row r="338" spans="16:18">
      <c r="P338" s="396"/>
      <c r="Q338" s="396"/>
      <c r="R338" s="396"/>
    </row>
    <row r="339" spans="16:18">
      <c r="P339" s="396"/>
      <c r="Q339" s="396"/>
      <c r="R339" s="396"/>
    </row>
    <row r="340" spans="16:18">
      <c r="P340" s="396"/>
      <c r="Q340" s="396"/>
      <c r="R340" s="396"/>
    </row>
    <row r="341" spans="16:18">
      <c r="P341" s="396"/>
      <c r="Q341" s="396"/>
      <c r="R341" s="396"/>
    </row>
    <row r="342" spans="16:18">
      <c r="P342" s="396"/>
      <c r="Q342" s="396"/>
      <c r="R342" s="396"/>
    </row>
    <row r="343" spans="16:18">
      <c r="P343" s="396"/>
      <c r="Q343" s="396"/>
      <c r="R343" s="396"/>
    </row>
    <row r="344" spans="16:18">
      <c r="P344" s="396"/>
      <c r="Q344" s="396"/>
      <c r="R344" s="396"/>
    </row>
    <row r="345" spans="16:18">
      <c r="P345" s="396"/>
      <c r="Q345" s="396"/>
      <c r="R345" s="396"/>
    </row>
    <row r="346" spans="16:18">
      <c r="P346" s="396"/>
      <c r="Q346" s="396"/>
      <c r="R346" s="396"/>
    </row>
    <row r="347" spans="16:18">
      <c r="P347" s="396"/>
      <c r="Q347" s="396"/>
      <c r="R347" s="396"/>
    </row>
    <row r="348" spans="16:18">
      <c r="P348" s="396"/>
      <c r="Q348" s="396"/>
      <c r="R348" s="396"/>
    </row>
    <row r="349" spans="16:18">
      <c r="P349" s="396"/>
      <c r="Q349" s="396"/>
      <c r="R349" s="396"/>
    </row>
    <row r="350" spans="16:18">
      <c r="P350" s="396"/>
      <c r="Q350" s="396"/>
      <c r="R350" s="396"/>
    </row>
    <row r="351" spans="16:18">
      <c r="P351" s="396"/>
      <c r="Q351" s="396"/>
      <c r="R351" s="396"/>
    </row>
    <row r="352" spans="16:18">
      <c r="P352" s="396"/>
      <c r="Q352" s="396"/>
      <c r="R352" s="396"/>
    </row>
    <row r="353" spans="16:18">
      <c r="P353" s="396"/>
      <c r="Q353" s="396"/>
      <c r="R353" s="396"/>
    </row>
    <row r="354" spans="16:18">
      <c r="P354" s="396"/>
      <c r="Q354" s="396"/>
      <c r="R354" s="396"/>
    </row>
    <row r="355" spans="16:18">
      <c r="P355" s="396"/>
      <c r="Q355" s="396"/>
      <c r="R355" s="396"/>
    </row>
    <row r="356" spans="16:18">
      <c r="P356" s="396"/>
      <c r="Q356" s="396"/>
      <c r="R356" s="396"/>
    </row>
    <row r="357" spans="16:18">
      <c r="P357" s="396"/>
      <c r="Q357" s="396"/>
      <c r="R357" s="396"/>
    </row>
    <row r="358" spans="16:18">
      <c r="P358" s="396"/>
      <c r="Q358" s="396"/>
      <c r="R358" s="396"/>
    </row>
    <row r="359" spans="16:18">
      <c r="P359" s="396"/>
      <c r="Q359" s="396"/>
      <c r="R359" s="396"/>
    </row>
    <row r="360" spans="16:18">
      <c r="P360" s="396"/>
      <c r="Q360" s="396"/>
      <c r="R360" s="396"/>
    </row>
    <row r="361" spans="16:18">
      <c r="P361" s="396"/>
      <c r="Q361" s="396"/>
      <c r="R361" s="396"/>
    </row>
    <row r="362" spans="16:18">
      <c r="P362" s="396"/>
      <c r="Q362" s="396"/>
      <c r="R362" s="396"/>
    </row>
    <row r="363" spans="16:18">
      <c r="P363" s="396"/>
      <c r="Q363" s="396"/>
      <c r="R363" s="396"/>
    </row>
    <row r="364" spans="16:18">
      <c r="P364" s="396"/>
      <c r="Q364" s="396"/>
      <c r="R364" s="396"/>
    </row>
    <row r="365" spans="16:18">
      <c r="P365" s="396"/>
      <c r="Q365" s="396"/>
      <c r="R365" s="396"/>
    </row>
    <row r="366" spans="16:18">
      <c r="P366" s="396"/>
      <c r="Q366" s="396"/>
      <c r="R366" s="396"/>
    </row>
    <row r="367" spans="16:18">
      <c r="P367" s="396"/>
      <c r="Q367" s="396"/>
      <c r="R367" s="396"/>
    </row>
    <row r="368" spans="16:18">
      <c r="P368" s="396"/>
      <c r="Q368" s="396"/>
      <c r="R368" s="396"/>
    </row>
    <row r="369" spans="16:18">
      <c r="P369" s="396"/>
      <c r="Q369" s="396"/>
      <c r="R369" s="396"/>
    </row>
    <row r="370" spans="16:18">
      <c r="P370" s="396"/>
      <c r="Q370" s="396"/>
      <c r="R370" s="396"/>
    </row>
    <row r="371" spans="16:18">
      <c r="P371" s="396"/>
      <c r="Q371" s="396"/>
      <c r="R371" s="396"/>
    </row>
    <row r="372" spans="16:18">
      <c r="P372" s="396"/>
      <c r="Q372" s="396"/>
      <c r="R372" s="396"/>
    </row>
    <row r="373" spans="16:18">
      <c r="P373" s="396"/>
      <c r="Q373" s="396"/>
      <c r="R373" s="396"/>
    </row>
    <row r="374" spans="16:18">
      <c r="P374" s="396"/>
      <c r="Q374" s="396"/>
      <c r="R374" s="396"/>
    </row>
    <row r="375" spans="16:18">
      <c r="P375" s="396"/>
      <c r="Q375" s="396"/>
      <c r="R375" s="396"/>
    </row>
    <row r="376" spans="16:18">
      <c r="P376" s="396"/>
      <c r="Q376" s="396"/>
      <c r="R376" s="396"/>
    </row>
    <row r="377" spans="16:18">
      <c r="P377" s="396"/>
      <c r="Q377" s="396"/>
      <c r="R377" s="396"/>
    </row>
    <row r="378" spans="16:18">
      <c r="P378" s="396"/>
      <c r="Q378" s="396"/>
      <c r="R378" s="396"/>
    </row>
    <row r="379" spans="16:18">
      <c r="P379" s="396"/>
      <c r="Q379" s="396"/>
      <c r="R379" s="396"/>
    </row>
    <row r="380" spans="16:18">
      <c r="P380" s="396"/>
      <c r="Q380" s="396"/>
      <c r="R380" s="396"/>
    </row>
    <row r="381" spans="16:18">
      <c r="P381" s="396"/>
      <c r="Q381" s="396"/>
      <c r="R381" s="396"/>
    </row>
    <row r="382" spans="16:18">
      <c r="P382" s="396"/>
      <c r="Q382" s="396"/>
      <c r="R382" s="396"/>
    </row>
    <row r="383" spans="16:18">
      <c r="P383" s="396"/>
      <c r="Q383" s="396"/>
      <c r="R383" s="396"/>
    </row>
    <row r="384" spans="16:18">
      <c r="P384" s="396"/>
      <c r="Q384" s="396"/>
      <c r="R384" s="396"/>
    </row>
    <row r="385" spans="16:18">
      <c r="P385" s="396"/>
      <c r="Q385" s="396"/>
      <c r="R385" s="396"/>
    </row>
    <row r="386" spans="16:18">
      <c r="P386" s="396"/>
      <c r="Q386" s="396"/>
      <c r="R386" s="39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" zoomScale="75" zoomScaleNormal="75" workbookViewId="0">
      <selection activeCell="V50" sqref="V50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408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408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408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408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408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408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408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408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408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408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409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409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409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409">
        <v>2016</v>
      </c>
      <c r="C56" s="995" t="s">
        <v>241</v>
      </c>
      <c r="D56" s="995"/>
      <c r="E56" s="995"/>
      <c r="F56" s="995"/>
      <c r="G56" s="995"/>
      <c r="H56" s="995"/>
      <c r="I56" s="995"/>
      <c r="J56" s="995"/>
      <c r="K56" s="995"/>
      <c r="L56" s="995"/>
      <c r="M56" s="995"/>
      <c r="N56" s="995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409">
        <v>2017</v>
      </c>
      <c r="C61" s="995" t="s">
        <v>241</v>
      </c>
      <c r="D61" s="995"/>
      <c r="E61" s="995"/>
      <c r="F61" s="995"/>
      <c r="G61" s="995"/>
      <c r="H61" s="995"/>
      <c r="I61" s="995"/>
      <c r="J61" s="995"/>
      <c r="K61" s="995"/>
      <c r="L61" s="995"/>
      <c r="M61" s="995"/>
      <c r="N61" s="995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409">
        <v>2018</v>
      </c>
      <c r="C66" s="995" t="s">
        <v>241</v>
      </c>
      <c r="D66" s="995"/>
      <c r="E66" s="995"/>
      <c r="F66" s="995"/>
      <c r="G66" s="995"/>
      <c r="H66" s="995"/>
      <c r="I66" s="995"/>
      <c r="J66" s="995"/>
      <c r="K66" s="995"/>
      <c r="L66" s="995"/>
      <c r="M66" s="995"/>
      <c r="N66" s="995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29.01.2018 - 04.02.2018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5" t="s">
        <v>194</v>
      </c>
      <c r="C6" s="1576"/>
      <c r="D6" s="1576"/>
      <c r="E6" s="1576"/>
      <c r="F6" s="1576"/>
      <c r="G6" s="1577"/>
    </row>
    <row r="7" spans="2:8" ht="24.95" customHeight="1" thickBot="1">
      <c r="B7" s="1578" t="s">
        <v>224</v>
      </c>
      <c r="C7" s="1579"/>
      <c r="D7" s="1579"/>
      <c r="E7" s="1579"/>
      <c r="F7" s="1579"/>
      <c r="G7" s="1580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90" customWidth="1"/>
    <col min="24" max="24" width="10.7109375" style="359" customWidth="1"/>
    <col min="25" max="16384" width="9.140625" style="359"/>
  </cols>
  <sheetData>
    <row r="1" spans="1:32" ht="18">
      <c r="A1" s="1581" t="s">
        <v>261</v>
      </c>
      <c r="B1" s="1581"/>
      <c r="C1" s="1581"/>
      <c r="D1" s="1581"/>
      <c r="E1" s="1581"/>
      <c r="F1" s="1581"/>
      <c r="G1" s="1581"/>
      <c r="H1" s="1581"/>
      <c r="I1" s="1581"/>
      <c r="J1" s="1581"/>
      <c r="K1" s="1581"/>
      <c r="L1" s="1581"/>
      <c r="M1" s="1581"/>
      <c r="N1" s="1581"/>
      <c r="O1" s="1581"/>
      <c r="P1" s="1581"/>
      <c r="Q1" s="1581"/>
      <c r="R1" s="1581"/>
      <c r="S1" s="1581"/>
      <c r="T1" s="1581"/>
      <c r="U1" s="1581"/>
      <c r="V1" s="1003"/>
      <c r="W1" s="1003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3"/>
      <c r="W2" s="1003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3"/>
      <c r="W3" s="1003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Q1" zoomScaleNormal="100" workbookViewId="0">
      <selection activeCell="H35" sqref="H35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7" t="s">
        <v>366</v>
      </c>
      <c r="C5" s="444"/>
      <c r="Q5" s="1037" t="s">
        <v>367</v>
      </c>
      <c r="R5" s="444"/>
      <c r="AG5" s="446" t="s">
        <v>472</v>
      </c>
      <c r="AH5" s="446"/>
      <c r="AI5" s="446"/>
      <c r="AJ5" s="447"/>
      <c r="AV5" s="446" t="s">
        <v>471</v>
      </c>
      <c r="AW5" s="446"/>
      <c r="AX5" s="446"/>
      <c r="AY5" s="447"/>
      <c r="BK5" s="446" t="s">
        <v>470</v>
      </c>
      <c r="BL5" s="446"/>
      <c r="BM5" s="446"/>
      <c r="BN5" s="447"/>
      <c r="BZ5" s="446" t="s">
        <v>469</v>
      </c>
      <c r="CA5" s="446"/>
      <c r="CB5" s="446"/>
      <c r="CC5" s="447"/>
      <c r="CO5" s="446" t="s">
        <v>468</v>
      </c>
      <c r="CP5" s="446"/>
      <c r="CQ5" s="446"/>
      <c r="DE5" s="446" t="s">
        <v>467</v>
      </c>
      <c r="DF5" s="446"/>
      <c r="DG5" s="446"/>
      <c r="DU5" s="446" t="s">
        <v>466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2"/>
      <c r="CA7" s="1583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2"/>
      <c r="CP7" s="1583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2"/>
      <c r="DF7" s="1583"/>
      <c r="DG7" s="1112">
        <v>2016</v>
      </c>
      <c r="DH7" s="1113">
        <v>2016</v>
      </c>
      <c r="DI7" s="1112">
        <v>2016</v>
      </c>
      <c r="DJ7" s="1113">
        <v>2016</v>
      </c>
      <c r="DK7" s="1112">
        <v>2016</v>
      </c>
      <c r="DL7" s="1113">
        <v>2016</v>
      </c>
      <c r="DM7" s="1112">
        <v>2016</v>
      </c>
      <c r="DN7" s="1113">
        <v>2016</v>
      </c>
      <c r="DO7" s="1112">
        <v>2016</v>
      </c>
      <c r="DP7" s="1112">
        <v>2016</v>
      </c>
      <c r="DQ7" s="1113">
        <v>2016</v>
      </c>
      <c r="DR7" s="1121">
        <v>2016</v>
      </c>
      <c r="DU7" s="1540"/>
      <c r="DV7" s="1541"/>
      <c r="DW7" s="1311">
        <v>2017</v>
      </c>
      <c r="DX7" s="1312">
        <v>2017</v>
      </c>
      <c r="DY7" s="1312">
        <v>2017</v>
      </c>
      <c r="DZ7" s="1312">
        <v>2017</v>
      </c>
      <c r="EA7" s="1311">
        <v>2017</v>
      </c>
      <c r="EB7" s="1312">
        <v>2017</v>
      </c>
      <c r="EC7" s="1312">
        <v>2017</v>
      </c>
      <c r="ED7" s="1312">
        <v>2017</v>
      </c>
      <c r="EE7" s="1311">
        <v>2017</v>
      </c>
      <c r="EF7" s="1311">
        <v>2017</v>
      </c>
      <c r="EG7" s="1311">
        <v>2017</v>
      </c>
      <c r="EH7" s="1312">
        <v>2017</v>
      </c>
      <c r="EI7" s="1313" t="s">
        <v>452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4"/>
      <c r="CA8" s="1585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4"/>
      <c r="CP8" s="1585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4"/>
      <c r="DF8" s="1585"/>
      <c r="DG8" s="1114" t="s">
        <v>234</v>
      </c>
      <c r="DH8" s="1114" t="s">
        <v>235</v>
      </c>
      <c r="DI8" s="1114" t="s">
        <v>236</v>
      </c>
      <c r="DJ8" s="1114" t="s">
        <v>225</v>
      </c>
      <c r="DK8" s="1114" t="s">
        <v>226</v>
      </c>
      <c r="DL8" s="1114" t="s">
        <v>227</v>
      </c>
      <c r="DM8" s="1114" t="s">
        <v>228</v>
      </c>
      <c r="DN8" s="1114" t="s">
        <v>229</v>
      </c>
      <c r="DO8" s="1114" t="s">
        <v>230</v>
      </c>
      <c r="DP8" s="1114" t="s">
        <v>231</v>
      </c>
      <c r="DQ8" s="1114" t="s">
        <v>232</v>
      </c>
      <c r="DR8" s="1115" t="s">
        <v>233</v>
      </c>
      <c r="DU8" s="1542"/>
      <c r="DV8" s="1543"/>
      <c r="DW8" s="1314" t="s">
        <v>234</v>
      </c>
      <c r="DX8" s="1314" t="s">
        <v>235</v>
      </c>
      <c r="DY8" s="1314" t="s">
        <v>236</v>
      </c>
      <c r="DZ8" s="1314" t="s">
        <v>225</v>
      </c>
      <c r="EA8" s="1314" t="s">
        <v>226</v>
      </c>
      <c r="EB8" s="1314" t="s">
        <v>227</v>
      </c>
      <c r="EC8" s="1314" t="s">
        <v>228</v>
      </c>
      <c r="ED8" s="1314" t="s">
        <v>229</v>
      </c>
      <c r="EE8" s="1314" t="s">
        <v>230</v>
      </c>
      <c r="EF8" s="1314" t="s">
        <v>231</v>
      </c>
      <c r="EG8" s="1314" t="s">
        <v>232</v>
      </c>
      <c r="EH8" s="1314" t="s">
        <v>233</v>
      </c>
      <c r="EI8" s="1315" t="s">
        <v>465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7">
        <v>109.3258</v>
      </c>
      <c r="DE9" s="324" t="s">
        <v>105</v>
      </c>
      <c r="DF9" s="429" t="s">
        <v>106</v>
      </c>
      <c r="DG9" s="1038">
        <v>112.07100000000001</v>
      </c>
      <c r="DH9" s="1038">
        <v>110.53100000000001</v>
      </c>
      <c r="DI9" s="1038">
        <v>110.26130000000001</v>
      </c>
      <c r="DJ9" s="1038">
        <v>110.22670000000001</v>
      </c>
      <c r="DK9" s="1038">
        <v>118.7548</v>
      </c>
      <c r="DL9" s="1038">
        <v>134.7833</v>
      </c>
      <c r="DM9" s="1038">
        <v>145.7645</v>
      </c>
      <c r="DN9" s="1038">
        <v>146.75810000000001</v>
      </c>
      <c r="DO9" s="1038">
        <v>148.4067</v>
      </c>
      <c r="DP9" s="1038">
        <v>140.36450000000002</v>
      </c>
      <c r="DQ9" s="1038">
        <v>133.61670000000001</v>
      </c>
      <c r="DR9" s="1063">
        <v>138.2097</v>
      </c>
      <c r="DU9" s="324" t="s">
        <v>105</v>
      </c>
      <c r="DV9" s="1316" t="s">
        <v>106</v>
      </c>
      <c r="DW9" s="1038">
        <v>134.6129</v>
      </c>
      <c r="DX9" s="1038">
        <v>133.8321</v>
      </c>
      <c r="DY9" s="1038">
        <v>137.42260000000002</v>
      </c>
      <c r="DZ9" s="1038">
        <v>153.66330000000002</v>
      </c>
      <c r="EA9" s="1038">
        <v>159.81290000000001</v>
      </c>
      <c r="EB9" s="1038">
        <v>161.3767</v>
      </c>
      <c r="EC9" s="1038">
        <v>154.14840000000001</v>
      </c>
      <c r="ED9" s="1038">
        <v>149.40649999999999</v>
      </c>
      <c r="EE9" s="1038">
        <v>145.07330000000002</v>
      </c>
      <c r="EF9" s="1038">
        <v>129.48060000000001</v>
      </c>
      <c r="EG9" s="1038">
        <v>123.5</v>
      </c>
      <c r="EH9" s="1293">
        <v>120.84840000000001</v>
      </c>
      <c r="EI9" s="1292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7">
        <v>162.6208</v>
      </c>
      <c r="DE10" s="324" t="s">
        <v>156</v>
      </c>
      <c r="DF10" s="430" t="s">
        <v>106</v>
      </c>
      <c r="DG10" s="1038">
        <v>162.30110000000002</v>
      </c>
      <c r="DH10" s="1038">
        <v>160.5309</v>
      </c>
      <c r="DI10" s="1038">
        <v>134.25310000000002</v>
      </c>
      <c r="DJ10" s="1038">
        <v>132.6242</v>
      </c>
      <c r="DK10" s="1038">
        <v>134.2775</v>
      </c>
      <c r="DL10" s="1038">
        <v>165.77340000000001</v>
      </c>
      <c r="DM10" s="1038">
        <v>178.53060000000002</v>
      </c>
      <c r="DN10" s="1038">
        <v>183.03710000000001</v>
      </c>
      <c r="DO10" s="1038">
        <v>182.21100000000001</v>
      </c>
      <c r="DP10" s="1038">
        <v>184.14450000000002</v>
      </c>
      <c r="DQ10" s="1038">
        <v>174.4631</v>
      </c>
      <c r="DR10" s="1063">
        <v>181.73090000000002</v>
      </c>
      <c r="DU10" s="324" t="s">
        <v>156</v>
      </c>
      <c r="DV10" s="1319" t="s">
        <v>106</v>
      </c>
      <c r="DW10" s="1038">
        <v>192.46020000000001</v>
      </c>
      <c r="DX10" s="1038">
        <v>187.95760000000001</v>
      </c>
      <c r="DY10" s="1038">
        <v>175.80410000000001</v>
      </c>
      <c r="DZ10" s="1038">
        <v>182.96620000000001</v>
      </c>
      <c r="EA10" s="1038">
        <v>193.69580000000002</v>
      </c>
      <c r="EB10" s="1038">
        <v>204.24860000000001</v>
      </c>
      <c r="EC10" s="1038">
        <v>207.1465</v>
      </c>
      <c r="ED10" s="1038">
        <v>207.7466</v>
      </c>
      <c r="EE10" s="1038">
        <v>207.96030000000002</v>
      </c>
      <c r="EF10" s="1038">
        <v>199.98610000000002</v>
      </c>
      <c r="EG10" s="1038">
        <v>186.7936</v>
      </c>
      <c r="EH10" s="1293">
        <v>178.67440000000002</v>
      </c>
      <c r="EI10" s="1292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8">
        <v>318.05380000000002</v>
      </c>
      <c r="DE11" s="324"/>
      <c r="DF11" s="430" t="s">
        <v>160</v>
      </c>
      <c r="DG11" s="1039">
        <v>317.42840000000001</v>
      </c>
      <c r="DH11" s="1039">
        <v>313.96620000000001</v>
      </c>
      <c r="DI11" s="1039">
        <v>262.57229999999998</v>
      </c>
      <c r="DJ11" s="1039">
        <v>259.38630000000001</v>
      </c>
      <c r="DK11" s="1039">
        <v>262.62</v>
      </c>
      <c r="DL11" s="1039">
        <v>324.21930000000003</v>
      </c>
      <c r="DM11" s="1039">
        <v>349.17</v>
      </c>
      <c r="DN11" s="1039">
        <v>357.98390000000001</v>
      </c>
      <c r="DO11" s="1039">
        <v>356.36830000000003</v>
      </c>
      <c r="DP11" s="1039">
        <v>360.1497</v>
      </c>
      <c r="DQ11" s="1039">
        <v>341.21500000000003</v>
      </c>
      <c r="DR11" s="1064">
        <v>355.42940000000004</v>
      </c>
      <c r="DU11" s="324"/>
      <c r="DV11" s="1319" t="s">
        <v>160</v>
      </c>
      <c r="DW11" s="1039">
        <v>376.4135</v>
      </c>
      <c r="DX11" s="1039">
        <v>367.60750000000002</v>
      </c>
      <c r="DY11" s="1039">
        <v>343.83770000000004</v>
      </c>
      <c r="DZ11" s="1039">
        <v>357.84530000000001</v>
      </c>
      <c r="EA11" s="1039">
        <v>378.83030000000002</v>
      </c>
      <c r="EB11" s="1039">
        <v>399.46930000000003</v>
      </c>
      <c r="EC11" s="1039">
        <v>405.13710000000003</v>
      </c>
      <c r="ED11" s="1039">
        <v>406.31060000000002</v>
      </c>
      <c r="EE11" s="1039">
        <v>406.7287</v>
      </c>
      <c r="EF11" s="1039">
        <v>391.13290000000001</v>
      </c>
      <c r="EG11" s="1039">
        <v>365.33100000000002</v>
      </c>
      <c r="EH11" s="1291">
        <v>349.4513</v>
      </c>
      <c r="EI11" s="1290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7">
        <v>132.58530000000002</v>
      </c>
      <c r="DE12" s="324" t="s">
        <v>128</v>
      </c>
      <c r="DF12" s="431" t="s">
        <v>106</v>
      </c>
      <c r="DG12" s="1038">
        <v>131.9855</v>
      </c>
      <c r="DH12" s="1038">
        <v>130.66380000000001</v>
      </c>
      <c r="DI12" s="1038">
        <v>125.1974</v>
      </c>
      <c r="DJ12" s="1038">
        <v>124.65570000000001</v>
      </c>
      <c r="DK12" s="1038">
        <v>130.36160000000001</v>
      </c>
      <c r="DL12" s="1038">
        <v>147.1549</v>
      </c>
      <c r="DM12" s="1038">
        <v>160.02690000000001</v>
      </c>
      <c r="DN12" s="1038">
        <v>161.626</v>
      </c>
      <c r="DO12" s="1038">
        <v>163.02420000000001</v>
      </c>
      <c r="DP12" s="1038">
        <v>162.251</v>
      </c>
      <c r="DQ12" s="1038">
        <v>155.79430000000002</v>
      </c>
      <c r="DR12" s="1063">
        <v>156.59780000000001</v>
      </c>
      <c r="DU12" s="324" t="s">
        <v>128</v>
      </c>
      <c r="DV12" s="1320" t="s">
        <v>106</v>
      </c>
      <c r="DW12" s="1038">
        <v>152.95570000000001</v>
      </c>
      <c r="DX12" s="1038">
        <v>151.99260000000001</v>
      </c>
      <c r="DY12" s="1038">
        <v>153.24510000000001</v>
      </c>
      <c r="DZ12" s="1038">
        <v>164.0008</v>
      </c>
      <c r="EA12" s="1038">
        <v>170.624</v>
      </c>
      <c r="EB12" s="1038">
        <v>176.90200000000002</v>
      </c>
      <c r="EC12" s="1038">
        <v>173.27170000000001</v>
      </c>
      <c r="ED12" s="1038">
        <v>169.63480000000001</v>
      </c>
      <c r="EE12" s="1038">
        <v>166.7013</v>
      </c>
      <c r="EF12" s="1038">
        <v>157.17000000000002</v>
      </c>
      <c r="EG12" s="1038">
        <v>150.96729999999999</v>
      </c>
      <c r="EH12" s="1293">
        <v>146.12620000000001</v>
      </c>
      <c r="EI12" s="1292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8">
        <v>3583.3871000000004</v>
      </c>
      <c r="DE13" s="324"/>
      <c r="DF13" s="431" t="s">
        <v>237</v>
      </c>
      <c r="DG13" s="1039">
        <v>3567</v>
      </c>
      <c r="DH13" s="1039">
        <v>3533.2414000000003</v>
      </c>
      <c r="DI13" s="1039">
        <v>3386.7419</v>
      </c>
      <c r="DJ13" s="1039">
        <v>3369.9</v>
      </c>
      <c r="DK13" s="1039">
        <v>3523.1935000000003</v>
      </c>
      <c r="DL13" s="1039">
        <v>3981.4667000000004</v>
      </c>
      <c r="DM13" s="1039">
        <v>4328.0968000000003</v>
      </c>
      <c r="DN13" s="1039">
        <v>4367.7741999999998</v>
      </c>
      <c r="DO13" s="1039">
        <v>4405.3</v>
      </c>
      <c r="DP13" s="1039">
        <v>4384.4193999999998</v>
      </c>
      <c r="DQ13" s="1039">
        <v>4211.7667000000001</v>
      </c>
      <c r="DR13" s="1064">
        <v>4232.9677000000001</v>
      </c>
      <c r="DU13" s="324"/>
      <c r="DV13" s="1320" t="s">
        <v>237</v>
      </c>
      <c r="DW13" s="1039">
        <v>4133.0645000000004</v>
      </c>
      <c r="DX13" s="1039">
        <v>4107</v>
      </c>
      <c r="DY13" s="1039">
        <v>4140.9032000000007</v>
      </c>
      <c r="DZ13" s="1039">
        <v>4398.3667000000005</v>
      </c>
      <c r="EA13" s="1039">
        <v>4537.4193999999998</v>
      </c>
      <c r="EB13" s="1039">
        <v>4648.4800000000005</v>
      </c>
      <c r="EC13" s="1039">
        <v>4518</v>
      </c>
      <c r="ED13" s="1039">
        <v>4427.4193999999998</v>
      </c>
      <c r="EE13" s="1039">
        <v>4346.8333000000002</v>
      </c>
      <c r="EF13" s="1039">
        <v>4051.6129000000001</v>
      </c>
      <c r="EG13" s="1039">
        <v>3857.6667000000002</v>
      </c>
      <c r="EH13" s="1291">
        <v>3745.7742000000003</v>
      </c>
      <c r="EI13" s="1296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7">
        <v>123.47460000000001</v>
      </c>
      <c r="DE14" s="324" t="s">
        <v>107</v>
      </c>
      <c r="DF14" s="430" t="s">
        <v>106</v>
      </c>
      <c r="DG14" s="1038">
        <v>121.81780000000001</v>
      </c>
      <c r="DH14" s="1038">
        <v>121.8092</v>
      </c>
      <c r="DI14" s="1038">
        <v>120.13250000000001</v>
      </c>
      <c r="DJ14" s="1038">
        <v>123.7317</v>
      </c>
      <c r="DK14" s="1038">
        <v>128.84390000000002</v>
      </c>
      <c r="DL14" s="1038">
        <v>140.84780000000001</v>
      </c>
      <c r="DM14" s="1038">
        <v>149.63079999999999</v>
      </c>
      <c r="DN14" s="1038">
        <v>147.13570000000001</v>
      </c>
      <c r="DO14" s="1038">
        <v>150.89610000000002</v>
      </c>
      <c r="DP14" s="1038">
        <v>147.4948</v>
      </c>
      <c r="DQ14" s="1038">
        <v>142.5145</v>
      </c>
      <c r="DR14" s="1063">
        <v>146.20230000000001</v>
      </c>
      <c r="DU14" s="324" t="s">
        <v>107</v>
      </c>
      <c r="DV14" s="1319" t="s">
        <v>106</v>
      </c>
      <c r="DW14" s="1038">
        <v>141.78630000000001</v>
      </c>
      <c r="DX14" s="1038">
        <v>141.49370000000002</v>
      </c>
      <c r="DY14" s="1038">
        <v>143.9847</v>
      </c>
      <c r="DZ14" s="1038">
        <v>153.95650000000001</v>
      </c>
      <c r="EA14" s="1038">
        <v>161.56280000000001</v>
      </c>
      <c r="EB14" s="1038">
        <v>163.4905</v>
      </c>
      <c r="EC14" s="1038">
        <v>158.53810000000001</v>
      </c>
      <c r="ED14" s="1038">
        <v>154.58350000000002</v>
      </c>
      <c r="EE14" s="1038">
        <v>151.2568</v>
      </c>
      <c r="EF14" s="1038">
        <v>142.04920000000001</v>
      </c>
      <c r="EG14" s="1038">
        <v>137.19730000000001</v>
      </c>
      <c r="EH14" s="1293">
        <v>134.28810000000001</v>
      </c>
      <c r="EI14" s="1292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8">
        <v>921.25810000000001</v>
      </c>
      <c r="DE15" s="324"/>
      <c r="DF15" s="431" t="s">
        <v>108</v>
      </c>
      <c r="DG15" s="1039">
        <v>909</v>
      </c>
      <c r="DH15" s="1039">
        <v>909.03060000000005</v>
      </c>
      <c r="DI15" s="1039">
        <v>895.81680000000006</v>
      </c>
      <c r="DJ15" s="1039">
        <v>921</v>
      </c>
      <c r="DK15" s="1039">
        <v>958.4516000000001</v>
      </c>
      <c r="DL15" s="1039">
        <v>1047.4666999999999</v>
      </c>
      <c r="DM15" s="1039">
        <v>1113.1935000000001</v>
      </c>
      <c r="DN15" s="1039">
        <v>1094.7419</v>
      </c>
      <c r="DO15" s="1039">
        <v>1123.7333000000001</v>
      </c>
      <c r="DP15" s="1039">
        <v>1097.5484000000001</v>
      </c>
      <c r="DQ15" s="1039">
        <v>1060.3667</v>
      </c>
      <c r="DR15" s="1064">
        <v>1087.1935000000001</v>
      </c>
      <c r="DU15" s="324"/>
      <c r="DV15" s="1320" t="s">
        <v>108</v>
      </c>
      <c r="DW15" s="1039">
        <v>1054.2258000000002</v>
      </c>
      <c r="DX15" s="1039">
        <v>1052</v>
      </c>
      <c r="DY15" s="1039">
        <v>1070.5484000000001</v>
      </c>
      <c r="DZ15" s="1039">
        <v>1145.0667000000001</v>
      </c>
      <c r="EA15" s="1039">
        <v>1202</v>
      </c>
      <c r="EB15" s="1039">
        <v>1216</v>
      </c>
      <c r="EC15" s="1039">
        <v>1179</v>
      </c>
      <c r="ED15" s="1039">
        <v>1149.7419</v>
      </c>
      <c r="EE15" s="1039">
        <v>1125.3667</v>
      </c>
      <c r="EF15" s="1039">
        <v>1057.2581</v>
      </c>
      <c r="EG15" s="1039">
        <v>1021</v>
      </c>
      <c r="EH15" s="1291">
        <v>999.54840000000002</v>
      </c>
      <c r="EI15" s="1290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7">
        <v>128.76770000000002</v>
      </c>
      <c r="DE16" s="324" t="s">
        <v>109</v>
      </c>
      <c r="DF16" s="430" t="s">
        <v>106</v>
      </c>
      <c r="DG16" s="1038">
        <v>132.8913</v>
      </c>
      <c r="DH16" s="1038">
        <v>133.20340000000002</v>
      </c>
      <c r="DI16" s="1038">
        <v>131.9316</v>
      </c>
      <c r="DJ16" s="1038">
        <v>131.84900000000002</v>
      </c>
      <c r="DK16" s="1038">
        <v>143.8887</v>
      </c>
      <c r="DL16" s="1038">
        <v>157.8373</v>
      </c>
      <c r="DM16" s="1038">
        <v>168.59710000000001</v>
      </c>
      <c r="DN16" s="1038">
        <v>169.7826</v>
      </c>
      <c r="DO16" s="1038">
        <v>172.77200000000002</v>
      </c>
      <c r="DP16" s="1038">
        <v>161.20870000000002</v>
      </c>
      <c r="DQ16" s="1038">
        <v>157.48099999999999</v>
      </c>
      <c r="DR16" s="1063">
        <v>159.6694</v>
      </c>
      <c r="DU16" s="324" t="s">
        <v>109</v>
      </c>
      <c r="DV16" s="1319" t="s">
        <v>106</v>
      </c>
      <c r="DW16" s="1038">
        <v>157.39870000000002</v>
      </c>
      <c r="DX16" s="1038">
        <v>156.61430000000001</v>
      </c>
      <c r="DY16" s="1038">
        <v>161.91900000000001</v>
      </c>
      <c r="DZ16" s="1038">
        <v>176.81900000000002</v>
      </c>
      <c r="EA16" s="1038">
        <v>182.6465</v>
      </c>
      <c r="EB16" s="1038">
        <v>185.63900000000001</v>
      </c>
      <c r="EC16" s="1038">
        <v>177.51</v>
      </c>
      <c r="ED16" s="1038">
        <v>174.73940000000002</v>
      </c>
      <c r="EE16" s="1038">
        <v>168.26170000000002</v>
      </c>
      <c r="EF16" s="1038">
        <v>154.0061</v>
      </c>
      <c r="EG16" s="1038">
        <v>149.32300000000001</v>
      </c>
      <c r="EH16" s="1293">
        <v>145.5223</v>
      </c>
      <c r="EI16" s="1292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7">
        <v>137.53450000000001</v>
      </c>
      <c r="DE17" s="324" t="s">
        <v>127</v>
      </c>
      <c r="DF17" s="430" t="s">
        <v>106</v>
      </c>
      <c r="DG17" s="1038">
        <v>133.37810000000002</v>
      </c>
      <c r="DH17" s="1038">
        <v>133.7945</v>
      </c>
      <c r="DI17" s="1038">
        <v>132.34290000000001</v>
      </c>
      <c r="DJ17" s="1038">
        <v>136.37530000000001</v>
      </c>
      <c r="DK17" s="1038">
        <v>134.6874</v>
      </c>
      <c r="DL17" s="1038">
        <v>141.536</v>
      </c>
      <c r="DM17" s="1038">
        <v>148.11940000000001</v>
      </c>
      <c r="DN17" s="1038">
        <v>152.4332</v>
      </c>
      <c r="DO17" s="1038">
        <v>154.64570000000001</v>
      </c>
      <c r="DP17" s="1038">
        <v>152.9794</v>
      </c>
      <c r="DQ17" s="1038">
        <v>150.07330000000002</v>
      </c>
      <c r="DR17" s="1063">
        <v>149.70320000000001</v>
      </c>
      <c r="DU17" s="324" t="s">
        <v>127</v>
      </c>
      <c r="DV17" s="1319" t="s">
        <v>106</v>
      </c>
      <c r="DW17" s="1038">
        <v>148.42350000000002</v>
      </c>
      <c r="DX17" s="1038">
        <v>147.23500000000001</v>
      </c>
      <c r="DY17" s="1038">
        <v>148.71520000000001</v>
      </c>
      <c r="DZ17" s="1038">
        <v>153.74299999999999</v>
      </c>
      <c r="EA17" s="1038">
        <v>161.87739999999999</v>
      </c>
      <c r="EB17" s="1038">
        <v>161.8323</v>
      </c>
      <c r="EC17" s="1038">
        <v>162.5429</v>
      </c>
      <c r="ED17" s="1038">
        <v>157.6952</v>
      </c>
      <c r="EE17" s="1038">
        <v>156.43700000000001</v>
      </c>
      <c r="EF17" s="1038">
        <v>150.82160000000002</v>
      </c>
      <c r="EG17" s="1038">
        <v>146.75470000000001</v>
      </c>
      <c r="EH17" s="1293">
        <v>146.1832</v>
      </c>
      <c r="EI17" s="1292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7">
        <v>136.50970000000001</v>
      </c>
      <c r="DE18" s="324" t="s">
        <v>113</v>
      </c>
      <c r="DF18" s="430" t="s">
        <v>106</v>
      </c>
      <c r="DG18" s="1038">
        <v>135.27260000000001</v>
      </c>
      <c r="DH18" s="1038">
        <v>135.4486</v>
      </c>
      <c r="DI18" s="1038">
        <v>132.5932</v>
      </c>
      <c r="DJ18" s="1038">
        <v>135.9357</v>
      </c>
      <c r="DK18" s="1038">
        <v>140.14610000000002</v>
      </c>
      <c r="DL18" s="1038">
        <v>146.37430000000001</v>
      </c>
      <c r="DM18" s="1038">
        <v>151.60650000000001</v>
      </c>
      <c r="DN18" s="1038">
        <v>152.899</v>
      </c>
      <c r="DO18" s="1038">
        <v>159.44200000000001</v>
      </c>
      <c r="DP18" s="1038">
        <v>159.16230000000002</v>
      </c>
      <c r="DQ18" s="1038">
        <v>155.30270000000002</v>
      </c>
      <c r="DR18" s="1063">
        <v>155.0735</v>
      </c>
      <c r="DU18" s="324" t="s">
        <v>113</v>
      </c>
      <c r="DV18" s="1319" t="s">
        <v>106</v>
      </c>
      <c r="DW18" s="1038">
        <v>153.86840000000001</v>
      </c>
      <c r="DX18" s="1038">
        <v>157.73820000000001</v>
      </c>
      <c r="DY18" s="1038">
        <v>164.01390000000001</v>
      </c>
      <c r="DZ18" s="1038">
        <v>164.42700000000002</v>
      </c>
      <c r="EA18" s="1038">
        <v>164.92420000000001</v>
      </c>
      <c r="EB18" s="1038">
        <v>165.97900000000001</v>
      </c>
      <c r="EC18" s="1038">
        <v>169.00190000000001</v>
      </c>
      <c r="ED18" s="1038">
        <v>163.1103</v>
      </c>
      <c r="EE18" s="1038">
        <v>158.4753</v>
      </c>
      <c r="EF18" s="1038">
        <v>153.83000000000001</v>
      </c>
      <c r="EG18" s="1038">
        <v>149.5993</v>
      </c>
      <c r="EH18" s="1293">
        <v>145.61420000000001</v>
      </c>
      <c r="EI18" s="1292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7">
        <v>169.99450000000002</v>
      </c>
      <c r="DE19" s="324" t="s">
        <v>110</v>
      </c>
      <c r="DF19" s="430" t="s">
        <v>106</v>
      </c>
      <c r="DG19" s="1038">
        <v>168.1139</v>
      </c>
      <c r="DH19" s="1038">
        <v>164.20520000000002</v>
      </c>
      <c r="DI19" s="1038">
        <v>158.42680000000001</v>
      </c>
      <c r="DJ19" s="1038">
        <v>151.3837</v>
      </c>
      <c r="DK19" s="1038">
        <v>152.13679999999999</v>
      </c>
      <c r="DL19" s="1038">
        <v>155.2877</v>
      </c>
      <c r="DM19" s="1038">
        <v>177.7329</v>
      </c>
      <c r="DN19" s="1038">
        <v>184.88420000000002</v>
      </c>
      <c r="DO19" s="1038">
        <v>184.87870000000001</v>
      </c>
      <c r="DP19" s="1038">
        <v>182.29770000000002</v>
      </c>
      <c r="DQ19" s="1038">
        <v>178.58530000000002</v>
      </c>
      <c r="DR19" s="1063">
        <v>178.76840000000001</v>
      </c>
      <c r="DU19" s="324" t="s">
        <v>110</v>
      </c>
      <c r="DV19" s="1319" t="s">
        <v>106</v>
      </c>
      <c r="DW19" s="1038">
        <v>177.37650000000002</v>
      </c>
      <c r="DX19" s="1038">
        <v>177.01570000000001</v>
      </c>
      <c r="DY19" s="1038">
        <v>175.43970000000002</v>
      </c>
      <c r="DZ19" s="1038">
        <v>176.36799999999999</v>
      </c>
      <c r="EA19" s="1038">
        <v>180.05</v>
      </c>
      <c r="EB19" s="1038">
        <v>189.67700000000002</v>
      </c>
      <c r="EC19" s="1038">
        <v>198.8306</v>
      </c>
      <c r="ED19" s="1038">
        <v>202.8</v>
      </c>
      <c r="EE19" s="1038">
        <v>201.994</v>
      </c>
      <c r="EF19" s="1038">
        <v>196.929</v>
      </c>
      <c r="EG19" s="1038">
        <v>194.506</v>
      </c>
      <c r="EH19" s="1293">
        <v>193.7</v>
      </c>
      <c r="EI19" s="1292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7">
        <v>118.3232</v>
      </c>
      <c r="DE20" s="324" t="s">
        <v>111</v>
      </c>
      <c r="DF20" s="431" t="s">
        <v>106</v>
      </c>
      <c r="DG20" s="1038">
        <v>116.9726</v>
      </c>
      <c r="DH20" s="1038">
        <v>118.74550000000001</v>
      </c>
      <c r="DI20" s="1038">
        <v>117.411</v>
      </c>
      <c r="DJ20" s="1038">
        <v>118.11800000000001</v>
      </c>
      <c r="DK20" s="1038">
        <v>128.77190000000002</v>
      </c>
      <c r="DL20" s="1038">
        <v>149.0127</v>
      </c>
      <c r="DM20" s="1038">
        <v>161.49</v>
      </c>
      <c r="DN20" s="1038">
        <v>163.4939</v>
      </c>
      <c r="DO20" s="1038">
        <v>162.73070000000001</v>
      </c>
      <c r="DP20" s="1038">
        <v>153.98520000000002</v>
      </c>
      <c r="DQ20" s="1038">
        <v>142.15700000000001</v>
      </c>
      <c r="DR20" s="1063">
        <v>140.42840000000001</v>
      </c>
      <c r="DU20" s="324" t="s">
        <v>111</v>
      </c>
      <c r="DV20" s="1320" t="s">
        <v>106</v>
      </c>
      <c r="DW20" s="1038">
        <v>140.02450000000002</v>
      </c>
      <c r="DX20" s="1038">
        <v>143.9289</v>
      </c>
      <c r="DY20" s="1038">
        <v>152.36610000000002</v>
      </c>
      <c r="DZ20" s="1038">
        <v>164.05770000000001</v>
      </c>
      <c r="EA20" s="1038">
        <v>166.37870000000001</v>
      </c>
      <c r="EB20" s="1038">
        <v>170.63230000000001</v>
      </c>
      <c r="EC20" s="1038">
        <v>174.9435</v>
      </c>
      <c r="ED20" s="1038">
        <v>175.5061</v>
      </c>
      <c r="EE20" s="1038">
        <v>169.173</v>
      </c>
      <c r="EF20" s="1038">
        <v>144.55840000000001</v>
      </c>
      <c r="EG20" s="1038">
        <v>128.94130000000001</v>
      </c>
      <c r="EH20" s="1293">
        <v>126.51870000000001</v>
      </c>
      <c r="EI20" s="1292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7">
        <v>117.8387</v>
      </c>
      <c r="DE21" s="324" t="s">
        <v>112</v>
      </c>
      <c r="DF21" s="430" t="s">
        <v>258</v>
      </c>
      <c r="DG21" s="1038">
        <v>118.129</v>
      </c>
      <c r="DH21" s="1038">
        <v>120.55170000000001</v>
      </c>
      <c r="DI21" s="1038">
        <v>122</v>
      </c>
      <c r="DJ21" s="1038">
        <v>122.86670000000001</v>
      </c>
      <c r="DK21" s="1038">
        <v>128.0968</v>
      </c>
      <c r="DL21" s="1038">
        <v>141.76670000000001</v>
      </c>
      <c r="DM21" s="1038">
        <v>154.4194</v>
      </c>
      <c r="DN21" s="1038">
        <v>157.32259999999999</v>
      </c>
      <c r="DO21" s="1038">
        <v>160.9333</v>
      </c>
      <c r="DP21" s="1038">
        <v>155.3871</v>
      </c>
      <c r="DQ21" s="1038">
        <v>142.4</v>
      </c>
      <c r="DR21" s="1063">
        <v>142</v>
      </c>
      <c r="DU21" s="324" t="s">
        <v>112</v>
      </c>
      <c r="DV21" s="1319" t="s">
        <v>106</v>
      </c>
      <c r="DW21" s="1038">
        <v>142.64520000000002</v>
      </c>
      <c r="DX21" s="1038">
        <v>147.8571</v>
      </c>
      <c r="DY21" s="1038">
        <v>151.48390000000001</v>
      </c>
      <c r="DZ21" s="1038">
        <v>163.4</v>
      </c>
      <c r="EA21" s="1038">
        <v>161.48390000000001</v>
      </c>
      <c r="EB21" s="1038">
        <v>159.63330000000002</v>
      </c>
      <c r="EC21" s="1038">
        <v>159.96770000000001</v>
      </c>
      <c r="ED21" s="1038">
        <v>157.22580000000002</v>
      </c>
      <c r="EE21" s="1038">
        <v>148.0667</v>
      </c>
      <c r="EF21" s="1038">
        <v>135.45160000000001</v>
      </c>
      <c r="EG21" s="1038">
        <v>130.16670000000002</v>
      </c>
      <c r="EH21" s="1293">
        <v>128.87100000000001</v>
      </c>
      <c r="EI21" s="1292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7">
        <v>134.00990000000002</v>
      </c>
      <c r="DE22" s="324" t="s">
        <v>255</v>
      </c>
      <c r="DF22" s="430" t="s">
        <v>258</v>
      </c>
      <c r="DG22" s="1038">
        <v>131.76300000000001</v>
      </c>
      <c r="DH22" s="1038">
        <v>132.56610000000001</v>
      </c>
      <c r="DI22" s="1038">
        <v>129.81220000000002</v>
      </c>
      <c r="DJ22" s="1038">
        <v>130.28530000000001</v>
      </c>
      <c r="DK22" s="1038">
        <v>139.60820000000001</v>
      </c>
      <c r="DL22" s="1038">
        <v>152.62100000000001</v>
      </c>
      <c r="DM22" s="1038">
        <v>163.1978</v>
      </c>
      <c r="DN22" s="1038">
        <v>165.233</v>
      </c>
      <c r="DO22" s="1038">
        <v>167.52770000000001</v>
      </c>
      <c r="DP22" s="1038">
        <v>160.58510000000001</v>
      </c>
      <c r="DQ22" s="1038">
        <v>155.50400000000002</v>
      </c>
      <c r="DR22" s="1063">
        <v>159.8683</v>
      </c>
      <c r="DU22" s="324" t="s">
        <v>255</v>
      </c>
      <c r="DV22" s="1319" t="s">
        <v>258</v>
      </c>
      <c r="DW22" s="1038">
        <v>155.79660000000001</v>
      </c>
      <c r="DX22" s="1038">
        <v>157.30500000000001</v>
      </c>
      <c r="DY22" s="1038">
        <v>159.1798</v>
      </c>
      <c r="DZ22" s="1038">
        <v>171.07920000000001</v>
      </c>
      <c r="EA22" s="1038">
        <v>180.21970000000002</v>
      </c>
      <c r="EB22" s="1038">
        <v>183.52610000000001</v>
      </c>
      <c r="EC22" s="1038">
        <v>178.49210000000002</v>
      </c>
      <c r="ED22" s="1038">
        <v>174.7139</v>
      </c>
      <c r="EE22" s="1038">
        <v>170.07340000000002</v>
      </c>
      <c r="EF22" s="1038">
        <v>155.08410000000001</v>
      </c>
      <c r="EG22" s="1038">
        <v>149.61960000000002</v>
      </c>
      <c r="EH22" s="1293">
        <v>147.8296</v>
      </c>
      <c r="EI22" s="1292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8">
        <v>1023.8065</v>
      </c>
      <c r="DE23" s="324"/>
      <c r="DF23" s="431" t="s">
        <v>259</v>
      </c>
      <c r="DG23" s="1039">
        <v>1008.6452</v>
      </c>
      <c r="DH23" s="1039">
        <v>1012.1724</v>
      </c>
      <c r="DI23" s="1039">
        <v>981.38710000000003</v>
      </c>
      <c r="DJ23" s="1039">
        <v>976.93330000000003</v>
      </c>
      <c r="DK23" s="1039">
        <v>1046.7742000000001</v>
      </c>
      <c r="DL23" s="1039">
        <v>1147.5333000000001</v>
      </c>
      <c r="DM23" s="1039">
        <v>1223.1935000000001</v>
      </c>
      <c r="DN23" s="1039">
        <v>1237.0645</v>
      </c>
      <c r="DO23" s="1039">
        <v>1256.2</v>
      </c>
      <c r="DP23" s="1039">
        <v>1205.6129000000001</v>
      </c>
      <c r="DQ23" s="1039">
        <v>1169.5333000000001</v>
      </c>
      <c r="DR23" s="1064">
        <v>1205.2903000000001</v>
      </c>
      <c r="DU23" s="324"/>
      <c r="DV23" s="1320" t="s">
        <v>259</v>
      </c>
      <c r="DW23" s="1039">
        <v>1173.2581</v>
      </c>
      <c r="DX23" s="1039">
        <v>1171.6429000000001</v>
      </c>
      <c r="DY23" s="1039">
        <v>1181.4516000000001</v>
      </c>
      <c r="DZ23" s="1039">
        <v>1274.0333000000001</v>
      </c>
      <c r="EA23" s="1039">
        <v>1339.6452000000002</v>
      </c>
      <c r="EB23" s="1039">
        <v>1359.9333000000001</v>
      </c>
      <c r="EC23" s="1039">
        <v>1322.8710000000001</v>
      </c>
      <c r="ED23" s="1039">
        <v>1293.8710000000001</v>
      </c>
      <c r="EE23" s="1039">
        <v>1268.5333000000001</v>
      </c>
      <c r="EF23" s="1039">
        <v>1164.2903000000001</v>
      </c>
      <c r="EG23" s="1039">
        <v>1129.6000000000001</v>
      </c>
      <c r="EH23" s="1291">
        <v>1114.5161000000001</v>
      </c>
      <c r="EI23" s="1290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7">
        <v>132.72499999999999</v>
      </c>
      <c r="DE24" s="324" t="s">
        <v>114</v>
      </c>
      <c r="DF24" s="430" t="s">
        <v>106</v>
      </c>
      <c r="DG24" s="1038">
        <v>140.96770000000001</v>
      </c>
      <c r="DH24" s="1038">
        <v>134.34480000000002</v>
      </c>
      <c r="DI24" s="1038">
        <v>134.84520000000001</v>
      </c>
      <c r="DJ24" s="1038">
        <v>132.90729999999999</v>
      </c>
      <c r="DK24" s="1038">
        <v>137.9829</v>
      </c>
      <c r="DL24" s="1038">
        <v>149.864</v>
      </c>
      <c r="DM24" s="1038">
        <v>161.03230000000002</v>
      </c>
      <c r="DN24" s="1038">
        <v>192.23940000000002</v>
      </c>
      <c r="DO24" s="1038">
        <v>188.2</v>
      </c>
      <c r="DP24" s="1038">
        <v>187.6361</v>
      </c>
      <c r="DQ24" s="1038">
        <v>174.6567</v>
      </c>
      <c r="DR24" s="1063">
        <v>180.02809999999999</v>
      </c>
      <c r="DU24" s="324" t="s">
        <v>114</v>
      </c>
      <c r="DV24" s="1319" t="s">
        <v>106</v>
      </c>
      <c r="DW24" s="1038">
        <v>176.22580000000002</v>
      </c>
      <c r="DX24" s="1038">
        <v>176</v>
      </c>
      <c r="DY24" s="1038">
        <v>177.58330000000001</v>
      </c>
      <c r="DZ24" s="1038">
        <v>0</v>
      </c>
      <c r="EA24" s="1038">
        <v>0</v>
      </c>
      <c r="EB24" s="1038">
        <v>178</v>
      </c>
      <c r="EC24" s="1038">
        <v>177.45160000000001</v>
      </c>
      <c r="ED24" s="1038">
        <v>183.06450000000001</v>
      </c>
      <c r="EE24" s="1038">
        <v>192.798</v>
      </c>
      <c r="EF24" s="1038" t="s">
        <v>451</v>
      </c>
      <c r="EG24" s="1038" t="s">
        <v>451</v>
      </c>
      <c r="EH24" s="1293">
        <v>167.99</v>
      </c>
      <c r="EI24" s="1292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9">
        <v>155.89709999999999</v>
      </c>
      <c r="DE25" s="324" t="s">
        <v>129</v>
      </c>
      <c r="DF25" s="430" t="s">
        <v>106</v>
      </c>
      <c r="DG25" s="1040">
        <v>156.68940000000001</v>
      </c>
      <c r="DH25" s="1040">
        <v>156.9359</v>
      </c>
      <c r="DI25" s="1040">
        <v>158.57900000000001</v>
      </c>
      <c r="DJ25" s="1040">
        <v>160.64100000000002</v>
      </c>
      <c r="DK25" s="1040">
        <v>161.5548</v>
      </c>
      <c r="DL25" s="1040">
        <v>165.59200000000001</v>
      </c>
      <c r="DM25" s="1040">
        <v>182.23260000000002</v>
      </c>
      <c r="DN25" s="1040">
        <v>192.05</v>
      </c>
      <c r="DO25" s="1040">
        <v>192.05</v>
      </c>
      <c r="DP25" s="1040">
        <v>190.90870000000001</v>
      </c>
      <c r="DQ25" s="1040">
        <v>184.21700000000001</v>
      </c>
      <c r="DR25" s="1065">
        <v>187.589</v>
      </c>
      <c r="DU25" s="324" t="s">
        <v>129</v>
      </c>
      <c r="DV25" s="1319" t="s">
        <v>106</v>
      </c>
      <c r="DW25" s="1040">
        <v>164.56100000000001</v>
      </c>
      <c r="DX25" s="1040">
        <v>166.9975</v>
      </c>
      <c r="DY25" s="1040">
        <v>176.71190000000001</v>
      </c>
      <c r="DZ25" s="1040">
        <v>185.9957</v>
      </c>
      <c r="EA25" s="1040">
        <v>199.47390000000001</v>
      </c>
      <c r="EB25" s="1040">
        <v>209.28970000000001</v>
      </c>
      <c r="EC25" s="1040">
        <v>211.8177</v>
      </c>
      <c r="ED25" s="1040">
        <v>211.66680000000002</v>
      </c>
      <c r="EE25" s="1040">
        <v>211.03530000000001</v>
      </c>
      <c r="EF25" s="1040">
        <v>195.51260000000002</v>
      </c>
      <c r="EG25" s="1040">
        <v>194.17230000000001</v>
      </c>
      <c r="EH25" s="1294">
        <v>193.8306</v>
      </c>
      <c r="EI25" s="1292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9">
        <v>121.95970000000001</v>
      </c>
      <c r="DE26" s="324" t="s">
        <v>131</v>
      </c>
      <c r="DF26" s="430" t="s">
        <v>106</v>
      </c>
      <c r="DG26" s="1040">
        <v>129.63</v>
      </c>
      <c r="DH26" s="1040">
        <v>138.6497</v>
      </c>
      <c r="DI26" s="1040">
        <v>137.31190000000001</v>
      </c>
      <c r="DJ26" s="1040">
        <v>139.34870000000001</v>
      </c>
      <c r="DK26" s="1040">
        <v>147.35580000000002</v>
      </c>
      <c r="DL26" s="1040">
        <v>160.2653</v>
      </c>
      <c r="DM26" s="1040">
        <v>176.06650000000002</v>
      </c>
      <c r="DN26" s="1040">
        <v>172.30520000000001</v>
      </c>
      <c r="DO26" s="1040">
        <v>175.1097</v>
      </c>
      <c r="DP26" s="1040">
        <v>169.2884</v>
      </c>
      <c r="DQ26" s="1040">
        <v>158.41570000000002</v>
      </c>
      <c r="DR26" s="1065">
        <v>158.8081</v>
      </c>
      <c r="DU26" s="324" t="s">
        <v>131</v>
      </c>
      <c r="DV26" s="1319" t="s">
        <v>106</v>
      </c>
      <c r="DW26" s="1040">
        <v>153.68350000000001</v>
      </c>
      <c r="DX26" s="1040">
        <v>145.5521</v>
      </c>
      <c r="DY26" s="1040">
        <v>151.56229999999999</v>
      </c>
      <c r="DZ26" s="1040">
        <v>174.9417</v>
      </c>
      <c r="EA26" s="1040">
        <v>183.62870000000001</v>
      </c>
      <c r="EB26" s="1040">
        <v>183.24930000000001</v>
      </c>
      <c r="EC26" s="1040">
        <v>172.32160000000002</v>
      </c>
      <c r="ED26" s="1040">
        <v>168.0506</v>
      </c>
      <c r="EE26" s="1040">
        <v>167.1575</v>
      </c>
      <c r="EF26" s="1040">
        <v>154.90880000000001</v>
      </c>
      <c r="EG26" s="1040">
        <v>148.00700000000001</v>
      </c>
      <c r="EH26" s="1294">
        <v>145.3458</v>
      </c>
      <c r="EI26" s="1292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9">
        <v>127.209</v>
      </c>
      <c r="DE27" s="324" t="s">
        <v>130</v>
      </c>
      <c r="DF27" s="430" t="s">
        <v>106</v>
      </c>
      <c r="DG27" s="1040">
        <v>131.6748</v>
      </c>
      <c r="DH27" s="1040">
        <v>133.57070000000002</v>
      </c>
      <c r="DI27" s="1040">
        <v>133.2303</v>
      </c>
      <c r="DJ27" s="1040">
        <v>133.88730000000001</v>
      </c>
      <c r="DK27" s="1040">
        <v>140.74870000000001</v>
      </c>
      <c r="DL27" s="1040">
        <v>153.3723</v>
      </c>
      <c r="DM27" s="1040">
        <v>160.70580000000001</v>
      </c>
      <c r="DN27" s="1040">
        <v>159.41679999999999</v>
      </c>
      <c r="DO27" s="1040">
        <v>161.99200000000002</v>
      </c>
      <c r="DP27" s="1040">
        <v>159.2971</v>
      </c>
      <c r="DQ27" s="1040">
        <v>153.2063</v>
      </c>
      <c r="DR27" s="1065">
        <v>155.60420000000002</v>
      </c>
      <c r="DU27" s="324" t="s">
        <v>130</v>
      </c>
      <c r="DV27" s="1319" t="s">
        <v>106</v>
      </c>
      <c r="DW27" s="1040">
        <v>149.6223</v>
      </c>
      <c r="DX27" s="1040">
        <v>150.2157</v>
      </c>
      <c r="DY27" s="1040">
        <v>155.46940000000001</v>
      </c>
      <c r="DZ27" s="1040">
        <v>169.78630000000001</v>
      </c>
      <c r="EA27" s="1040">
        <v>178.21260000000001</v>
      </c>
      <c r="EB27" s="1040">
        <v>182.93600000000001</v>
      </c>
      <c r="EC27" s="1040">
        <v>175.4974</v>
      </c>
      <c r="ED27" s="1040">
        <v>173.28579999999999</v>
      </c>
      <c r="EE27" s="1040">
        <v>167.97230000000002</v>
      </c>
      <c r="EF27" s="1040">
        <v>151.41679999999999</v>
      </c>
      <c r="EG27" s="1040">
        <v>145.1747</v>
      </c>
      <c r="EH27" s="1294">
        <v>143.12710000000001</v>
      </c>
      <c r="EI27" s="1292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9"/>
      <c r="DE28" s="324" t="s">
        <v>115</v>
      </c>
      <c r="DF28" s="430" t="s">
        <v>106</v>
      </c>
      <c r="DG28" s="1040">
        <v>129.4194</v>
      </c>
      <c r="DH28" s="1040">
        <v>130.6</v>
      </c>
      <c r="DI28" s="1040">
        <v>128.86449999999999</v>
      </c>
      <c r="DJ28" s="1040">
        <v>128.5</v>
      </c>
      <c r="DK28" s="1040">
        <v>140.0968</v>
      </c>
      <c r="DL28" s="1040">
        <v>156.01670000000001</v>
      </c>
      <c r="DM28" s="1040">
        <v>167.2484</v>
      </c>
      <c r="DN28" s="1040">
        <v>168.15810000000002</v>
      </c>
      <c r="DO28" s="1040">
        <v>170.94</v>
      </c>
      <c r="DP28" s="1040">
        <v>160.2903</v>
      </c>
      <c r="DQ28" s="1040">
        <v>156.04330000000002</v>
      </c>
      <c r="DR28" s="1065">
        <v>159.02260000000001</v>
      </c>
      <c r="DU28" s="324" t="s">
        <v>115</v>
      </c>
      <c r="DV28" s="1319" t="s">
        <v>106</v>
      </c>
      <c r="DW28" s="1040">
        <v>155.87739999999999</v>
      </c>
      <c r="DX28" s="1040">
        <v>155.1464</v>
      </c>
      <c r="DY28" s="1040">
        <v>160.06450000000001</v>
      </c>
      <c r="DZ28" s="1040">
        <v>174.27330000000001</v>
      </c>
      <c r="EA28" s="1040">
        <v>180.60320000000002</v>
      </c>
      <c r="EB28" s="1040">
        <v>183.33</v>
      </c>
      <c r="EC28" s="1040">
        <v>176.2226</v>
      </c>
      <c r="ED28" s="1040">
        <v>172.56450000000001</v>
      </c>
      <c r="EE28" s="1040">
        <v>167.26330000000002</v>
      </c>
      <c r="EF28" s="1040">
        <v>152.12900000000002</v>
      </c>
      <c r="EG28" s="1040">
        <v>147.41330000000002</v>
      </c>
      <c r="EH28" s="1294">
        <v>143.8903</v>
      </c>
      <c r="EI28" s="1292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9">
        <v>125.21940000000001</v>
      </c>
      <c r="DE29" s="324" t="s">
        <v>132</v>
      </c>
      <c r="DF29" s="430" t="s">
        <v>106</v>
      </c>
      <c r="DG29" s="1040">
        <v>132.77600000000001</v>
      </c>
      <c r="DH29" s="1040">
        <v>134.73949999999999</v>
      </c>
      <c r="DI29" s="1040">
        <v>129.25409999999999</v>
      </c>
      <c r="DJ29" s="1040">
        <v>129.56659999999999</v>
      </c>
      <c r="DK29" s="1040">
        <v>140.2381</v>
      </c>
      <c r="DL29" s="1040">
        <v>157.3201</v>
      </c>
      <c r="DM29" s="1040">
        <v>169.91760000000002</v>
      </c>
      <c r="DN29" s="1040">
        <v>173.01260000000002</v>
      </c>
      <c r="DO29" s="1040">
        <v>175.00810000000001</v>
      </c>
      <c r="DP29" s="1040">
        <v>164.9109</v>
      </c>
      <c r="DQ29" s="1040">
        <v>158.39700000000002</v>
      </c>
      <c r="DR29" s="1065">
        <v>161.78480000000002</v>
      </c>
      <c r="DU29" s="324" t="s">
        <v>132</v>
      </c>
      <c r="DV29" s="1319" t="s">
        <v>106</v>
      </c>
      <c r="DW29" s="1040">
        <v>159.8357</v>
      </c>
      <c r="DX29" s="1040">
        <v>160.44210000000001</v>
      </c>
      <c r="DY29" s="1040">
        <v>162.32850000000002</v>
      </c>
      <c r="DZ29" s="1040">
        <v>175.87630000000001</v>
      </c>
      <c r="EA29" s="1040">
        <v>184.79560000000001</v>
      </c>
      <c r="EB29" s="1040">
        <v>188.37460000000002</v>
      </c>
      <c r="EC29" s="1040">
        <v>182.85490000000001</v>
      </c>
      <c r="ED29" s="1040">
        <v>178.14700000000002</v>
      </c>
      <c r="EE29" s="1040">
        <v>173.45660000000001</v>
      </c>
      <c r="EF29" s="1040">
        <v>158.10500000000002</v>
      </c>
      <c r="EG29" s="1040">
        <v>151.94150000000002</v>
      </c>
      <c r="EH29" s="1294">
        <v>149.64500000000001</v>
      </c>
      <c r="EI29" s="1292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9">
        <v>128.28620000000001</v>
      </c>
      <c r="DE30" s="324"/>
      <c r="DF30" s="430" t="s">
        <v>137</v>
      </c>
      <c r="DG30" s="1041">
        <v>41761.281600000002</v>
      </c>
      <c r="DH30" s="1041">
        <v>41803.732100000001</v>
      </c>
      <c r="DI30" s="1041">
        <v>40228.092900000003</v>
      </c>
      <c r="DJ30" s="1041">
        <v>40381.3917</v>
      </c>
      <c r="DK30" s="1041">
        <v>44108.325199999999</v>
      </c>
      <c r="DL30" s="1041">
        <v>49383.565000000002</v>
      </c>
      <c r="DM30" s="1041">
        <v>53439.919699999999</v>
      </c>
      <c r="DN30" s="1041">
        <v>53677.667399999998</v>
      </c>
      <c r="DO30" s="1041">
        <v>54015.156999999999</v>
      </c>
      <c r="DP30" s="1041">
        <v>50618.812299999998</v>
      </c>
      <c r="DQ30" s="1041">
        <v>48923.845300000001</v>
      </c>
      <c r="DR30" s="1066">
        <v>50495.544199999997</v>
      </c>
      <c r="DU30" s="324"/>
      <c r="DV30" s="1319" t="s">
        <v>137</v>
      </c>
      <c r="DW30" s="1041">
        <v>49368.759400000003</v>
      </c>
      <c r="DX30" s="1041">
        <v>49538.982900000003</v>
      </c>
      <c r="DY30" s="1041">
        <v>50273.6829</v>
      </c>
      <c r="DZ30" s="1041">
        <v>54793.038699999997</v>
      </c>
      <c r="EA30" s="1041">
        <v>57282.126499999998</v>
      </c>
      <c r="EB30" s="1041">
        <v>58053.133000000002</v>
      </c>
      <c r="EC30" s="1041">
        <v>56123.586799999997</v>
      </c>
      <c r="ED30" s="1041">
        <v>54227.327700000002</v>
      </c>
      <c r="EE30" s="1041">
        <v>53424.666299999997</v>
      </c>
      <c r="EF30" s="1041">
        <v>48998.125500000002</v>
      </c>
      <c r="EG30" s="1041">
        <v>47383.4277</v>
      </c>
      <c r="EH30" s="1295">
        <v>46828.813500000004</v>
      </c>
      <c r="EI30" s="1290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1000">
        <v>40352.843500000003</v>
      </c>
      <c r="DE31" s="324" t="s">
        <v>133</v>
      </c>
      <c r="DF31" s="430" t="s">
        <v>106</v>
      </c>
      <c r="DG31" s="1040">
        <v>228</v>
      </c>
      <c r="DH31" s="1040">
        <v>228</v>
      </c>
      <c r="DI31" s="1040">
        <v>222.1935</v>
      </c>
      <c r="DJ31" s="1040">
        <v>218</v>
      </c>
      <c r="DK31" s="1040">
        <v>218</v>
      </c>
      <c r="DL31" s="1040">
        <v>218</v>
      </c>
      <c r="DM31" s="1040">
        <v>218</v>
      </c>
      <c r="DN31" s="1040">
        <v>218</v>
      </c>
      <c r="DO31" s="1040">
        <v>218</v>
      </c>
      <c r="DP31" s="1040">
        <v>218</v>
      </c>
      <c r="DQ31" s="1040">
        <v>218</v>
      </c>
      <c r="DR31" s="1065">
        <v>218</v>
      </c>
      <c r="DU31" s="324" t="s">
        <v>133</v>
      </c>
      <c r="DV31" s="1319" t="s">
        <v>106</v>
      </c>
      <c r="DW31" s="1040">
        <v>218</v>
      </c>
      <c r="DX31" s="1040">
        <v>218</v>
      </c>
      <c r="DY31" s="1040">
        <v>218</v>
      </c>
      <c r="DZ31" s="1040">
        <v>218</v>
      </c>
      <c r="EA31" s="1040">
        <v>218</v>
      </c>
      <c r="EB31" s="1040">
        <v>218</v>
      </c>
      <c r="EC31" s="1040">
        <v>218</v>
      </c>
      <c r="ED31" s="1040">
        <v>218</v>
      </c>
      <c r="EE31" s="1040">
        <v>218</v>
      </c>
      <c r="EF31" s="1040">
        <v>218</v>
      </c>
      <c r="EG31" s="1040">
        <v>218</v>
      </c>
      <c r="EH31" s="1294">
        <v>218</v>
      </c>
      <c r="EI31" s="1292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9">
        <v>228</v>
      </c>
      <c r="DE32" s="324" t="s">
        <v>116</v>
      </c>
      <c r="DF32" s="431" t="s">
        <v>106</v>
      </c>
      <c r="DG32" s="1040">
        <v>114.4165</v>
      </c>
      <c r="DH32" s="1040">
        <v>111.91760000000001</v>
      </c>
      <c r="DI32" s="1040">
        <v>113.6558</v>
      </c>
      <c r="DJ32" s="1040">
        <v>115.28500000000001</v>
      </c>
      <c r="DK32" s="1040">
        <v>125.3142</v>
      </c>
      <c r="DL32" s="1040">
        <v>140.90470000000002</v>
      </c>
      <c r="DM32" s="1040">
        <v>149.05030000000002</v>
      </c>
      <c r="DN32" s="1040">
        <v>147.71710000000002</v>
      </c>
      <c r="DO32" s="1040">
        <v>150.87300000000002</v>
      </c>
      <c r="DP32" s="1040">
        <v>141.8081</v>
      </c>
      <c r="DQ32" s="1040">
        <v>136.1893</v>
      </c>
      <c r="DR32" s="1065">
        <v>137.02549999999999</v>
      </c>
      <c r="DU32" s="324" t="s">
        <v>116</v>
      </c>
      <c r="DV32" s="1320" t="s">
        <v>106</v>
      </c>
      <c r="DW32" s="1040">
        <v>138.3552</v>
      </c>
      <c r="DX32" s="1040">
        <v>139.2518</v>
      </c>
      <c r="DY32" s="1040">
        <v>143.5616</v>
      </c>
      <c r="DZ32" s="1040">
        <v>157.483</v>
      </c>
      <c r="EA32" s="1040">
        <v>162.52100000000002</v>
      </c>
      <c r="EB32" s="1040">
        <v>165.0497</v>
      </c>
      <c r="EC32" s="1040">
        <v>157.36610000000002</v>
      </c>
      <c r="ED32" s="1040">
        <v>152.49610000000001</v>
      </c>
      <c r="EE32" s="1040">
        <v>147.285</v>
      </c>
      <c r="EF32" s="1040">
        <v>136.42350000000002</v>
      </c>
      <c r="EG32" s="1040">
        <v>131.56370000000001</v>
      </c>
      <c r="EH32" s="1294">
        <v>126.80940000000001</v>
      </c>
      <c r="EI32" s="1292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9">
        <v>109.3383</v>
      </c>
      <c r="DE33" s="324" t="s">
        <v>117</v>
      </c>
      <c r="DF33" s="433" t="s">
        <v>106</v>
      </c>
      <c r="DG33" s="1040">
        <v>127.62350000000001</v>
      </c>
      <c r="DH33" s="1040">
        <v>129.71030000000002</v>
      </c>
      <c r="DI33" s="1040">
        <v>129.19550000000001</v>
      </c>
      <c r="DJ33" s="1040">
        <v>128.72030000000001</v>
      </c>
      <c r="DK33" s="1040">
        <v>139.88060000000002</v>
      </c>
      <c r="DL33" s="1040">
        <v>156.5583</v>
      </c>
      <c r="DM33" s="1040">
        <v>167.03650000000002</v>
      </c>
      <c r="DN33" s="1040">
        <v>168.47740000000002</v>
      </c>
      <c r="DO33" s="1040">
        <v>171.17270000000002</v>
      </c>
      <c r="DP33" s="1040">
        <v>163.26130000000001</v>
      </c>
      <c r="DQ33" s="1040">
        <v>158.36670000000001</v>
      </c>
      <c r="DR33" s="1065">
        <v>160.49940000000001</v>
      </c>
      <c r="DU33" s="324" t="s">
        <v>117</v>
      </c>
      <c r="DV33" s="1321" t="s">
        <v>106</v>
      </c>
      <c r="DW33" s="1040">
        <v>156.0635</v>
      </c>
      <c r="DX33" s="1040">
        <v>155.20930000000001</v>
      </c>
      <c r="DY33" s="1040">
        <v>160.5635</v>
      </c>
      <c r="DZ33" s="1040">
        <v>175.12</v>
      </c>
      <c r="EA33" s="1040">
        <v>180.80160000000001</v>
      </c>
      <c r="EB33" s="1040">
        <v>183.19730000000001</v>
      </c>
      <c r="EC33" s="1040">
        <v>180.17230000000001</v>
      </c>
      <c r="ED33" s="1040">
        <v>178.3081</v>
      </c>
      <c r="EE33" s="1040">
        <v>172.9487</v>
      </c>
      <c r="EF33" s="1040">
        <v>157.9145</v>
      </c>
      <c r="EG33" s="1040">
        <v>152.23330000000001</v>
      </c>
      <c r="EH33" s="1294">
        <v>148.09900000000002</v>
      </c>
      <c r="EI33" s="1292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9">
        <v>126.59520000000001</v>
      </c>
      <c r="DE34" s="1116" t="s">
        <v>134</v>
      </c>
      <c r="DF34" s="1120" t="s">
        <v>106</v>
      </c>
      <c r="DG34" s="1117">
        <v>122.08120000000001</v>
      </c>
      <c r="DH34" s="1117">
        <v>126.29310000000001</v>
      </c>
      <c r="DI34" s="1117">
        <v>130.9211</v>
      </c>
      <c r="DJ34" s="1117">
        <v>127.53150000000001</v>
      </c>
      <c r="DK34" s="1117">
        <v>136.85730000000001</v>
      </c>
      <c r="DL34" s="1117">
        <v>150.29920000000001</v>
      </c>
      <c r="DM34" s="1117">
        <v>161.2244</v>
      </c>
      <c r="DN34" s="1117">
        <v>163.28200000000001</v>
      </c>
      <c r="DO34" s="1117">
        <v>164.76130000000001</v>
      </c>
      <c r="DP34" s="1117">
        <v>155.69480000000001</v>
      </c>
      <c r="DQ34" s="1117">
        <v>149.1233</v>
      </c>
      <c r="DR34" s="1118">
        <v>151.47470000000001</v>
      </c>
      <c r="DU34" s="324" t="s">
        <v>134</v>
      </c>
      <c r="DV34" s="1321" t="s">
        <v>106</v>
      </c>
      <c r="DW34" s="1040">
        <v>149.99120000000002</v>
      </c>
      <c r="DX34" s="1040">
        <v>148.97839999999999</v>
      </c>
      <c r="DY34" s="1040">
        <v>153.49020000000002</v>
      </c>
      <c r="DZ34" s="1040">
        <v>169.22390000000001</v>
      </c>
      <c r="EA34" s="1040">
        <v>176.02020000000002</v>
      </c>
      <c r="EB34" s="1040">
        <v>178.88910000000001</v>
      </c>
      <c r="EC34" s="1040">
        <v>172.25730000000001</v>
      </c>
      <c r="ED34" s="1040">
        <v>169.62440000000001</v>
      </c>
      <c r="EE34" s="1040">
        <v>165.2722</v>
      </c>
      <c r="EF34" s="1040">
        <v>149.69730000000001</v>
      </c>
      <c r="EG34" s="1040">
        <v>144.87270000000001</v>
      </c>
      <c r="EH34" s="1294">
        <v>142.45920000000001</v>
      </c>
      <c r="EI34" s="1292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16" t="s">
        <v>134</v>
      </c>
      <c r="CP35" s="1120" t="s">
        <v>106</v>
      </c>
      <c r="CQ35" s="1122">
        <v>126.28020000000001</v>
      </c>
      <c r="CR35" s="1122">
        <v>139.90630000000002</v>
      </c>
      <c r="CS35" s="1122">
        <v>141.60580000000002</v>
      </c>
      <c r="CT35" s="1122">
        <v>146.60500000000002</v>
      </c>
      <c r="CU35" s="1122">
        <v>139.58530000000002</v>
      </c>
      <c r="CV35" s="1122">
        <v>143.83880000000002</v>
      </c>
      <c r="CW35" s="1122">
        <v>140.56110000000001</v>
      </c>
      <c r="CX35" s="1122">
        <v>138.7021</v>
      </c>
      <c r="CY35" s="1122">
        <v>145.41070000000002</v>
      </c>
      <c r="CZ35" s="1122">
        <v>137.9436</v>
      </c>
      <c r="DA35" s="1122">
        <v>123.4666</v>
      </c>
      <c r="DB35" s="1123">
        <v>119.7668</v>
      </c>
      <c r="DE35" s="1116"/>
      <c r="DF35" s="1119" t="s">
        <v>138</v>
      </c>
      <c r="DG35" s="1117">
        <v>535.90710000000001</v>
      </c>
      <c r="DH35" s="1117">
        <v>555.38340000000005</v>
      </c>
      <c r="DI35" s="1117">
        <v>562.30709999999999</v>
      </c>
      <c r="DJ35" s="1117">
        <v>549.15070000000003</v>
      </c>
      <c r="DK35" s="1117">
        <v>602.72230000000002</v>
      </c>
      <c r="DL35" s="1117">
        <v>661.2373</v>
      </c>
      <c r="DM35" s="1117">
        <v>709.16160000000002</v>
      </c>
      <c r="DN35" s="1117">
        <v>702.30029999999999</v>
      </c>
      <c r="DO35" s="1117">
        <v>712.30900000000008</v>
      </c>
      <c r="DP35" s="1117">
        <v>670.55130000000008</v>
      </c>
      <c r="DQ35" s="1117">
        <v>654.93630000000007</v>
      </c>
      <c r="DR35" s="1118">
        <v>671.65769999999998</v>
      </c>
      <c r="DU35" s="324"/>
      <c r="DV35" s="1320" t="s">
        <v>138</v>
      </c>
      <c r="DW35" s="1041">
        <v>655.16770000000008</v>
      </c>
      <c r="DX35" s="1041">
        <v>641.99360000000001</v>
      </c>
      <c r="DY35" s="1041">
        <v>658.73520000000008</v>
      </c>
      <c r="DZ35" s="1041">
        <v>717.41</v>
      </c>
      <c r="EA35" s="1041">
        <v>739.90730000000008</v>
      </c>
      <c r="EB35" s="1041">
        <v>752.79970000000003</v>
      </c>
      <c r="EC35" s="1041">
        <v>729.38740000000007</v>
      </c>
      <c r="ED35" s="1041">
        <v>723.57389999999998</v>
      </c>
      <c r="EE35" s="1041">
        <v>705.21580000000006</v>
      </c>
      <c r="EF35" s="1041">
        <v>638.44320000000005</v>
      </c>
      <c r="EG35" s="1041">
        <v>612.69000000000005</v>
      </c>
      <c r="EH35" s="1295">
        <v>598.74710000000005</v>
      </c>
      <c r="EI35" s="1290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16"/>
      <c r="CP36" s="1119" t="s">
        <v>138</v>
      </c>
      <c r="CQ36" s="1122">
        <v>540.31810000000007</v>
      </c>
      <c r="CR36" s="1122">
        <v>584.49790000000007</v>
      </c>
      <c r="CS36" s="1122">
        <v>584.47770000000003</v>
      </c>
      <c r="CT36" s="1122">
        <v>590.51800000000003</v>
      </c>
      <c r="CU36" s="1122">
        <v>568.46230000000003</v>
      </c>
      <c r="CV36" s="1122">
        <v>598.02100000000007</v>
      </c>
      <c r="CW36" s="1122">
        <v>583.9271</v>
      </c>
      <c r="CX36" s="1122">
        <v>581.23059999999998</v>
      </c>
      <c r="CY36" s="1122">
        <v>613.2337</v>
      </c>
      <c r="CZ36" s="1122">
        <v>585.72519999999997</v>
      </c>
      <c r="DA36" s="1122">
        <v>524.83530000000007</v>
      </c>
      <c r="DB36" s="1123">
        <v>513.83870000000002</v>
      </c>
      <c r="DE36" s="324" t="s">
        <v>118</v>
      </c>
      <c r="DF36" s="430" t="s">
        <v>106</v>
      </c>
      <c r="DG36" s="1040">
        <v>118.67740000000001</v>
      </c>
      <c r="DH36" s="1040">
        <v>123.4483</v>
      </c>
      <c r="DI36" s="1040">
        <v>121.77420000000001</v>
      </c>
      <c r="DJ36" s="1040">
        <v>122.4</v>
      </c>
      <c r="DK36" s="1040">
        <v>138.87100000000001</v>
      </c>
      <c r="DL36" s="1040">
        <v>164.5333</v>
      </c>
      <c r="DM36" s="1040">
        <v>178.06450000000001</v>
      </c>
      <c r="DN36" s="1040">
        <v>179</v>
      </c>
      <c r="DO36" s="1040">
        <v>179</v>
      </c>
      <c r="DP36" s="1040">
        <v>168.35480000000001</v>
      </c>
      <c r="DQ36" s="1040">
        <v>157</v>
      </c>
      <c r="DR36" s="1065">
        <v>157</v>
      </c>
      <c r="DU36" s="324" t="s">
        <v>118</v>
      </c>
      <c r="DV36" s="1319" t="s">
        <v>106</v>
      </c>
      <c r="DW36" s="1040">
        <v>157.1935</v>
      </c>
      <c r="DX36" s="1040">
        <v>162.75</v>
      </c>
      <c r="DY36" s="1040">
        <v>172</v>
      </c>
      <c r="DZ36" s="1040">
        <v>183.5333</v>
      </c>
      <c r="EA36" s="1040">
        <v>185.51610000000002</v>
      </c>
      <c r="EB36" s="1040">
        <v>193</v>
      </c>
      <c r="EC36" s="1040">
        <v>198.87100000000001</v>
      </c>
      <c r="ED36" s="1040">
        <v>198.74190000000002</v>
      </c>
      <c r="EE36" s="1040">
        <v>188.9667</v>
      </c>
      <c r="EF36" s="1040">
        <v>161.25810000000001</v>
      </c>
      <c r="EG36" s="1040">
        <v>145.5333</v>
      </c>
      <c r="EH36" s="1294">
        <v>144</v>
      </c>
      <c r="EI36" s="1292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9">
        <v>118.5806</v>
      </c>
      <c r="DE37" s="324" t="s">
        <v>155</v>
      </c>
      <c r="DF37" s="430" t="s">
        <v>106</v>
      </c>
      <c r="DG37" s="1038">
        <v>119.4397</v>
      </c>
      <c r="DH37" s="1038">
        <v>113.13510000000001</v>
      </c>
      <c r="DI37" s="1038">
        <v>113.322</v>
      </c>
      <c r="DJ37" s="1038">
        <v>117.751</v>
      </c>
      <c r="DK37" s="1038">
        <v>135.68970000000002</v>
      </c>
      <c r="DL37" s="1038">
        <v>161.0763</v>
      </c>
      <c r="DM37" s="1038">
        <v>171.54240000000001</v>
      </c>
      <c r="DN37" s="1038">
        <v>172.00630000000001</v>
      </c>
      <c r="DO37" s="1038">
        <v>172.77460000000002</v>
      </c>
      <c r="DP37" s="1038">
        <v>167.38140000000001</v>
      </c>
      <c r="DQ37" s="1038">
        <v>153.46520000000001</v>
      </c>
      <c r="DR37" s="1063">
        <v>144.99850000000001</v>
      </c>
      <c r="DU37" s="324" t="s">
        <v>155</v>
      </c>
      <c r="DV37" s="1319" t="s">
        <v>106</v>
      </c>
      <c r="DW37" s="1038">
        <v>148.5916</v>
      </c>
      <c r="DX37" s="1038">
        <v>150.82310000000001</v>
      </c>
      <c r="DY37" s="1038">
        <v>156.3443</v>
      </c>
      <c r="DZ37" s="1038">
        <v>178.06020000000001</v>
      </c>
      <c r="EA37" s="1038">
        <v>186.6352</v>
      </c>
      <c r="EB37" s="1038">
        <v>187.9701</v>
      </c>
      <c r="EC37" s="1038">
        <v>187.87140000000002</v>
      </c>
      <c r="ED37" s="1038">
        <v>186.83850000000001</v>
      </c>
      <c r="EE37" s="1038">
        <v>182.74040000000002</v>
      </c>
      <c r="EF37" s="1038">
        <v>164.2628</v>
      </c>
      <c r="EG37" s="1038">
        <v>146.45650000000001</v>
      </c>
      <c r="EH37" s="1293">
        <v>151.2406</v>
      </c>
      <c r="EI37" s="1292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7">
        <v>130.49270000000001</v>
      </c>
      <c r="DE38" s="324"/>
      <c r="DF38" s="430" t="s">
        <v>159</v>
      </c>
      <c r="DG38" s="1039">
        <v>541.12390000000005</v>
      </c>
      <c r="DH38" s="1039">
        <v>507.11830000000003</v>
      </c>
      <c r="DI38" s="1039">
        <v>506.24940000000004</v>
      </c>
      <c r="DJ38" s="1039">
        <v>526.58530000000007</v>
      </c>
      <c r="DK38" s="1039">
        <v>610.44029999999998</v>
      </c>
      <c r="DL38" s="1039">
        <v>728.49170000000004</v>
      </c>
      <c r="DM38" s="1039">
        <v>769.93900000000008</v>
      </c>
      <c r="DN38" s="1039">
        <v>767.1277</v>
      </c>
      <c r="DO38" s="1039">
        <v>768.93330000000003</v>
      </c>
      <c r="DP38" s="1039">
        <v>751.84810000000004</v>
      </c>
      <c r="DQ38" s="1039">
        <v>692.08670000000006</v>
      </c>
      <c r="DR38" s="1064">
        <v>654.88190000000009</v>
      </c>
      <c r="DU38" s="324"/>
      <c r="DV38" s="1319" t="s">
        <v>159</v>
      </c>
      <c r="DW38" s="1039">
        <v>669.26319999999998</v>
      </c>
      <c r="DX38" s="1039">
        <v>680.60750000000007</v>
      </c>
      <c r="DY38" s="1039">
        <v>710.85580000000004</v>
      </c>
      <c r="DZ38" s="1039">
        <v>806.65330000000006</v>
      </c>
      <c r="EA38" s="1039">
        <v>849.58609999999999</v>
      </c>
      <c r="EB38" s="1039">
        <v>859.25570000000005</v>
      </c>
      <c r="EC38" s="1039">
        <v>858.29060000000004</v>
      </c>
      <c r="ED38" s="1039">
        <v>855.45609999999999</v>
      </c>
      <c r="EE38" s="1039">
        <v>840.38700000000006</v>
      </c>
      <c r="EF38" s="1039">
        <v>753.93420000000003</v>
      </c>
      <c r="EG38" s="1039">
        <v>678.45569999999998</v>
      </c>
      <c r="EH38" s="1291">
        <v>701.29740000000004</v>
      </c>
      <c r="EI38" s="1290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8">
        <v>587.47289999999998</v>
      </c>
      <c r="DE39" s="324" t="s">
        <v>139</v>
      </c>
      <c r="DF39" s="430" t="s">
        <v>106</v>
      </c>
      <c r="DG39" s="1038">
        <v>150.24030000000002</v>
      </c>
      <c r="DH39" s="1038">
        <v>139.9162</v>
      </c>
      <c r="DI39" s="1038">
        <v>137.0565</v>
      </c>
      <c r="DJ39" s="1038">
        <v>136.595</v>
      </c>
      <c r="DK39" s="1038">
        <v>146.17870000000002</v>
      </c>
      <c r="DL39" s="1038">
        <v>160.47929999999999</v>
      </c>
      <c r="DM39" s="1038">
        <v>169.24290000000002</v>
      </c>
      <c r="DN39" s="1038">
        <v>169.97480000000002</v>
      </c>
      <c r="DO39" s="1038">
        <v>171.91670000000002</v>
      </c>
      <c r="DP39" s="1038">
        <v>166.66480000000001</v>
      </c>
      <c r="DQ39" s="1038">
        <v>162.398</v>
      </c>
      <c r="DR39" s="1063">
        <v>164.12</v>
      </c>
      <c r="DU39" s="324" t="s">
        <v>139</v>
      </c>
      <c r="DV39" s="1319" t="s">
        <v>106</v>
      </c>
      <c r="DW39" s="1038">
        <v>160.32840000000002</v>
      </c>
      <c r="DX39" s="1038">
        <v>158.68960000000001</v>
      </c>
      <c r="DY39" s="1038">
        <v>161.68870000000001</v>
      </c>
      <c r="DZ39" s="1038">
        <v>173.2963</v>
      </c>
      <c r="EA39" s="1038">
        <v>179.4365</v>
      </c>
      <c r="EB39" s="1038">
        <v>181.6823</v>
      </c>
      <c r="EC39" s="1038">
        <v>177.0797</v>
      </c>
      <c r="ED39" s="1038">
        <v>177.6748</v>
      </c>
      <c r="EE39" s="1038">
        <v>172.26230000000001</v>
      </c>
      <c r="EF39" s="1038">
        <v>161.7535</v>
      </c>
      <c r="EG39" s="1038">
        <v>157.32</v>
      </c>
      <c r="EH39" s="1293">
        <v>154.97450000000001</v>
      </c>
      <c r="EI39" s="1292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7">
        <v>151.29840000000002</v>
      </c>
      <c r="DE40" s="324" t="s">
        <v>135</v>
      </c>
      <c r="DF40" s="430" t="s">
        <v>106</v>
      </c>
      <c r="DG40" s="1038">
        <v>135.9145</v>
      </c>
      <c r="DH40" s="1038">
        <v>135.5821</v>
      </c>
      <c r="DI40" s="1038">
        <v>129.6455</v>
      </c>
      <c r="DJ40" s="1038">
        <v>128.86600000000001</v>
      </c>
      <c r="DK40" s="1038">
        <v>133.92449999999999</v>
      </c>
      <c r="DL40" s="1038">
        <v>152.8827</v>
      </c>
      <c r="DM40" s="1038">
        <v>166.2929</v>
      </c>
      <c r="DN40" s="1038">
        <v>169.81810000000002</v>
      </c>
      <c r="DO40" s="1038">
        <v>171.48269999999999</v>
      </c>
      <c r="DP40" s="1038">
        <v>167.72900000000001</v>
      </c>
      <c r="DQ40" s="1038">
        <v>160.19730000000001</v>
      </c>
      <c r="DR40" s="1063">
        <v>162.37100000000001</v>
      </c>
      <c r="DU40" s="324" t="s">
        <v>135</v>
      </c>
      <c r="DV40" s="1319" t="s">
        <v>106</v>
      </c>
      <c r="DW40" s="1038">
        <v>161.65810000000002</v>
      </c>
      <c r="DX40" s="1038">
        <v>159.8725</v>
      </c>
      <c r="DY40" s="1038">
        <v>161.5284</v>
      </c>
      <c r="DZ40" s="1038">
        <v>169.04930000000002</v>
      </c>
      <c r="EA40" s="1038">
        <v>178.95189999999999</v>
      </c>
      <c r="EB40" s="1038">
        <v>187.38900000000001</v>
      </c>
      <c r="EC40" s="1038">
        <v>182.13060000000002</v>
      </c>
      <c r="ED40" s="1038">
        <v>175.5523</v>
      </c>
      <c r="EE40" s="1038">
        <v>174.9923</v>
      </c>
      <c r="EF40" s="1038">
        <v>163.16290000000001</v>
      </c>
      <c r="EG40" s="1038">
        <v>154.92670000000001</v>
      </c>
      <c r="EH40" s="1293">
        <v>153.38840000000002</v>
      </c>
      <c r="EI40" s="1292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7">
        <v>139.35390000000001</v>
      </c>
      <c r="DE41" s="324" t="s">
        <v>119</v>
      </c>
      <c r="DF41" s="430" t="s">
        <v>106</v>
      </c>
      <c r="DG41" s="1038">
        <v>144.7697</v>
      </c>
      <c r="DH41" s="1038">
        <v>144.46860000000001</v>
      </c>
      <c r="DI41" s="1038">
        <v>142.72810000000001</v>
      </c>
      <c r="DJ41" s="1038">
        <v>144.56630000000001</v>
      </c>
      <c r="DK41" s="1038">
        <v>143.6465</v>
      </c>
      <c r="DL41" s="1038">
        <v>146.29930000000002</v>
      </c>
      <c r="DM41" s="1038">
        <v>144.89320000000001</v>
      </c>
      <c r="DN41" s="1038">
        <v>146.53060000000002</v>
      </c>
      <c r="DO41" s="1038">
        <v>146.1883</v>
      </c>
      <c r="DP41" s="1038">
        <v>145.9623</v>
      </c>
      <c r="DQ41" s="1038">
        <v>147.934</v>
      </c>
      <c r="DR41" s="1063">
        <v>148.6542</v>
      </c>
      <c r="DU41" s="324" t="s">
        <v>119</v>
      </c>
      <c r="DV41" s="1319" t="s">
        <v>106</v>
      </c>
      <c r="DW41" s="1038">
        <v>149.3519</v>
      </c>
      <c r="DX41" s="1038">
        <v>150.05459999999999</v>
      </c>
      <c r="DY41" s="1038">
        <v>150.4845</v>
      </c>
      <c r="DZ41" s="1038">
        <v>152.83070000000001</v>
      </c>
      <c r="EA41" s="1038">
        <v>153.68900000000002</v>
      </c>
      <c r="EB41" s="1038">
        <v>155.333</v>
      </c>
      <c r="EC41" s="1038">
        <v>155.779</v>
      </c>
      <c r="ED41" s="1038">
        <v>156.1619</v>
      </c>
      <c r="EE41" s="1038">
        <v>156.3563</v>
      </c>
      <c r="EF41" s="1038">
        <v>156.56810000000002</v>
      </c>
      <c r="EG41" s="1038">
        <v>158.29900000000001</v>
      </c>
      <c r="EH41" s="1293">
        <v>159.4487</v>
      </c>
      <c r="EI41" s="1292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7">
        <v>145.92420000000001</v>
      </c>
      <c r="DE42" s="324" t="s">
        <v>120</v>
      </c>
      <c r="DF42" s="430" t="s">
        <v>106</v>
      </c>
      <c r="DG42" s="1038">
        <v>181.50640000000001</v>
      </c>
      <c r="DH42" s="1038">
        <v>179.36870000000002</v>
      </c>
      <c r="DI42" s="1038">
        <v>181.77880000000002</v>
      </c>
      <c r="DJ42" s="1038">
        <v>185.04410000000001</v>
      </c>
      <c r="DK42" s="1038">
        <v>184.7612</v>
      </c>
      <c r="DL42" s="1038">
        <v>185.68010000000001</v>
      </c>
      <c r="DM42" s="1038">
        <v>183.02450000000002</v>
      </c>
      <c r="DN42" s="1038">
        <v>183.28290000000001</v>
      </c>
      <c r="DO42" s="1038">
        <v>182.18340000000001</v>
      </c>
      <c r="DP42" s="1038">
        <v>179.89709999999999</v>
      </c>
      <c r="DQ42" s="1038">
        <v>177.11860000000001</v>
      </c>
      <c r="DR42" s="1063">
        <v>179.5532</v>
      </c>
      <c r="DU42" s="324" t="s">
        <v>120</v>
      </c>
      <c r="DV42" s="1319" t="s">
        <v>106</v>
      </c>
      <c r="DW42" s="1038">
        <v>179.1832</v>
      </c>
      <c r="DX42" s="1038">
        <v>177.3038</v>
      </c>
      <c r="DY42" s="1038">
        <v>175.6198</v>
      </c>
      <c r="DZ42" s="1038">
        <v>174.8169</v>
      </c>
      <c r="EA42" s="1038">
        <v>174.5718</v>
      </c>
      <c r="EB42" s="1038">
        <v>175.0608</v>
      </c>
      <c r="EC42" s="1038">
        <v>179.57480000000001</v>
      </c>
      <c r="ED42" s="1038">
        <v>181.1636</v>
      </c>
      <c r="EE42" s="1038">
        <v>181.41320000000002</v>
      </c>
      <c r="EF42" s="1038">
        <v>180.61160000000001</v>
      </c>
      <c r="EG42" s="1038">
        <v>178.1217</v>
      </c>
      <c r="EH42" s="1293">
        <v>176.0453</v>
      </c>
      <c r="EI42" s="1292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7">
        <v>189.31140000000002</v>
      </c>
      <c r="DE43" s="432"/>
      <c r="DF43" s="434" t="s">
        <v>121</v>
      </c>
      <c r="DG43" s="1039">
        <v>1683.3226000000002</v>
      </c>
      <c r="DH43" s="1039">
        <v>1687.931</v>
      </c>
      <c r="DI43" s="1039">
        <v>1688.6129000000001</v>
      </c>
      <c r="DJ43" s="1039">
        <v>1703.9333000000001</v>
      </c>
      <c r="DK43" s="1039">
        <v>1716.3871000000001</v>
      </c>
      <c r="DL43" s="1039">
        <v>1732.9667000000002</v>
      </c>
      <c r="DM43" s="1039">
        <v>1733.5806</v>
      </c>
      <c r="DN43" s="1039">
        <v>1740.0323000000001</v>
      </c>
      <c r="DO43" s="1039">
        <v>1741.1</v>
      </c>
      <c r="DP43" s="1039">
        <v>1744.7419</v>
      </c>
      <c r="DQ43" s="1039">
        <v>1745.5333000000001</v>
      </c>
      <c r="DR43" s="1064">
        <v>1743.9032000000002</v>
      </c>
      <c r="DU43" s="1324"/>
      <c r="DV43" s="1325" t="s">
        <v>121</v>
      </c>
      <c r="DW43" s="1039">
        <v>1704.7097000000001</v>
      </c>
      <c r="DX43" s="1039">
        <v>1679.3929000000001</v>
      </c>
      <c r="DY43" s="1039">
        <v>1673.3871000000001</v>
      </c>
      <c r="DZ43" s="1039">
        <v>1676.7333000000001</v>
      </c>
      <c r="EA43" s="1039">
        <v>1694.3871000000001</v>
      </c>
      <c r="EB43" s="1039">
        <v>1707</v>
      </c>
      <c r="EC43" s="1039">
        <v>1723.7097000000001</v>
      </c>
      <c r="ED43" s="1039">
        <v>1730.2581</v>
      </c>
      <c r="EE43" s="1039">
        <v>1729.0333000000001</v>
      </c>
      <c r="EF43" s="1039">
        <v>1736.8710000000001</v>
      </c>
      <c r="EG43" s="1039">
        <v>1752.4</v>
      </c>
      <c r="EH43" s="1291">
        <v>1749.1290000000001</v>
      </c>
      <c r="EI43" s="1290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8">
        <v>1750.7419</v>
      </c>
      <c r="DE44" s="324" t="s">
        <v>122</v>
      </c>
      <c r="DF44" s="430" t="s">
        <v>106</v>
      </c>
      <c r="DG44" s="1038">
        <v>153.83510000000001</v>
      </c>
      <c r="DH44" s="1038">
        <v>144.30430000000001</v>
      </c>
      <c r="DI44" s="1038">
        <v>143.2174</v>
      </c>
      <c r="DJ44" s="1038">
        <v>141.66750000000002</v>
      </c>
      <c r="DK44" s="1038">
        <v>147.73060000000001</v>
      </c>
      <c r="DL44" s="1038">
        <v>152.22740000000002</v>
      </c>
      <c r="DM44" s="1038">
        <v>149.76510000000002</v>
      </c>
      <c r="DN44" s="1038">
        <v>155.3537</v>
      </c>
      <c r="DO44" s="1038">
        <v>161.6189</v>
      </c>
      <c r="DP44" s="1038">
        <v>160.3416</v>
      </c>
      <c r="DQ44" s="1038">
        <v>170.06300000000002</v>
      </c>
      <c r="DR44" s="1063">
        <v>177.4016</v>
      </c>
      <c r="DU44" s="324" t="s">
        <v>122</v>
      </c>
      <c r="DV44" s="1319" t="s">
        <v>106</v>
      </c>
      <c r="DW44" s="1038">
        <v>173.0582</v>
      </c>
      <c r="DX44" s="1038">
        <v>173.37520000000001</v>
      </c>
      <c r="DY44" s="1038">
        <v>172.99510000000001</v>
      </c>
      <c r="DZ44" s="1038">
        <v>181.50300000000001</v>
      </c>
      <c r="EA44" s="1038">
        <v>185.05520000000001</v>
      </c>
      <c r="EB44" s="1038">
        <v>183.98310000000001</v>
      </c>
      <c r="EC44" s="1038">
        <v>184.4708</v>
      </c>
      <c r="ED44" s="1038">
        <v>180.36940000000001</v>
      </c>
      <c r="EE44" s="1038">
        <v>180.16380000000001</v>
      </c>
      <c r="EF44" s="1038">
        <v>175.96340000000001</v>
      </c>
      <c r="EG44" s="1038">
        <v>172.2542</v>
      </c>
      <c r="EH44" s="1293">
        <v>170.0556</v>
      </c>
      <c r="EI44" s="1292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7">
        <v>169.49610000000001</v>
      </c>
      <c r="DE45" s="432"/>
      <c r="DF45" s="430" t="s">
        <v>123</v>
      </c>
      <c r="DG45" s="1039">
        <v>115.67</v>
      </c>
      <c r="DH45" s="1039">
        <v>111.84520000000001</v>
      </c>
      <c r="DI45" s="1039">
        <v>111.8858</v>
      </c>
      <c r="DJ45" s="1039">
        <v>112.31200000000001</v>
      </c>
      <c r="DK45" s="1039">
        <v>115</v>
      </c>
      <c r="DL45" s="1039">
        <v>119.9067</v>
      </c>
      <c r="DM45" s="1039">
        <v>125.81450000000001</v>
      </c>
      <c r="DN45" s="1039">
        <v>132.8235</v>
      </c>
      <c r="DO45" s="1039">
        <v>137.68970000000002</v>
      </c>
      <c r="DP45" s="1039">
        <v>142.98230000000001</v>
      </c>
      <c r="DQ45" s="1039">
        <v>147.797</v>
      </c>
      <c r="DR45" s="1064">
        <v>149.92260000000002</v>
      </c>
      <c r="DU45" s="1324"/>
      <c r="DV45" s="1319" t="s">
        <v>123</v>
      </c>
      <c r="DW45" s="1039">
        <v>149.05610000000001</v>
      </c>
      <c r="DX45" s="1039">
        <v>147.95000000000002</v>
      </c>
      <c r="DY45" s="1039">
        <v>149.67740000000001</v>
      </c>
      <c r="DZ45" s="1039">
        <v>154.06870000000001</v>
      </c>
      <c r="EA45" s="1039">
        <v>158.12350000000001</v>
      </c>
      <c r="EB45" s="1039">
        <v>161.2303</v>
      </c>
      <c r="EC45" s="1039">
        <v>163.47030000000001</v>
      </c>
      <c r="ED45" s="1039">
        <v>164.1052</v>
      </c>
      <c r="EE45" s="1039">
        <v>161.5617</v>
      </c>
      <c r="EF45" s="1039">
        <v>156.74260000000001</v>
      </c>
      <c r="EG45" s="1039">
        <v>152.9093</v>
      </c>
      <c r="EH45" s="1291">
        <v>150.16840000000002</v>
      </c>
      <c r="EI45" s="1290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8">
        <v>122.8326</v>
      </c>
      <c r="DE46" s="432"/>
      <c r="DF46" s="435"/>
      <c r="DG46" s="1044"/>
      <c r="DH46" s="1044"/>
      <c r="DI46" s="1044"/>
      <c r="DJ46" s="1044"/>
      <c r="DK46" s="1044"/>
      <c r="DL46" s="1044"/>
      <c r="DM46" s="1044"/>
      <c r="DN46" s="1044"/>
      <c r="DO46" s="1044"/>
      <c r="DP46" s="1044"/>
      <c r="DQ46" s="1044"/>
      <c r="DR46" s="1067"/>
      <c r="DU46" s="1324"/>
      <c r="DV46" s="1327"/>
      <c r="DW46" s="1044"/>
      <c r="DX46" s="1044"/>
      <c r="DY46" s="1044"/>
      <c r="DZ46" s="1044"/>
      <c r="EA46" s="1044"/>
      <c r="EB46" s="1044"/>
      <c r="EC46" s="1044"/>
      <c r="ED46" s="1044"/>
      <c r="EE46" s="1044"/>
      <c r="EF46" s="1044"/>
      <c r="EG46" s="1044"/>
      <c r="EH46" s="1044"/>
      <c r="EI46" s="1289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1"/>
      <c r="CR47" s="991"/>
      <c r="CS47" s="991"/>
      <c r="CT47" s="991"/>
      <c r="CU47" s="991"/>
      <c r="CV47" s="991"/>
      <c r="CW47" s="991"/>
      <c r="CX47" s="991"/>
      <c r="CY47" s="991"/>
      <c r="CZ47" s="991"/>
      <c r="DA47" s="991"/>
      <c r="DB47" s="1001"/>
      <c r="DE47" s="698" t="s">
        <v>140</v>
      </c>
      <c r="DF47" s="699" t="s">
        <v>106</v>
      </c>
      <c r="DG47" s="1083">
        <v>127.45030000000001</v>
      </c>
      <c r="DH47" s="1083">
        <v>127.6584</v>
      </c>
      <c r="DI47" s="1083">
        <v>127.28790000000001</v>
      </c>
      <c r="DJ47" s="1083">
        <v>127.56530000000001</v>
      </c>
      <c r="DK47" s="1083">
        <v>136.84790000000001</v>
      </c>
      <c r="DL47" s="1083">
        <v>151.40380000000002</v>
      </c>
      <c r="DM47" s="1083">
        <v>161.53700000000001</v>
      </c>
      <c r="DN47" s="1083">
        <v>163.46080000000001</v>
      </c>
      <c r="DO47" s="1083">
        <v>165.64320000000001</v>
      </c>
      <c r="DP47" s="1083">
        <v>158.01340000000002</v>
      </c>
      <c r="DQ47" s="1083">
        <v>151.55289999999999</v>
      </c>
      <c r="DR47" s="1084">
        <v>153.09440000000001</v>
      </c>
      <c r="DU47" s="698" t="s">
        <v>140</v>
      </c>
      <c r="DV47" s="1328" t="s">
        <v>106</v>
      </c>
      <c r="DW47" s="1083">
        <v>151.69150000000002</v>
      </c>
      <c r="DX47" s="1083">
        <v>152.30590000000001</v>
      </c>
      <c r="DY47" s="1083">
        <v>156.53200000000001</v>
      </c>
      <c r="DZ47" s="1083">
        <v>168.85230000000001</v>
      </c>
      <c r="EA47" s="1083">
        <v>174.00920000000002</v>
      </c>
      <c r="EB47" s="1083">
        <v>176.7192</v>
      </c>
      <c r="EC47" s="1083">
        <v>172.7191</v>
      </c>
      <c r="ED47" s="1083">
        <v>170.16810000000001</v>
      </c>
      <c r="EE47" s="1083">
        <v>165.32220000000001</v>
      </c>
      <c r="EF47" s="1083">
        <v>151.38200000000001</v>
      </c>
      <c r="EG47" s="1083">
        <v>145.65200000000002</v>
      </c>
      <c r="EH47" s="1288">
        <v>142.785</v>
      </c>
      <c r="EI47" s="1287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2">
        <v>130.12360000000001</v>
      </c>
      <c r="CR48" s="992">
        <v>137.0213</v>
      </c>
      <c r="CS48" s="992">
        <v>141.1302</v>
      </c>
      <c r="CT48" s="992">
        <v>144.03900000000002</v>
      </c>
      <c r="CU48" s="992">
        <v>142.0264</v>
      </c>
      <c r="CV48" s="992">
        <v>146.43630000000002</v>
      </c>
      <c r="CW48" s="992">
        <v>144.24870000000001</v>
      </c>
      <c r="CX48" s="992">
        <v>142.81640000000002</v>
      </c>
      <c r="CY48" s="992">
        <v>146.64750000000001</v>
      </c>
      <c r="CZ48" s="992">
        <v>141.97200000000001</v>
      </c>
      <c r="DA48" s="992">
        <v>132.10769999999999</v>
      </c>
      <c r="DB48" s="1002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zoomScale="75" workbookViewId="0">
      <selection activeCell="V28" sqref="V28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411" t="s">
        <v>503</v>
      </c>
      <c r="C1" s="1412"/>
      <c r="D1" s="1412"/>
      <c r="E1" s="1412"/>
      <c r="F1" s="1412"/>
      <c r="G1" s="1412"/>
      <c r="H1" s="1412"/>
      <c r="Y1" s="1139"/>
    </row>
    <row r="2" spans="2:27" ht="27" customHeight="1">
      <c r="Y2" s="1139"/>
    </row>
    <row r="3" spans="2:27" ht="19.5" customHeight="1" thickBot="1">
      <c r="B3" s="1419">
        <v>2003</v>
      </c>
      <c r="C3" s="1446" t="s">
        <v>327</v>
      </c>
      <c r="D3" s="1139"/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419">
        <v>2003</v>
      </c>
      <c r="Q3" s="1586" t="s">
        <v>328</v>
      </c>
      <c r="R3" s="1587"/>
      <c r="S3" s="1587"/>
      <c r="T3" s="1587"/>
      <c r="U3" s="1139"/>
      <c r="V3" s="1419">
        <v>2003</v>
      </c>
      <c r="W3" s="1586" t="s">
        <v>329</v>
      </c>
      <c r="X3" s="1586"/>
      <c r="Y3" s="1139"/>
      <c r="Z3" s="1419">
        <v>2003</v>
      </c>
      <c r="AA3" s="1139"/>
    </row>
    <row r="4" spans="2:27" ht="19.5" customHeight="1" thickBot="1">
      <c r="B4" s="1420"/>
      <c r="C4" s="1421" t="s">
        <v>242</v>
      </c>
      <c r="D4" s="1421" t="s">
        <v>243</v>
      </c>
      <c r="E4" s="1421" t="s">
        <v>244</v>
      </c>
      <c r="F4" s="1421" t="s">
        <v>245</v>
      </c>
      <c r="G4" s="1421" t="s">
        <v>246</v>
      </c>
      <c r="H4" s="1421" t="s">
        <v>247</v>
      </c>
      <c r="I4" s="1421" t="s">
        <v>248</v>
      </c>
      <c r="J4" s="1421" t="s">
        <v>249</v>
      </c>
      <c r="K4" s="1421" t="s">
        <v>250</v>
      </c>
      <c r="L4" s="1421" t="s">
        <v>251</v>
      </c>
      <c r="M4" s="1421" t="s">
        <v>252</v>
      </c>
      <c r="N4" s="1422" t="s">
        <v>253</v>
      </c>
      <c r="O4" s="1139"/>
      <c r="P4" s="1420"/>
      <c r="Q4" s="1421" t="s">
        <v>330</v>
      </c>
      <c r="R4" s="1421" t="s">
        <v>331</v>
      </c>
      <c r="S4" s="1421" t="s">
        <v>332</v>
      </c>
      <c r="T4" s="1422" t="s">
        <v>333</v>
      </c>
      <c r="U4" s="1139"/>
      <c r="V4" s="1420"/>
      <c r="W4" s="1421" t="s">
        <v>334</v>
      </c>
      <c r="X4" s="1422" t="s">
        <v>335</v>
      </c>
      <c r="Y4" s="1139"/>
      <c r="Z4" s="1420"/>
      <c r="AA4" s="1422" t="s">
        <v>336</v>
      </c>
    </row>
    <row r="5" spans="2:27" ht="19.5" customHeight="1" thickBot="1">
      <c r="B5" s="1423" t="s">
        <v>337</v>
      </c>
      <c r="C5" s="1447">
        <v>72.36</v>
      </c>
      <c r="D5" s="1447">
        <v>68.17</v>
      </c>
      <c r="E5" s="1447">
        <v>65.150000000000006</v>
      </c>
      <c r="F5" s="1447">
        <v>62.26</v>
      </c>
      <c r="G5" s="1447">
        <v>59.78</v>
      </c>
      <c r="H5" s="1447">
        <v>60.94</v>
      </c>
      <c r="I5" s="1447">
        <v>74.510000000000005</v>
      </c>
      <c r="J5" s="1447">
        <v>77.260000000000005</v>
      </c>
      <c r="K5" s="1447">
        <v>85.09</v>
      </c>
      <c r="L5" s="1447">
        <v>81.3</v>
      </c>
      <c r="M5" s="1447">
        <v>75.760000000000005</v>
      </c>
      <c r="N5" s="1448">
        <v>73.11</v>
      </c>
      <c r="O5" s="1139"/>
      <c r="P5" s="1423" t="s">
        <v>337</v>
      </c>
      <c r="Q5" s="1447">
        <v>68.599999999999994</v>
      </c>
      <c r="R5" s="1447">
        <v>61.04</v>
      </c>
      <c r="S5" s="1447">
        <v>78.66</v>
      </c>
      <c r="T5" s="1448">
        <v>77.3</v>
      </c>
      <c r="U5" s="1139"/>
      <c r="V5" s="1423" t="s">
        <v>337</v>
      </c>
      <c r="W5" s="1447">
        <v>64.8</v>
      </c>
      <c r="X5" s="1448">
        <v>78</v>
      </c>
      <c r="Y5" s="1139"/>
      <c r="Z5" s="1423" t="s">
        <v>337</v>
      </c>
      <c r="AA5" s="1448">
        <v>71.55</v>
      </c>
    </row>
    <row r="6" spans="2:27" ht="19.5" customHeight="1">
      <c r="B6" s="1139"/>
      <c r="C6" s="1139"/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</row>
    <row r="7" spans="2:27" ht="19.5" customHeight="1" thickBot="1">
      <c r="B7" s="1419">
        <v>2004</v>
      </c>
      <c r="C7" s="1446" t="s">
        <v>327</v>
      </c>
      <c r="D7" s="1139"/>
      <c r="E7" s="1139"/>
      <c r="F7" s="1139"/>
      <c r="G7" s="1139"/>
      <c r="H7" s="1139"/>
      <c r="I7" s="1139"/>
      <c r="J7" s="1139"/>
      <c r="K7" s="1139"/>
      <c r="L7" s="1139"/>
      <c r="M7" s="1139"/>
      <c r="N7" s="1139"/>
      <c r="O7" s="1139"/>
      <c r="P7" s="1419">
        <v>2004</v>
      </c>
      <c r="Q7" s="1586" t="s">
        <v>328</v>
      </c>
      <c r="R7" s="1587"/>
      <c r="S7" s="1587"/>
      <c r="T7" s="1587"/>
      <c r="U7" s="1139"/>
      <c r="V7" s="1419">
        <v>2004</v>
      </c>
      <c r="W7" s="1586" t="s">
        <v>329</v>
      </c>
      <c r="X7" s="1586"/>
      <c r="Y7" s="1139"/>
      <c r="Z7" s="1419">
        <v>2004</v>
      </c>
      <c r="AA7" s="1139"/>
    </row>
    <row r="8" spans="2:27" ht="19.5" customHeight="1" thickBot="1">
      <c r="B8" s="1420"/>
      <c r="C8" s="1421" t="s">
        <v>242</v>
      </c>
      <c r="D8" s="1421" t="s">
        <v>243</v>
      </c>
      <c r="E8" s="1421" t="s">
        <v>244</v>
      </c>
      <c r="F8" s="1421" t="s">
        <v>245</v>
      </c>
      <c r="G8" s="1421" t="s">
        <v>246</v>
      </c>
      <c r="H8" s="1421" t="s">
        <v>247</v>
      </c>
      <c r="I8" s="1421" t="s">
        <v>248</v>
      </c>
      <c r="J8" s="1421" t="s">
        <v>249</v>
      </c>
      <c r="K8" s="1421" t="s">
        <v>250</v>
      </c>
      <c r="L8" s="1421" t="s">
        <v>251</v>
      </c>
      <c r="M8" s="1421" t="s">
        <v>252</v>
      </c>
      <c r="N8" s="1422" t="s">
        <v>253</v>
      </c>
      <c r="O8" s="1139"/>
      <c r="P8" s="1420"/>
      <c r="Q8" s="1421" t="s">
        <v>330</v>
      </c>
      <c r="R8" s="1421" t="s">
        <v>331</v>
      </c>
      <c r="S8" s="1421" t="s">
        <v>332</v>
      </c>
      <c r="T8" s="1422" t="s">
        <v>333</v>
      </c>
      <c r="U8" s="1139"/>
      <c r="V8" s="1420"/>
      <c r="W8" s="1421" t="s">
        <v>334</v>
      </c>
      <c r="X8" s="1422" t="s">
        <v>335</v>
      </c>
      <c r="Y8" s="1139"/>
      <c r="Z8" s="1420"/>
      <c r="AA8" s="1422" t="s">
        <v>336</v>
      </c>
    </row>
    <row r="9" spans="2:27" ht="19.5" customHeight="1" thickBot="1">
      <c r="B9" s="1423" t="s">
        <v>337</v>
      </c>
      <c r="C9" s="1447">
        <v>68.739999999999995</v>
      </c>
      <c r="D9" s="1447">
        <v>68.11</v>
      </c>
      <c r="E9" s="1447">
        <v>83.01</v>
      </c>
      <c r="F9" s="1447">
        <v>89.33</v>
      </c>
      <c r="G9" s="1447">
        <v>98.58</v>
      </c>
      <c r="H9" s="1447">
        <v>114.14</v>
      </c>
      <c r="I9" s="1447">
        <v>129.82</v>
      </c>
      <c r="J9" s="1447">
        <v>132.96</v>
      </c>
      <c r="K9" s="1447">
        <v>142.47999999999999</v>
      </c>
      <c r="L9" s="1447">
        <v>144.24</v>
      </c>
      <c r="M9" s="1447">
        <v>147.36000000000001</v>
      </c>
      <c r="N9" s="1448">
        <v>148.15</v>
      </c>
      <c r="O9" s="1139"/>
      <c r="P9" s="1423" t="s">
        <v>337</v>
      </c>
      <c r="Q9" s="1447">
        <v>72.709999999999994</v>
      </c>
      <c r="R9" s="1447">
        <v>102.45</v>
      </c>
      <c r="S9" s="1447">
        <v>135.59</v>
      </c>
      <c r="T9" s="1448">
        <v>146.32</v>
      </c>
      <c r="U9" s="1139"/>
      <c r="V9" s="1423" t="s">
        <v>337</v>
      </c>
      <c r="W9" s="1447">
        <v>88.18</v>
      </c>
      <c r="X9" s="1448">
        <v>140.77000000000001</v>
      </c>
      <c r="Y9" s="1139"/>
      <c r="Z9" s="1423" t="s">
        <v>337</v>
      </c>
      <c r="AA9" s="1448">
        <v>114</v>
      </c>
    </row>
    <row r="10" spans="2:27" ht="19.5" customHeight="1">
      <c r="B10" s="1139"/>
      <c r="C10" s="1139"/>
      <c r="D10" s="1139"/>
      <c r="E10" s="1139"/>
      <c r="F10" s="1139"/>
      <c r="G10" s="1139"/>
      <c r="H10" s="1139"/>
      <c r="I10" s="1139"/>
      <c r="J10" s="1139"/>
      <c r="K10" s="1139"/>
      <c r="L10" s="1139"/>
      <c r="M10" s="1139"/>
      <c r="N10" s="1139"/>
      <c r="O10" s="1139"/>
      <c r="P10" s="1139"/>
      <c r="Q10" s="1139"/>
      <c r="R10" s="1139"/>
      <c r="S10" s="1139"/>
      <c r="T10" s="1139"/>
      <c r="U10" s="1139"/>
      <c r="V10" s="1139"/>
      <c r="W10" s="1139"/>
      <c r="X10" s="1139"/>
      <c r="Y10" s="1139"/>
      <c r="Z10" s="1139"/>
      <c r="AA10" s="1139"/>
    </row>
    <row r="11" spans="2:27" ht="19.5" customHeight="1" thickBot="1">
      <c r="B11" s="1419">
        <v>2005</v>
      </c>
      <c r="C11" s="1446" t="s">
        <v>327</v>
      </c>
      <c r="D11" s="1139"/>
      <c r="E11" s="1139"/>
      <c r="F11" s="1139"/>
      <c r="G11" s="1139"/>
      <c r="H11" s="1139"/>
      <c r="I11" s="1139"/>
      <c r="J11" s="1139"/>
      <c r="K11" s="1139"/>
      <c r="L11" s="1139"/>
      <c r="M11" s="1139"/>
      <c r="N11" s="1139"/>
      <c r="O11" s="1139"/>
      <c r="P11" s="1419">
        <v>2005</v>
      </c>
      <c r="Q11" s="1586" t="s">
        <v>328</v>
      </c>
      <c r="R11" s="1587"/>
      <c r="S11" s="1587"/>
      <c r="T11" s="1587"/>
      <c r="U11" s="1139"/>
      <c r="V11" s="1419">
        <v>2005</v>
      </c>
      <c r="W11" s="1586" t="s">
        <v>329</v>
      </c>
      <c r="X11" s="1586"/>
      <c r="Y11" s="1139"/>
      <c r="Z11" s="1419">
        <v>2005</v>
      </c>
      <c r="AA11" s="1139"/>
    </row>
    <row r="12" spans="2:27" ht="19.5" customHeight="1" thickBot="1">
      <c r="B12" s="1420"/>
      <c r="C12" s="1421" t="s">
        <v>242</v>
      </c>
      <c r="D12" s="1421" t="s">
        <v>243</v>
      </c>
      <c r="E12" s="1421" t="s">
        <v>244</v>
      </c>
      <c r="F12" s="1421" t="s">
        <v>245</v>
      </c>
      <c r="G12" s="1421" t="s">
        <v>246</v>
      </c>
      <c r="H12" s="1421" t="s">
        <v>247</v>
      </c>
      <c r="I12" s="1421" t="s">
        <v>248</v>
      </c>
      <c r="J12" s="1421" t="s">
        <v>249</v>
      </c>
      <c r="K12" s="1421" t="s">
        <v>250</v>
      </c>
      <c r="L12" s="1421" t="s">
        <v>251</v>
      </c>
      <c r="M12" s="1421" t="s">
        <v>252</v>
      </c>
      <c r="N12" s="1422" t="s">
        <v>253</v>
      </c>
      <c r="O12" s="1139"/>
      <c r="P12" s="1420"/>
      <c r="Q12" s="1421" t="s">
        <v>330</v>
      </c>
      <c r="R12" s="1421" t="s">
        <v>331</v>
      </c>
      <c r="S12" s="1421" t="s">
        <v>332</v>
      </c>
      <c r="T12" s="1422" t="s">
        <v>333</v>
      </c>
      <c r="U12" s="1139"/>
      <c r="V12" s="1420"/>
      <c r="W12" s="1421" t="s">
        <v>334</v>
      </c>
      <c r="X12" s="1422" t="s">
        <v>335</v>
      </c>
      <c r="Y12" s="1139"/>
      <c r="Z12" s="1420"/>
      <c r="AA12" s="1422" t="s">
        <v>336</v>
      </c>
    </row>
    <row r="13" spans="2:27" ht="19.5" customHeight="1" thickBot="1">
      <c r="B13" s="1423" t="s">
        <v>337</v>
      </c>
      <c r="C13" s="1447">
        <v>135.94999999999999</v>
      </c>
      <c r="D13" s="1447">
        <v>144.91</v>
      </c>
      <c r="E13" s="1447">
        <v>147.18</v>
      </c>
      <c r="F13" s="1447">
        <v>144.59</v>
      </c>
      <c r="G13" s="1447">
        <v>138.82</v>
      </c>
      <c r="H13" s="1447">
        <v>132.52000000000001</v>
      </c>
      <c r="I13" s="1447">
        <v>132.71</v>
      </c>
      <c r="J13" s="1447">
        <v>133.08000000000001</v>
      </c>
      <c r="K13" s="1447">
        <v>133.07</v>
      </c>
      <c r="L13" s="1447">
        <v>129.08000000000001</v>
      </c>
      <c r="M13" s="1447">
        <v>124.8</v>
      </c>
      <c r="N13" s="1448">
        <v>121.71</v>
      </c>
      <c r="O13" s="1139"/>
      <c r="P13" s="1423" t="s">
        <v>337</v>
      </c>
      <c r="Q13" s="1447">
        <v>142.88</v>
      </c>
      <c r="R13" s="1447">
        <v>138.04</v>
      </c>
      <c r="S13" s="1447">
        <v>132.96</v>
      </c>
      <c r="T13" s="1448">
        <v>125.14</v>
      </c>
      <c r="U13" s="1139"/>
      <c r="V13" s="1423" t="s">
        <v>337</v>
      </c>
      <c r="W13" s="1447">
        <v>140.44</v>
      </c>
      <c r="X13" s="1448">
        <v>129.24</v>
      </c>
      <c r="Y13" s="1139"/>
      <c r="Z13" s="1423" t="s">
        <v>337</v>
      </c>
      <c r="AA13" s="1448">
        <v>134.93</v>
      </c>
    </row>
    <row r="14" spans="2:27" ht="19.5" customHeight="1">
      <c r="B14" s="1139"/>
      <c r="C14" s="1139"/>
      <c r="D14" s="1139"/>
      <c r="E14" s="1139"/>
      <c r="F14" s="1139"/>
      <c r="G14" s="1139"/>
      <c r="H14" s="1139"/>
      <c r="I14" s="1139"/>
      <c r="J14" s="1139"/>
      <c r="K14" s="1139"/>
      <c r="L14" s="1139"/>
      <c r="M14" s="1139"/>
      <c r="N14" s="1139"/>
      <c r="O14" s="1139"/>
      <c r="P14" s="1139"/>
      <c r="Q14" s="1139"/>
      <c r="R14" s="1139"/>
      <c r="S14" s="1139"/>
      <c r="T14" s="1139"/>
      <c r="U14" s="1139"/>
      <c r="V14" s="1139"/>
      <c r="W14" s="1139"/>
      <c r="X14" s="1139"/>
      <c r="Y14" s="1139"/>
      <c r="Z14" s="1139"/>
      <c r="AA14" s="1139"/>
    </row>
    <row r="15" spans="2:27" ht="19.5" customHeight="1" thickBot="1">
      <c r="B15" s="1419">
        <v>2006</v>
      </c>
      <c r="C15" s="1446" t="s">
        <v>327</v>
      </c>
      <c r="D15" s="1139"/>
      <c r="E15" s="1139"/>
      <c r="F15" s="1139"/>
      <c r="G15" s="1139"/>
      <c r="H15" s="1139"/>
      <c r="I15" s="1139"/>
      <c r="J15" s="1139"/>
      <c r="K15" s="1139"/>
      <c r="L15" s="1139"/>
      <c r="M15" s="1139"/>
      <c r="N15" s="1139"/>
      <c r="O15" s="1139"/>
      <c r="P15" s="1419">
        <v>2006</v>
      </c>
      <c r="Q15" s="1586" t="s">
        <v>328</v>
      </c>
      <c r="R15" s="1587"/>
      <c r="S15" s="1587"/>
      <c r="T15" s="1587"/>
      <c r="U15" s="1139"/>
      <c r="V15" s="1419">
        <v>2006</v>
      </c>
      <c r="W15" s="1586" t="s">
        <v>329</v>
      </c>
      <c r="X15" s="1586"/>
      <c r="Y15" s="1139"/>
      <c r="Z15" s="1419">
        <v>2006</v>
      </c>
      <c r="AA15" s="1139"/>
    </row>
    <row r="16" spans="2:27" ht="19.5" customHeight="1" thickBot="1">
      <c r="B16" s="1420"/>
      <c r="C16" s="1421" t="s">
        <v>242</v>
      </c>
      <c r="D16" s="1421" t="s">
        <v>243</v>
      </c>
      <c r="E16" s="1421" t="s">
        <v>244</v>
      </c>
      <c r="F16" s="1421" t="s">
        <v>245</v>
      </c>
      <c r="G16" s="1421" t="s">
        <v>246</v>
      </c>
      <c r="H16" s="1421" t="s">
        <v>247</v>
      </c>
      <c r="I16" s="1421" t="s">
        <v>248</v>
      </c>
      <c r="J16" s="1421" t="s">
        <v>249</v>
      </c>
      <c r="K16" s="1421" t="s">
        <v>250</v>
      </c>
      <c r="L16" s="1421" t="s">
        <v>251</v>
      </c>
      <c r="M16" s="1421" t="s">
        <v>252</v>
      </c>
      <c r="N16" s="1422" t="s">
        <v>253</v>
      </c>
      <c r="O16" s="1139"/>
      <c r="P16" s="1420"/>
      <c r="Q16" s="1421" t="s">
        <v>330</v>
      </c>
      <c r="R16" s="1421" t="s">
        <v>331</v>
      </c>
      <c r="S16" s="1421" t="s">
        <v>332</v>
      </c>
      <c r="T16" s="1422" t="s">
        <v>333</v>
      </c>
      <c r="U16" s="1139"/>
      <c r="V16" s="1420"/>
      <c r="W16" s="1421" t="s">
        <v>334</v>
      </c>
      <c r="X16" s="1422" t="s">
        <v>335</v>
      </c>
      <c r="Y16" s="1139"/>
      <c r="Z16" s="1420"/>
      <c r="AA16" s="1449" t="s">
        <v>336</v>
      </c>
    </row>
    <row r="17" spans="2:27" ht="19.5" customHeight="1" thickBot="1">
      <c r="B17" s="1423" t="s">
        <v>337</v>
      </c>
      <c r="C17" s="1447">
        <v>121.49</v>
      </c>
      <c r="D17" s="1447">
        <v>113.64</v>
      </c>
      <c r="E17" s="1447">
        <v>115.51</v>
      </c>
      <c r="F17" s="1447">
        <v>115.74</v>
      </c>
      <c r="G17" s="1447">
        <v>111.15</v>
      </c>
      <c r="H17" s="1447">
        <v>107.27</v>
      </c>
      <c r="I17" s="1447">
        <v>109.35</v>
      </c>
      <c r="J17" s="1447">
        <v>108.02</v>
      </c>
      <c r="K17" s="1447">
        <v>104.51</v>
      </c>
      <c r="L17" s="1447">
        <v>94.27</v>
      </c>
      <c r="M17" s="1447">
        <v>88.98</v>
      </c>
      <c r="N17" s="1448">
        <v>85.92</v>
      </c>
      <c r="O17" s="1413"/>
      <c r="P17" s="1423" t="s">
        <v>337</v>
      </c>
      <c r="Q17" s="1447">
        <v>116.53</v>
      </c>
      <c r="R17" s="1447">
        <v>111.37</v>
      </c>
      <c r="S17" s="1447">
        <v>107.33</v>
      </c>
      <c r="T17" s="1448">
        <v>89.88</v>
      </c>
      <c r="U17" s="1139"/>
      <c r="V17" s="1423" t="s">
        <v>337</v>
      </c>
      <c r="W17" s="1447">
        <v>113.92</v>
      </c>
      <c r="X17" s="1448">
        <v>98.76</v>
      </c>
      <c r="Y17" s="1139"/>
      <c r="Z17" s="1423" t="s">
        <v>337</v>
      </c>
      <c r="AA17" s="1450">
        <v>106.29</v>
      </c>
    </row>
    <row r="18" spans="2:27" ht="19.5" customHeight="1">
      <c r="B18" s="1451"/>
      <c r="C18" s="1415"/>
      <c r="D18" s="1415"/>
      <c r="E18" s="1415"/>
      <c r="F18" s="1415"/>
      <c r="G18" s="1415"/>
      <c r="H18" s="1415"/>
      <c r="I18" s="1415"/>
      <c r="J18" s="1415"/>
      <c r="K18" s="1415"/>
      <c r="L18" s="1415"/>
      <c r="M18" s="1415"/>
      <c r="N18" s="1415"/>
      <c r="O18" s="1139"/>
      <c r="P18" s="1139"/>
      <c r="Q18" s="1139"/>
      <c r="R18" s="1139"/>
      <c r="S18" s="1139"/>
      <c r="T18" s="1139"/>
      <c r="U18" s="1139"/>
      <c r="V18" s="1139"/>
      <c r="W18" s="1139"/>
      <c r="X18" s="1139"/>
      <c r="Y18" s="1139"/>
      <c r="Z18" s="1139"/>
      <c r="AA18" s="1139"/>
    </row>
    <row r="19" spans="2:27" ht="19.5" customHeight="1" thickBot="1">
      <c r="B19" s="1419">
        <v>2007</v>
      </c>
      <c r="C19" s="1446" t="s">
        <v>327</v>
      </c>
      <c r="D19" s="1415"/>
      <c r="E19" s="1415"/>
      <c r="F19" s="1415"/>
      <c r="G19" s="1415"/>
      <c r="H19" s="1415"/>
      <c r="I19" s="1415"/>
      <c r="J19" s="1415"/>
      <c r="K19" s="1415"/>
      <c r="L19" s="1415"/>
      <c r="M19" s="1415"/>
      <c r="N19" s="1415"/>
      <c r="O19" s="1139"/>
      <c r="P19" s="1419">
        <v>2007</v>
      </c>
      <c r="Q19" s="1586" t="s">
        <v>328</v>
      </c>
      <c r="R19" s="1587"/>
      <c r="S19" s="1587"/>
      <c r="T19" s="1587"/>
      <c r="U19" s="1139"/>
      <c r="V19" s="1419">
        <v>2007</v>
      </c>
      <c r="W19" s="1586" t="s">
        <v>329</v>
      </c>
      <c r="X19" s="1586"/>
      <c r="Y19" s="1139"/>
      <c r="Z19" s="1419">
        <v>2007</v>
      </c>
      <c r="AA19" s="1139"/>
    </row>
    <row r="20" spans="2:27" ht="19.5" customHeight="1" thickBot="1">
      <c r="B20" s="1420"/>
      <c r="C20" s="1421" t="s">
        <v>242</v>
      </c>
      <c r="D20" s="1421" t="s">
        <v>243</v>
      </c>
      <c r="E20" s="1421" t="s">
        <v>244</v>
      </c>
      <c r="F20" s="1421" t="s">
        <v>245</v>
      </c>
      <c r="G20" s="1421" t="s">
        <v>246</v>
      </c>
      <c r="H20" s="1421" t="s">
        <v>247</v>
      </c>
      <c r="I20" s="1421" t="s">
        <v>248</v>
      </c>
      <c r="J20" s="1421" t="s">
        <v>249</v>
      </c>
      <c r="K20" s="1421" t="s">
        <v>250</v>
      </c>
      <c r="L20" s="1421" t="s">
        <v>251</v>
      </c>
      <c r="M20" s="1421" t="s">
        <v>252</v>
      </c>
      <c r="N20" s="1422" t="s">
        <v>253</v>
      </c>
      <c r="O20" s="1139"/>
      <c r="P20" s="1420"/>
      <c r="Q20" s="1421" t="s">
        <v>330</v>
      </c>
      <c r="R20" s="1421" t="s">
        <v>331</v>
      </c>
      <c r="S20" s="1421" t="s">
        <v>332</v>
      </c>
      <c r="T20" s="1422" t="s">
        <v>333</v>
      </c>
      <c r="U20" s="1139"/>
      <c r="V20" s="1420"/>
      <c r="W20" s="1421" t="s">
        <v>334</v>
      </c>
      <c r="X20" s="1422" t="s">
        <v>335</v>
      </c>
      <c r="Y20" s="1139"/>
      <c r="Z20" s="1420"/>
      <c r="AA20" s="1449" t="s">
        <v>336</v>
      </c>
    </row>
    <row r="21" spans="2:27" ht="19.5" customHeight="1" thickBot="1">
      <c r="B21" s="1423" t="s">
        <v>337</v>
      </c>
      <c r="C21" s="1447">
        <v>79.34</v>
      </c>
      <c r="D21" s="1447">
        <v>75.11</v>
      </c>
      <c r="E21" s="1447">
        <v>76</v>
      </c>
      <c r="F21" s="1447">
        <v>81.27</v>
      </c>
      <c r="G21" s="1447">
        <v>78.31</v>
      </c>
      <c r="H21" s="1447">
        <v>78.06</v>
      </c>
      <c r="I21" s="1447">
        <v>91.6</v>
      </c>
      <c r="J21" s="1447">
        <v>88.92</v>
      </c>
      <c r="K21" s="1447">
        <v>82.87</v>
      </c>
      <c r="L21" s="1447">
        <v>75.13</v>
      </c>
      <c r="M21" s="1447">
        <v>68.88</v>
      </c>
      <c r="N21" s="1448">
        <v>71.97</v>
      </c>
      <c r="O21" s="1139"/>
      <c r="P21" s="1423" t="s">
        <v>337</v>
      </c>
      <c r="Q21" s="1447">
        <v>76.989999999999995</v>
      </c>
      <c r="R21" s="1447">
        <v>79.17</v>
      </c>
      <c r="S21" s="1447">
        <v>87.83</v>
      </c>
      <c r="T21" s="1448">
        <v>72.19</v>
      </c>
      <c r="U21" s="1139"/>
      <c r="V21" s="1423" t="s">
        <v>337</v>
      </c>
      <c r="W21" s="1447">
        <v>78.06</v>
      </c>
      <c r="X21" s="1448">
        <v>80.36</v>
      </c>
      <c r="Y21" s="1139"/>
      <c r="Z21" s="1423" t="s">
        <v>337</v>
      </c>
      <c r="AA21" s="1452">
        <v>79.2</v>
      </c>
    </row>
    <row r="22" spans="2:27" ht="19.5" customHeight="1">
      <c r="B22" s="1451"/>
      <c r="C22" s="1415"/>
      <c r="D22" s="1415"/>
      <c r="E22" s="1415"/>
      <c r="F22" s="1415"/>
      <c r="G22" s="1415"/>
      <c r="H22" s="1415"/>
      <c r="I22" s="1415"/>
      <c r="J22" s="1415"/>
      <c r="K22" s="1415"/>
      <c r="L22" s="1415"/>
      <c r="M22" s="1415"/>
      <c r="N22" s="1415"/>
      <c r="O22" s="1139"/>
      <c r="P22" s="1453"/>
      <c r="Q22" s="1454"/>
      <c r="R22" s="1454"/>
      <c r="S22" s="1454"/>
      <c r="T22" s="1454"/>
      <c r="U22" s="1139"/>
      <c r="V22" s="1451"/>
      <c r="W22" s="1415"/>
      <c r="X22" s="1415"/>
      <c r="Y22" s="1139"/>
      <c r="Z22" s="1451"/>
      <c r="AA22" s="1455"/>
    </row>
    <row r="23" spans="2:27" ht="19.5" customHeight="1" thickBot="1">
      <c r="B23" s="1419">
        <v>2008</v>
      </c>
      <c r="C23" s="1446" t="s">
        <v>327</v>
      </c>
      <c r="D23" s="1415"/>
      <c r="E23" s="1415"/>
      <c r="F23" s="1415"/>
      <c r="G23" s="1415"/>
      <c r="H23" s="1415"/>
      <c r="I23" s="1415"/>
      <c r="J23" s="1415"/>
      <c r="K23" s="1415"/>
      <c r="L23" s="1415"/>
      <c r="M23" s="1415"/>
      <c r="N23" s="1415"/>
      <c r="O23" s="1139"/>
      <c r="P23" s="1419">
        <v>2008</v>
      </c>
      <c r="Q23" s="1456" t="s">
        <v>328</v>
      </c>
      <c r="R23" s="1457"/>
      <c r="S23" s="1457"/>
      <c r="T23" s="1457"/>
      <c r="U23" s="1139"/>
      <c r="V23" s="1419">
        <v>2008</v>
      </c>
      <c r="W23" s="1456" t="s">
        <v>329</v>
      </c>
      <c r="X23" s="1456"/>
      <c r="Y23" s="1139"/>
      <c r="Z23" s="1419">
        <v>2008</v>
      </c>
      <c r="AA23" s="1139"/>
    </row>
    <row r="24" spans="2:27" ht="19.5" customHeight="1" thickBot="1">
      <c r="B24" s="1420"/>
      <c r="C24" s="1421" t="s">
        <v>242</v>
      </c>
      <c r="D24" s="1421" t="s">
        <v>243</v>
      </c>
      <c r="E24" s="1421" t="s">
        <v>244</v>
      </c>
      <c r="F24" s="1421" t="s">
        <v>245</v>
      </c>
      <c r="G24" s="1421" t="s">
        <v>246</v>
      </c>
      <c r="H24" s="1421" t="s">
        <v>247</v>
      </c>
      <c r="I24" s="1421" t="s">
        <v>248</v>
      </c>
      <c r="J24" s="1421" t="s">
        <v>249</v>
      </c>
      <c r="K24" s="1421" t="s">
        <v>250</v>
      </c>
      <c r="L24" s="1421" t="s">
        <v>251</v>
      </c>
      <c r="M24" s="1421" t="s">
        <v>252</v>
      </c>
      <c r="N24" s="1422" t="s">
        <v>253</v>
      </c>
      <c r="O24" s="1139"/>
      <c r="P24" s="1420"/>
      <c r="Q24" s="1421" t="s">
        <v>330</v>
      </c>
      <c r="R24" s="1421" t="s">
        <v>331</v>
      </c>
      <c r="S24" s="1421" t="s">
        <v>332</v>
      </c>
      <c r="T24" s="1422" t="s">
        <v>333</v>
      </c>
      <c r="U24" s="1139"/>
      <c r="V24" s="1420"/>
      <c r="W24" s="1421" t="s">
        <v>334</v>
      </c>
      <c r="X24" s="1422" t="s">
        <v>335</v>
      </c>
      <c r="Y24" s="1139"/>
      <c r="Z24" s="1420"/>
      <c r="AA24" s="1449" t="s">
        <v>336</v>
      </c>
    </row>
    <row r="25" spans="2:27" ht="19.5" customHeight="1" thickBot="1">
      <c r="B25" s="1423" t="s">
        <v>337</v>
      </c>
      <c r="C25" s="1447">
        <v>77.84</v>
      </c>
      <c r="D25" s="1447">
        <v>65.98</v>
      </c>
      <c r="E25" s="1447">
        <v>70.89</v>
      </c>
      <c r="F25" s="1447">
        <v>73.06</v>
      </c>
      <c r="G25" s="1447">
        <v>83.41</v>
      </c>
      <c r="H25" s="1447">
        <v>97.9</v>
      </c>
      <c r="I25" s="1447">
        <v>97.96</v>
      </c>
      <c r="J25" s="1447">
        <v>110.52</v>
      </c>
      <c r="K25" s="1447">
        <v>128</v>
      </c>
      <c r="L25" s="1447">
        <v>133.18</v>
      </c>
      <c r="M25" s="1447">
        <v>139.5</v>
      </c>
      <c r="N25" s="1448">
        <v>150.01</v>
      </c>
      <c r="O25" s="1139"/>
      <c r="P25" s="1423" t="s">
        <v>337</v>
      </c>
      <c r="Q25" s="1447">
        <v>71.89</v>
      </c>
      <c r="R25" s="1447">
        <v>84.07</v>
      </c>
      <c r="S25" s="1447">
        <v>111.15</v>
      </c>
      <c r="T25" s="1448">
        <v>140.24</v>
      </c>
      <c r="U25" s="1139"/>
      <c r="V25" s="1423" t="s">
        <v>337</v>
      </c>
      <c r="W25" s="1447">
        <v>77.94</v>
      </c>
      <c r="X25" s="1448">
        <v>125.48</v>
      </c>
      <c r="Y25" s="1139"/>
      <c r="Z25" s="1423" t="s">
        <v>337</v>
      </c>
      <c r="AA25" s="1452">
        <v>101.37</v>
      </c>
    </row>
    <row r="26" spans="2:27" ht="19.5" customHeight="1">
      <c r="B26" s="1451"/>
      <c r="C26" s="1415"/>
      <c r="D26" s="1415"/>
      <c r="E26" s="1415"/>
      <c r="F26" s="1415"/>
      <c r="G26" s="1415"/>
      <c r="H26" s="1415"/>
      <c r="I26" s="1415"/>
      <c r="J26" s="1415"/>
      <c r="K26" s="1415"/>
      <c r="L26" s="1415"/>
      <c r="M26" s="1415"/>
      <c r="N26" s="1415"/>
      <c r="O26" s="1139"/>
      <c r="P26" s="1453"/>
      <c r="Q26" s="1454"/>
      <c r="R26" s="1454"/>
      <c r="S26" s="1454"/>
      <c r="T26" s="1454"/>
      <c r="U26" s="1139"/>
      <c r="V26" s="1451"/>
      <c r="W26" s="1415"/>
      <c r="X26" s="1415"/>
      <c r="Y26" s="1139"/>
      <c r="Z26" s="1451"/>
      <c r="AA26" s="1455"/>
    </row>
    <row r="27" spans="2:27" ht="19.5" customHeight="1" thickBot="1">
      <c r="B27" s="1419">
        <v>2009</v>
      </c>
      <c r="C27" s="1446" t="s">
        <v>327</v>
      </c>
      <c r="D27" s="1415"/>
      <c r="E27" s="1415"/>
      <c r="F27" s="1415"/>
      <c r="G27" s="1415"/>
      <c r="H27" s="1415"/>
      <c r="I27" s="1415"/>
      <c r="J27" s="1415"/>
      <c r="K27" s="1415"/>
      <c r="L27" s="1415"/>
      <c r="M27" s="1415"/>
      <c r="N27" s="1415"/>
      <c r="O27" s="1139"/>
      <c r="P27" s="1419">
        <v>2009</v>
      </c>
      <c r="Q27" s="1456" t="s">
        <v>328</v>
      </c>
      <c r="R27" s="1457"/>
      <c r="S27" s="1457"/>
      <c r="T27" s="1457"/>
      <c r="U27" s="1139"/>
      <c r="V27" s="1419">
        <v>2009</v>
      </c>
      <c r="W27" s="1456" t="s">
        <v>329</v>
      </c>
      <c r="X27" s="1456"/>
      <c r="Y27" s="1139"/>
      <c r="Z27" s="1419">
        <v>2009</v>
      </c>
      <c r="AA27" s="1139"/>
    </row>
    <row r="28" spans="2:27" ht="19.5" customHeight="1" thickBot="1">
      <c r="B28" s="1420"/>
      <c r="C28" s="1421" t="s">
        <v>242</v>
      </c>
      <c r="D28" s="1421" t="s">
        <v>243</v>
      </c>
      <c r="E28" s="1421" t="s">
        <v>244</v>
      </c>
      <c r="F28" s="1421" t="s">
        <v>245</v>
      </c>
      <c r="G28" s="1421" t="s">
        <v>246</v>
      </c>
      <c r="H28" s="1421" t="s">
        <v>247</v>
      </c>
      <c r="I28" s="1421" t="s">
        <v>248</v>
      </c>
      <c r="J28" s="1421" t="s">
        <v>249</v>
      </c>
      <c r="K28" s="1421" t="s">
        <v>250</v>
      </c>
      <c r="L28" s="1421" t="s">
        <v>251</v>
      </c>
      <c r="M28" s="1421" t="s">
        <v>252</v>
      </c>
      <c r="N28" s="1422" t="s">
        <v>253</v>
      </c>
      <c r="O28" s="1139"/>
      <c r="P28" s="1420"/>
      <c r="Q28" s="1421" t="s">
        <v>330</v>
      </c>
      <c r="R28" s="1421" t="s">
        <v>331</v>
      </c>
      <c r="S28" s="1421" t="s">
        <v>332</v>
      </c>
      <c r="T28" s="1422" t="s">
        <v>333</v>
      </c>
      <c r="U28" s="1139"/>
      <c r="V28" s="1420"/>
      <c r="W28" s="1421" t="s">
        <v>334</v>
      </c>
      <c r="X28" s="1422" t="s">
        <v>335</v>
      </c>
      <c r="Y28" s="1139"/>
      <c r="Z28" s="1420"/>
      <c r="AA28" s="1449" t="s">
        <v>336</v>
      </c>
    </row>
    <row r="29" spans="2:27" ht="19.5" customHeight="1" thickBot="1">
      <c r="B29" s="1423" t="s">
        <v>337</v>
      </c>
      <c r="C29" s="1447">
        <v>157.63999999999999</v>
      </c>
      <c r="D29" s="1447">
        <v>164.67</v>
      </c>
      <c r="E29" s="1447">
        <v>184.13</v>
      </c>
      <c r="F29" s="1447">
        <v>190.88</v>
      </c>
      <c r="G29" s="1447">
        <v>189.16</v>
      </c>
      <c r="H29" s="1447">
        <v>189.39</v>
      </c>
      <c r="I29" s="1447">
        <v>193.46</v>
      </c>
      <c r="J29" s="1447">
        <v>187.76</v>
      </c>
      <c r="K29" s="1447">
        <v>181.9</v>
      </c>
      <c r="L29" s="1447">
        <v>165.79</v>
      </c>
      <c r="M29" s="1447">
        <v>157.02000000000001</v>
      </c>
      <c r="N29" s="1448">
        <v>154.63999999999999</v>
      </c>
      <c r="O29" s="1139"/>
      <c r="P29" s="1423" t="s">
        <v>337</v>
      </c>
      <c r="Q29" s="1447">
        <v>169.08</v>
      </c>
      <c r="R29" s="1447">
        <v>189.88</v>
      </c>
      <c r="S29" s="1447">
        <v>187.69</v>
      </c>
      <c r="T29" s="1448">
        <v>159.29</v>
      </c>
      <c r="U29" s="1139"/>
      <c r="V29" s="1420" t="s">
        <v>337</v>
      </c>
      <c r="W29" s="1421">
        <v>179.76</v>
      </c>
      <c r="X29" s="1422">
        <v>175.01</v>
      </c>
      <c r="Y29" s="1139"/>
      <c r="Z29" s="1420" t="s">
        <v>337</v>
      </c>
      <c r="AA29" s="1449">
        <v>177.29</v>
      </c>
    </row>
    <row r="30" spans="2:27" ht="19.5" customHeight="1">
      <c r="B30" s="1451"/>
      <c r="C30" s="1415"/>
      <c r="D30" s="1415"/>
      <c r="E30" s="1415"/>
      <c r="F30" s="1415"/>
      <c r="G30" s="1415"/>
      <c r="H30" s="1415"/>
      <c r="I30" s="1415"/>
      <c r="J30" s="1415"/>
      <c r="K30" s="1415"/>
      <c r="L30" s="1415"/>
      <c r="M30" s="1415"/>
      <c r="N30" s="1415"/>
      <c r="O30" s="1139"/>
      <c r="P30" s="1453"/>
      <c r="Q30" s="1454"/>
      <c r="R30" s="1454"/>
      <c r="S30" s="1454"/>
      <c r="T30" s="1454"/>
      <c r="U30" s="1139"/>
      <c r="V30" s="1451"/>
      <c r="W30" s="1415"/>
      <c r="X30" s="1415"/>
      <c r="Y30" s="1139"/>
      <c r="Z30" s="1451"/>
      <c r="AA30" s="1455"/>
    </row>
    <row r="31" spans="2:27" ht="19.5" customHeight="1" thickBot="1">
      <c r="B31" s="1419">
        <v>2010</v>
      </c>
      <c r="C31" s="1446" t="s">
        <v>327</v>
      </c>
      <c r="D31" s="1415"/>
      <c r="E31" s="1415"/>
      <c r="F31" s="1415"/>
      <c r="G31" s="1415"/>
      <c r="H31" s="1415"/>
      <c r="I31" s="1415"/>
      <c r="J31" s="1415"/>
      <c r="K31" s="1415"/>
      <c r="L31" s="1415"/>
      <c r="M31" s="1415"/>
      <c r="N31" s="1415"/>
      <c r="O31" s="1139"/>
      <c r="P31" s="1419">
        <v>2010</v>
      </c>
      <c r="Q31" s="1456" t="s">
        <v>328</v>
      </c>
      <c r="R31" s="1457"/>
      <c r="S31" s="1457"/>
      <c r="T31" s="1457"/>
      <c r="U31" s="1139"/>
      <c r="V31" s="1419">
        <v>2010</v>
      </c>
      <c r="W31" s="1456" t="s">
        <v>329</v>
      </c>
      <c r="X31" s="1456"/>
      <c r="Y31" s="1139"/>
      <c r="Z31" s="1419">
        <v>2010</v>
      </c>
      <c r="AA31" s="1139"/>
    </row>
    <row r="32" spans="2:27" ht="19.5" customHeight="1" thickBot="1">
      <c r="B32" s="1420"/>
      <c r="C32" s="1421" t="s">
        <v>242</v>
      </c>
      <c r="D32" s="1421" t="s">
        <v>243</v>
      </c>
      <c r="E32" s="1421" t="s">
        <v>244</v>
      </c>
      <c r="F32" s="1421" t="s">
        <v>245</v>
      </c>
      <c r="G32" s="1421" t="s">
        <v>246</v>
      </c>
      <c r="H32" s="1421" t="s">
        <v>247</v>
      </c>
      <c r="I32" s="1421" t="s">
        <v>248</v>
      </c>
      <c r="J32" s="1421" t="s">
        <v>249</v>
      </c>
      <c r="K32" s="1421" t="s">
        <v>250</v>
      </c>
      <c r="L32" s="1421" t="s">
        <v>251</v>
      </c>
      <c r="M32" s="1421" t="s">
        <v>252</v>
      </c>
      <c r="N32" s="1422" t="s">
        <v>253</v>
      </c>
      <c r="O32" s="1139"/>
      <c r="P32" s="1420"/>
      <c r="Q32" s="1421" t="s">
        <v>330</v>
      </c>
      <c r="R32" s="1421" t="s">
        <v>331</v>
      </c>
      <c r="S32" s="1421" t="s">
        <v>332</v>
      </c>
      <c r="T32" s="1422" t="s">
        <v>333</v>
      </c>
      <c r="U32" s="1139"/>
      <c r="V32" s="1420"/>
      <c r="W32" s="1421" t="s">
        <v>334</v>
      </c>
      <c r="X32" s="1422" t="s">
        <v>335</v>
      </c>
      <c r="Y32" s="1139"/>
      <c r="Z32" s="1420"/>
      <c r="AA32" s="1449" t="s">
        <v>336</v>
      </c>
    </row>
    <row r="33" spans="2:32" ht="19.5" customHeight="1" thickBot="1">
      <c r="B33" s="1423" t="s">
        <v>337</v>
      </c>
      <c r="C33" s="1447">
        <v>146.53</v>
      </c>
      <c r="D33" s="1447">
        <v>135.78</v>
      </c>
      <c r="E33" s="1447">
        <v>151.1</v>
      </c>
      <c r="F33" s="1447">
        <v>148.16</v>
      </c>
      <c r="G33" s="1447">
        <v>138.93</v>
      </c>
      <c r="H33" s="1447">
        <v>131.65</v>
      </c>
      <c r="I33" s="1447">
        <v>121.06</v>
      </c>
      <c r="J33" s="1447">
        <v>113.93</v>
      </c>
      <c r="K33" s="1447">
        <v>103.77</v>
      </c>
      <c r="L33" s="1447">
        <v>89.22</v>
      </c>
      <c r="M33" s="1447">
        <v>87.51</v>
      </c>
      <c r="N33" s="1448">
        <v>80.459999999999994</v>
      </c>
      <c r="O33" s="1139"/>
      <c r="P33" s="1423" t="s">
        <v>337</v>
      </c>
      <c r="Q33" s="1447">
        <v>145.30000000000001</v>
      </c>
      <c r="R33" s="1447">
        <v>138.97999999999999</v>
      </c>
      <c r="S33" s="1447">
        <v>112.06</v>
      </c>
      <c r="T33" s="1448">
        <v>85.92</v>
      </c>
      <c r="U33" s="1139"/>
      <c r="V33" s="1420" t="s">
        <v>337</v>
      </c>
      <c r="W33" s="1421">
        <v>141.96</v>
      </c>
      <c r="X33" s="1422">
        <v>100.04</v>
      </c>
      <c r="Y33" s="1139"/>
      <c r="Z33" s="1420" t="s">
        <v>337</v>
      </c>
      <c r="AA33" s="1449">
        <v>120.97</v>
      </c>
    </row>
    <row r="34" spans="2:32" ht="19.5" customHeight="1">
      <c r="B34" s="1451"/>
      <c r="C34" s="1415"/>
      <c r="D34" s="1415"/>
      <c r="E34" s="1415"/>
      <c r="F34" s="1415"/>
      <c r="G34" s="1415"/>
      <c r="H34" s="1415"/>
      <c r="I34" s="1415"/>
      <c r="J34" s="1415"/>
      <c r="K34" s="1415"/>
      <c r="L34" s="1415"/>
      <c r="M34" s="1415"/>
      <c r="N34" s="1415"/>
      <c r="O34" s="1139"/>
      <c r="P34" s="1453"/>
      <c r="Q34" s="1454"/>
      <c r="R34" s="1454"/>
      <c r="S34" s="1454"/>
      <c r="T34" s="1454"/>
      <c r="U34" s="1139"/>
      <c r="V34" s="1451"/>
      <c r="W34" s="1415"/>
      <c r="X34" s="1415"/>
      <c r="Y34" s="1139"/>
      <c r="Z34" s="1451"/>
      <c r="AA34" s="1455"/>
    </row>
    <row r="35" spans="2:32" ht="19.5" customHeight="1" thickBot="1">
      <c r="B35" s="1419">
        <v>2011</v>
      </c>
      <c r="C35" s="1446" t="s">
        <v>327</v>
      </c>
      <c r="D35" s="1415"/>
      <c r="E35" s="1415"/>
      <c r="F35" s="1415"/>
      <c r="G35" s="1415"/>
      <c r="H35" s="1415"/>
      <c r="I35" s="1415"/>
      <c r="J35" s="1415"/>
      <c r="K35" s="1415"/>
      <c r="L35" s="1415"/>
      <c r="M35" s="1415"/>
      <c r="N35" s="1415"/>
      <c r="O35" s="1139"/>
      <c r="P35" s="1419">
        <v>2011</v>
      </c>
      <c r="Q35" s="1456" t="s">
        <v>328</v>
      </c>
      <c r="R35" s="1457"/>
      <c r="S35" s="1457"/>
      <c r="T35" s="1457"/>
      <c r="U35" s="1139"/>
      <c r="V35" s="1419">
        <v>2011</v>
      </c>
      <c r="W35" s="1456" t="s">
        <v>329</v>
      </c>
      <c r="X35" s="1456"/>
      <c r="Y35" s="1139"/>
      <c r="Z35" s="1419">
        <v>2011</v>
      </c>
      <c r="AA35" s="1139"/>
    </row>
    <row r="36" spans="2:32" ht="19.5" customHeight="1" thickBot="1">
      <c r="B36" s="1420"/>
      <c r="C36" s="1421" t="s">
        <v>242</v>
      </c>
      <c r="D36" s="1421" t="s">
        <v>243</v>
      </c>
      <c r="E36" s="1421" t="s">
        <v>244</v>
      </c>
      <c r="F36" s="1421" t="s">
        <v>245</v>
      </c>
      <c r="G36" s="1421" t="s">
        <v>246</v>
      </c>
      <c r="H36" s="1421" t="s">
        <v>247</v>
      </c>
      <c r="I36" s="1421" t="s">
        <v>248</v>
      </c>
      <c r="J36" s="1421" t="s">
        <v>249</v>
      </c>
      <c r="K36" s="1421" t="s">
        <v>250</v>
      </c>
      <c r="L36" s="1421" t="s">
        <v>251</v>
      </c>
      <c r="M36" s="1421" t="s">
        <v>252</v>
      </c>
      <c r="N36" s="1422" t="s">
        <v>253</v>
      </c>
      <c r="O36" s="1139"/>
      <c r="P36" s="1420"/>
      <c r="Q36" s="1421" t="s">
        <v>330</v>
      </c>
      <c r="R36" s="1421" t="s">
        <v>331</v>
      </c>
      <c r="S36" s="1421" t="s">
        <v>332</v>
      </c>
      <c r="T36" s="1422" t="s">
        <v>333</v>
      </c>
      <c r="U36" s="1139"/>
      <c r="V36" s="1420"/>
      <c r="W36" s="1421" t="s">
        <v>334</v>
      </c>
      <c r="X36" s="1422" t="s">
        <v>335</v>
      </c>
      <c r="Y36" s="1139"/>
      <c r="Z36" s="1420"/>
      <c r="AA36" s="1449" t="s">
        <v>336</v>
      </c>
    </row>
    <row r="37" spans="2:32" ht="19.5" customHeight="1" thickBot="1">
      <c r="B37" s="1423" t="s">
        <v>337</v>
      </c>
      <c r="C37" s="1447">
        <v>78.56</v>
      </c>
      <c r="D37" s="1447">
        <v>79.5</v>
      </c>
      <c r="E37" s="1447">
        <v>95.8</v>
      </c>
      <c r="F37" s="1447">
        <v>112.05</v>
      </c>
      <c r="G37" s="1447">
        <v>115.05</v>
      </c>
      <c r="H37" s="1447">
        <v>113.46</v>
      </c>
      <c r="I37" s="1447">
        <v>126.2</v>
      </c>
      <c r="J37" s="1447">
        <v>126.39</v>
      </c>
      <c r="K37" s="1447">
        <v>131.16</v>
      </c>
      <c r="L37" s="1447">
        <v>135.18</v>
      </c>
      <c r="M37" s="1447">
        <v>142.22999999999999</v>
      </c>
      <c r="N37" s="1448">
        <v>156.77000000000001</v>
      </c>
      <c r="O37" s="1139"/>
      <c r="P37" s="1423" t="s">
        <v>337</v>
      </c>
      <c r="Q37" s="1447">
        <v>85.89</v>
      </c>
      <c r="R37" s="1447">
        <v>113.58</v>
      </c>
      <c r="S37" s="1447">
        <v>127.81</v>
      </c>
      <c r="T37" s="1448">
        <v>143.93</v>
      </c>
      <c r="U37" s="1139"/>
      <c r="V37" s="1420" t="s">
        <v>337</v>
      </c>
      <c r="W37" s="1421">
        <v>99.62</v>
      </c>
      <c r="X37" s="1422">
        <v>135.55000000000001</v>
      </c>
      <c r="Y37" s="1139"/>
      <c r="Z37" s="1420" t="s">
        <v>337</v>
      </c>
      <c r="AA37" s="1449">
        <v>117.31</v>
      </c>
      <c r="AB37" s="696"/>
      <c r="AF37" s="1414"/>
    </row>
    <row r="38" spans="2:32" ht="19.5" customHeight="1">
      <c r="B38" s="1451"/>
      <c r="C38" s="1415"/>
      <c r="D38" s="1415"/>
      <c r="E38" s="1415"/>
      <c r="F38" s="1415"/>
      <c r="G38" s="1415"/>
      <c r="H38" s="1415"/>
      <c r="I38" s="1415"/>
      <c r="J38" s="1415"/>
      <c r="K38" s="1415"/>
      <c r="L38" s="1415"/>
      <c r="M38" s="1415"/>
      <c r="N38" s="1415"/>
      <c r="O38" s="1139"/>
      <c r="P38" s="1415"/>
      <c r="Q38" s="1415"/>
      <c r="R38" s="1415"/>
      <c r="S38" s="1415"/>
      <c r="T38" s="1415"/>
      <c r="U38" s="1139"/>
      <c r="V38" s="1415"/>
      <c r="W38" s="1415"/>
      <c r="X38" s="1415"/>
      <c r="Y38" s="1415"/>
      <c r="Z38" s="1415"/>
      <c r="AA38" s="1415"/>
      <c r="AF38" s="1414"/>
    </row>
    <row r="39" spans="2:32" ht="19.5" customHeight="1" thickBot="1">
      <c r="B39" s="1419">
        <v>2012</v>
      </c>
      <c r="C39" s="1446" t="s">
        <v>327</v>
      </c>
      <c r="D39" s="1415"/>
      <c r="E39" s="1415"/>
      <c r="F39" s="1415"/>
      <c r="G39" s="1415"/>
      <c r="H39" s="1415"/>
      <c r="I39" s="1415"/>
      <c r="J39" s="1415"/>
      <c r="K39" s="1415"/>
      <c r="L39" s="1415"/>
      <c r="M39" s="1415"/>
      <c r="N39" s="1415"/>
      <c r="O39" s="1139"/>
      <c r="P39" s="1419">
        <v>2012</v>
      </c>
      <c r="Q39" s="1456" t="s">
        <v>328</v>
      </c>
      <c r="R39" s="1457"/>
      <c r="S39" s="1457"/>
      <c r="T39" s="1457"/>
      <c r="U39" s="1139"/>
      <c r="V39" s="1419">
        <v>2012</v>
      </c>
      <c r="W39" s="1456" t="s">
        <v>329</v>
      </c>
      <c r="X39" s="1456"/>
      <c r="Y39" s="1139"/>
      <c r="Z39" s="1419">
        <v>2012</v>
      </c>
      <c r="AA39" s="1139"/>
      <c r="AF39" s="1414"/>
    </row>
    <row r="40" spans="2:32" ht="19.5" customHeight="1" thickBot="1">
      <c r="B40" s="1420"/>
      <c r="C40" s="1421" t="s">
        <v>242</v>
      </c>
      <c r="D40" s="1421" t="s">
        <v>243</v>
      </c>
      <c r="E40" s="1421" t="s">
        <v>244</v>
      </c>
      <c r="F40" s="1421" t="s">
        <v>245</v>
      </c>
      <c r="G40" s="1421" t="s">
        <v>246</v>
      </c>
      <c r="H40" s="1421" t="s">
        <v>247</v>
      </c>
      <c r="I40" s="1421" t="s">
        <v>248</v>
      </c>
      <c r="J40" s="1421" t="s">
        <v>249</v>
      </c>
      <c r="K40" s="1421" t="s">
        <v>250</v>
      </c>
      <c r="L40" s="1421" t="s">
        <v>251</v>
      </c>
      <c r="M40" s="1421" t="s">
        <v>252</v>
      </c>
      <c r="N40" s="1422" t="s">
        <v>253</v>
      </c>
      <c r="O40" s="1139"/>
      <c r="P40" s="1420"/>
      <c r="Q40" s="1421" t="s">
        <v>330</v>
      </c>
      <c r="R40" s="1421" t="s">
        <v>331</v>
      </c>
      <c r="S40" s="1421" t="s">
        <v>332</v>
      </c>
      <c r="T40" s="1422" t="s">
        <v>333</v>
      </c>
      <c r="U40" s="1139"/>
      <c r="V40" s="1420"/>
      <c r="W40" s="1421" t="s">
        <v>334</v>
      </c>
      <c r="X40" s="1422" t="s">
        <v>335</v>
      </c>
      <c r="Y40" s="1139"/>
      <c r="Z40" s="1420"/>
      <c r="AA40" s="1449" t="s">
        <v>336</v>
      </c>
      <c r="AF40" s="1414"/>
    </row>
    <row r="41" spans="2:32" ht="19.5" customHeight="1" thickBot="1">
      <c r="B41" s="1423" t="s">
        <v>337</v>
      </c>
      <c r="C41" s="1447">
        <v>164.61</v>
      </c>
      <c r="D41" s="1447">
        <v>169.95</v>
      </c>
      <c r="E41" s="1447">
        <v>176.6</v>
      </c>
      <c r="F41" s="1447">
        <v>182.99</v>
      </c>
      <c r="G41" s="1447">
        <v>183.27</v>
      </c>
      <c r="H41" s="1447">
        <v>176.31</v>
      </c>
      <c r="I41" s="1447">
        <v>175.64</v>
      </c>
      <c r="J41" s="1447">
        <v>178.38</v>
      </c>
      <c r="K41" s="1447">
        <v>185.49</v>
      </c>
      <c r="L41" s="1447">
        <v>186.13</v>
      </c>
      <c r="M41" s="1447">
        <v>184.29</v>
      </c>
      <c r="N41" s="1448">
        <v>177.08</v>
      </c>
      <c r="O41" s="1139"/>
      <c r="P41" s="1423" t="s">
        <v>337</v>
      </c>
      <c r="Q41" s="1447">
        <v>170.4</v>
      </c>
      <c r="R41" s="1447">
        <v>180.93</v>
      </c>
      <c r="S41" s="1447">
        <v>179.75</v>
      </c>
      <c r="T41" s="1448">
        <v>183.05</v>
      </c>
      <c r="U41" s="1139"/>
      <c r="V41" s="1420" t="s">
        <v>337</v>
      </c>
      <c r="W41" s="1421">
        <v>175.82</v>
      </c>
      <c r="X41" s="1458">
        <v>181.3</v>
      </c>
      <c r="Y41" s="1139"/>
      <c r="Z41" s="1420" t="s">
        <v>337</v>
      </c>
      <c r="AA41" s="1459">
        <v>178.6</v>
      </c>
      <c r="AF41" s="1414"/>
    </row>
    <row r="42" spans="2:32" ht="19.5" customHeight="1">
      <c r="B42" s="1451"/>
      <c r="C42" s="1415"/>
      <c r="D42" s="1415"/>
      <c r="E42" s="1415"/>
      <c r="F42" s="1415"/>
      <c r="G42" s="1415"/>
      <c r="H42" s="1415"/>
      <c r="I42" s="1415"/>
      <c r="J42" s="1415"/>
      <c r="K42" s="1415"/>
      <c r="L42" s="1415"/>
      <c r="M42" s="1415"/>
      <c r="N42" s="1415"/>
      <c r="O42" s="1139"/>
      <c r="P42" s="1415"/>
      <c r="Q42" s="1415"/>
      <c r="R42" s="1415"/>
      <c r="S42" s="1415"/>
      <c r="T42" s="1415"/>
      <c r="U42" s="1139"/>
      <c r="V42" s="1415"/>
      <c r="W42" s="1415"/>
      <c r="X42" s="1415"/>
      <c r="Y42" s="1415"/>
      <c r="Z42" s="1415"/>
      <c r="AA42" s="1415"/>
      <c r="AF42" s="1414"/>
    </row>
    <row r="43" spans="2:32" ht="19.5" customHeight="1" thickBot="1">
      <c r="B43" s="1419">
        <v>2013</v>
      </c>
      <c r="C43" s="1446" t="s">
        <v>327</v>
      </c>
      <c r="D43" s="1415"/>
      <c r="E43" s="1415"/>
      <c r="F43" s="1415"/>
      <c r="G43" s="1415"/>
      <c r="H43" s="1415"/>
      <c r="I43" s="1415"/>
      <c r="J43" s="1415"/>
      <c r="K43" s="1415"/>
      <c r="L43" s="1415"/>
      <c r="M43" s="1415"/>
      <c r="N43" s="1415"/>
      <c r="O43" s="1139"/>
      <c r="P43" s="1419">
        <v>2013</v>
      </c>
      <c r="Q43" s="1456" t="s">
        <v>328</v>
      </c>
      <c r="R43" s="1457"/>
      <c r="S43" s="1457"/>
      <c r="T43" s="1457"/>
      <c r="U43" s="1139"/>
      <c r="V43" s="1419">
        <v>2013</v>
      </c>
      <c r="W43" s="1456" t="s">
        <v>329</v>
      </c>
      <c r="X43" s="1456"/>
      <c r="Y43" s="1139"/>
      <c r="Z43" s="1419">
        <v>2013</v>
      </c>
      <c r="AA43" s="1139"/>
      <c r="AF43" s="1414"/>
    </row>
    <row r="44" spans="2:32" ht="19.5" customHeight="1" thickBot="1">
      <c r="B44" s="1420"/>
      <c r="C44" s="1421" t="s">
        <v>242</v>
      </c>
      <c r="D44" s="1421" t="s">
        <v>243</v>
      </c>
      <c r="E44" s="1421" t="s">
        <v>244</v>
      </c>
      <c r="F44" s="1421" t="s">
        <v>245</v>
      </c>
      <c r="G44" s="1421" t="s">
        <v>246</v>
      </c>
      <c r="H44" s="1421" t="s">
        <v>247</v>
      </c>
      <c r="I44" s="1421" t="s">
        <v>248</v>
      </c>
      <c r="J44" s="1421" t="s">
        <v>249</v>
      </c>
      <c r="K44" s="1421" t="s">
        <v>250</v>
      </c>
      <c r="L44" s="1421" t="s">
        <v>251</v>
      </c>
      <c r="M44" s="1421" t="s">
        <v>252</v>
      </c>
      <c r="N44" s="1422" t="s">
        <v>253</v>
      </c>
      <c r="O44" s="1139"/>
      <c r="P44" s="1420"/>
      <c r="Q44" s="1421" t="s">
        <v>330</v>
      </c>
      <c r="R44" s="1421" t="s">
        <v>331</v>
      </c>
      <c r="S44" s="1421" t="s">
        <v>332</v>
      </c>
      <c r="T44" s="1422" t="s">
        <v>333</v>
      </c>
      <c r="U44" s="1139"/>
      <c r="V44" s="1420"/>
      <c r="W44" s="1421" t="s">
        <v>334</v>
      </c>
      <c r="X44" s="1422" t="s">
        <v>335</v>
      </c>
      <c r="Y44" s="1139"/>
      <c r="Z44" s="1420"/>
      <c r="AA44" s="1449" t="s">
        <v>336</v>
      </c>
      <c r="AF44" s="1414"/>
    </row>
    <row r="45" spans="2:32" ht="19.5" customHeight="1" thickBot="1">
      <c r="B45" s="1423" t="s">
        <v>337</v>
      </c>
      <c r="C45" s="1447">
        <v>173.39</v>
      </c>
      <c r="D45" s="1447">
        <v>168.68</v>
      </c>
      <c r="E45" s="1447">
        <v>172.45</v>
      </c>
      <c r="F45" s="1447">
        <v>175.46</v>
      </c>
      <c r="G45" s="1447">
        <v>174.43</v>
      </c>
      <c r="H45" s="1447">
        <v>175.06</v>
      </c>
      <c r="I45" s="1447">
        <v>172.62</v>
      </c>
      <c r="J45" s="1447">
        <v>172.44</v>
      </c>
      <c r="K45" s="1447">
        <v>180.5</v>
      </c>
      <c r="L45" s="1447">
        <v>173.82</v>
      </c>
      <c r="M45" s="1447">
        <v>167.38</v>
      </c>
      <c r="N45" s="1448">
        <v>163.43</v>
      </c>
      <c r="O45" s="1139"/>
      <c r="P45" s="1423" t="s">
        <v>337</v>
      </c>
      <c r="Q45" s="1447">
        <v>171.59</v>
      </c>
      <c r="R45" s="1447">
        <v>174.95</v>
      </c>
      <c r="S45" s="1447">
        <v>174.8</v>
      </c>
      <c r="T45" s="1448">
        <v>169.13</v>
      </c>
      <c r="U45" s="1139"/>
      <c r="V45" s="1420" t="s">
        <v>337</v>
      </c>
      <c r="W45" s="1421">
        <v>173.22</v>
      </c>
      <c r="X45" s="1422">
        <v>172.22</v>
      </c>
      <c r="Y45" s="1139"/>
      <c r="Z45" s="1420" t="s">
        <v>337</v>
      </c>
      <c r="AA45" s="1449">
        <v>172.76</v>
      </c>
      <c r="AF45" s="1414"/>
    </row>
    <row r="46" spans="2:32" ht="19.5" customHeight="1">
      <c r="B46" s="1451"/>
      <c r="C46" s="1415"/>
      <c r="D46" s="1415"/>
      <c r="E46" s="1415"/>
      <c r="F46" s="1415"/>
      <c r="G46" s="1415"/>
      <c r="H46" s="1415"/>
      <c r="I46" s="1415"/>
      <c r="J46" s="1415"/>
      <c r="K46" s="1415"/>
      <c r="L46" s="1415"/>
      <c r="M46" s="1415"/>
      <c r="N46" s="1415"/>
      <c r="O46" s="1139"/>
      <c r="P46" s="1415"/>
      <c r="Q46" s="1415"/>
      <c r="R46" s="1415"/>
      <c r="S46" s="1415"/>
      <c r="T46" s="1415"/>
      <c r="U46" s="1139"/>
      <c r="V46" s="1415"/>
      <c r="W46" s="1415"/>
      <c r="X46" s="1415"/>
      <c r="Y46" s="1415"/>
      <c r="Z46" s="1415"/>
      <c r="AA46" s="1415"/>
      <c r="AF46" s="1414"/>
    </row>
    <row r="47" spans="2:32" ht="19.5" customHeight="1" thickBot="1">
      <c r="B47" s="1419">
        <v>2014</v>
      </c>
      <c r="C47" s="1446" t="s">
        <v>327</v>
      </c>
      <c r="D47" s="1415"/>
      <c r="E47" s="1415"/>
      <c r="F47" s="1415"/>
      <c r="G47" s="1415"/>
      <c r="H47" s="1415"/>
      <c r="I47" s="1415"/>
      <c r="J47" s="1415"/>
      <c r="K47" s="1415"/>
      <c r="L47" s="1415"/>
      <c r="M47" s="1415"/>
      <c r="N47" s="1415"/>
      <c r="O47" s="1139"/>
      <c r="P47" s="1419">
        <v>2014</v>
      </c>
      <c r="Q47" s="1456" t="s">
        <v>328</v>
      </c>
      <c r="R47" s="1457"/>
      <c r="S47" s="1457"/>
      <c r="T47" s="1457"/>
      <c r="U47" s="1139"/>
      <c r="V47" s="1419">
        <v>2014</v>
      </c>
      <c r="W47" s="1456" t="s">
        <v>329</v>
      </c>
      <c r="X47" s="1456"/>
      <c r="Y47" s="1139"/>
      <c r="Z47" s="1419">
        <v>2014</v>
      </c>
      <c r="AA47" s="1139"/>
      <c r="AF47" s="1414"/>
    </row>
    <row r="48" spans="2:32" ht="19.5" customHeight="1" thickBot="1">
      <c r="B48" s="1420"/>
      <c r="C48" s="1421" t="s">
        <v>242</v>
      </c>
      <c r="D48" s="1421" t="s">
        <v>243</v>
      </c>
      <c r="E48" s="1421" t="s">
        <v>244</v>
      </c>
      <c r="F48" s="1421" t="s">
        <v>245</v>
      </c>
      <c r="G48" s="1421" t="s">
        <v>246</v>
      </c>
      <c r="H48" s="1421" t="s">
        <v>247</v>
      </c>
      <c r="I48" s="1421" t="s">
        <v>248</v>
      </c>
      <c r="J48" s="1421" t="s">
        <v>249</v>
      </c>
      <c r="K48" s="1421" t="s">
        <v>250</v>
      </c>
      <c r="L48" s="1421" t="s">
        <v>251</v>
      </c>
      <c r="M48" s="1421" t="s">
        <v>252</v>
      </c>
      <c r="N48" s="1422" t="s">
        <v>253</v>
      </c>
      <c r="O48" s="1139"/>
      <c r="P48" s="1420"/>
      <c r="Q48" s="1421" t="s">
        <v>330</v>
      </c>
      <c r="R48" s="1421" t="s">
        <v>331</v>
      </c>
      <c r="S48" s="1421" t="s">
        <v>332</v>
      </c>
      <c r="T48" s="1422" t="s">
        <v>333</v>
      </c>
      <c r="U48" s="1139"/>
      <c r="V48" s="1420"/>
      <c r="W48" s="1421" t="s">
        <v>334</v>
      </c>
      <c r="X48" s="1422" t="s">
        <v>335</v>
      </c>
      <c r="Y48" s="1139"/>
      <c r="Z48" s="1420"/>
      <c r="AA48" s="1449" t="s">
        <v>336</v>
      </c>
      <c r="AF48" s="1414"/>
    </row>
    <row r="49" spans="2:35" ht="19.5" customHeight="1" thickBot="1">
      <c r="B49" s="1423" t="s">
        <v>337</v>
      </c>
      <c r="C49" s="1447">
        <v>167.21</v>
      </c>
      <c r="D49" s="1447">
        <v>161.33000000000001</v>
      </c>
      <c r="E49" s="1447">
        <v>166.11</v>
      </c>
      <c r="F49" s="1447">
        <v>174.34</v>
      </c>
      <c r="G49" s="1447">
        <v>176.06</v>
      </c>
      <c r="H49" s="1447">
        <v>170.78</v>
      </c>
      <c r="I49" s="1447">
        <v>164.81</v>
      </c>
      <c r="J49" s="1447">
        <v>164.4</v>
      </c>
      <c r="K49" s="1447">
        <v>167.18</v>
      </c>
      <c r="L49" s="1447">
        <v>160.56</v>
      </c>
      <c r="M49" s="1447">
        <v>158.87</v>
      </c>
      <c r="N49" s="1448">
        <v>152.19</v>
      </c>
      <c r="O49" s="1139"/>
      <c r="P49" s="1423" t="s">
        <v>337</v>
      </c>
      <c r="Q49" s="1447">
        <v>164.85</v>
      </c>
      <c r="R49" s="1447">
        <v>173.84</v>
      </c>
      <c r="S49" s="1447">
        <v>165.41</v>
      </c>
      <c r="T49" s="1448">
        <v>157.51</v>
      </c>
      <c r="U49" s="1139"/>
      <c r="V49" s="1420" t="s">
        <v>337</v>
      </c>
      <c r="W49" s="1421">
        <v>169.45</v>
      </c>
      <c r="X49" s="1422">
        <v>161.41999999999999</v>
      </c>
      <c r="Y49" s="1139"/>
      <c r="Z49" s="1420" t="s">
        <v>337</v>
      </c>
      <c r="AA49" s="1449">
        <v>165.25</v>
      </c>
      <c r="AF49" s="1414"/>
    </row>
    <row r="50" spans="2:35" ht="19.5" customHeight="1">
      <c r="B50" s="1451"/>
      <c r="C50" s="1415"/>
      <c r="D50" s="1415"/>
      <c r="E50" s="1415"/>
      <c r="F50" s="1415"/>
      <c r="G50" s="1415"/>
      <c r="H50" s="1415"/>
      <c r="I50" s="1415"/>
      <c r="J50" s="1415"/>
      <c r="K50" s="1415"/>
      <c r="L50" s="1415"/>
      <c r="M50" s="1415"/>
      <c r="N50" s="1415"/>
      <c r="O50" s="1139"/>
      <c r="P50" s="1415"/>
      <c r="Q50" s="1415"/>
      <c r="R50" s="1415"/>
      <c r="S50" s="1415"/>
      <c r="T50" s="1415"/>
      <c r="U50" s="1139"/>
      <c r="V50" s="1415"/>
      <c r="W50" s="1415"/>
      <c r="X50" s="1415"/>
      <c r="Y50" s="1415"/>
      <c r="Z50" s="1415"/>
      <c r="AA50" s="1415"/>
      <c r="AF50" s="1414"/>
    </row>
    <row r="51" spans="2:35" ht="19.5" customHeight="1" thickBot="1">
      <c r="B51" s="1419">
        <v>2015</v>
      </c>
      <c r="C51" s="1446" t="s">
        <v>327</v>
      </c>
      <c r="D51" s="1415"/>
      <c r="E51" s="1415"/>
      <c r="F51" s="1415"/>
      <c r="G51" s="1415"/>
      <c r="H51" s="1415"/>
      <c r="I51" s="1415"/>
      <c r="J51" s="1415"/>
      <c r="K51" s="1415"/>
      <c r="L51" s="1415"/>
      <c r="M51" s="1415"/>
      <c r="N51" s="1415"/>
      <c r="O51" s="1139"/>
      <c r="P51" s="1419">
        <v>2015</v>
      </c>
      <c r="Q51" s="1456" t="s">
        <v>328</v>
      </c>
      <c r="R51" s="1457"/>
      <c r="S51" s="1457"/>
      <c r="T51" s="1457"/>
      <c r="U51" s="1139"/>
      <c r="V51" s="1419">
        <v>2015</v>
      </c>
      <c r="W51" s="1456" t="s">
        <v>329</v>
      </c>
      <c r="X51" s="1456"/>
      <c r="Y51" s="1139"/>
      <c r="Z51" s="1419">
        <v>2015</v>
      </c>
      <c r="AA51" s="1139"/>
      <c r="AF51" s="1414"/>
    </row>
    <row r="52" spans="2:35" ht="19.5" customHeight="1" thickBot="1">
      <c r="B52" s="1420"/>
      <c r="C52" s="1421" t="s">
        <v>242</v>
      </c>
      <c r="D52" s="1421" t="s">
        <v>243</v>
      </c>
      <c r="E52" s="1421" t="s">
        <v>244</v>
      </c>
      <c r="F52" s="1421" t="s">
        <v>245</v>
      </c>
      <c r="G52" s="1421" t="s">
        <v>246</v>
      </c>
      <c r="H52" s="1421" t="s">
        <v>247</v>
      </c>
      <c r="I52" s="1421" t="s">
        <v>248</v>
      </c>
      <c r="J52" s="1421" t="s">
        <v>249</v>
      </c>
      <c r="K52" s="1421" t="s">
        <v>250</v>
      </c>
      <c r="L52" s="1421" t="s">
        <v>251</v>
      </c>
      <c r="M52" s="1421" t="s">
        <v>252</v>
      </c>
      <c r="N52" s="1422" t="s">
        <v>253</v>
      </c>
      <c r="O52" s="1139"/>
      <c r="P52" s="1420"/>
      <c r="Q52" s="1421" t="s">
        <v>330</v>
      </c>
      <c r="R52" s="1421" t="s">
        <v>331</v>
      </c>
      <c r="S52" s="1421" t="s">
        <v>332</v>
      </c>
      <c r="T52" s="1422" t="s">
        <v>333</v>
      </c>
      <c r="U52" s="1139"/>
      <c r="V52" s="1420"/>
      <c r="W52" s="1421" t="s">
        <v>334</v>
      </c>
      <c r="X52" s="1422" t="s">
        <v>335</v>
      </c>
      <c r="Y52" s="1139"/>
      <c r="Z52" s="1420"/>
      <c r="AA52" s="1449" t="s">
        <v>336</v>
      </c>
      <c r="AF52" s="1414"/>
    </row>
    <row r="53" spans="2:35" ht="19.5" customHeight="1" thickBot="1">
      <c r="B53" s="1423" t="s">
        <v>337</v>
      </c>
      <c r="C53" s="1447">
        <v>150.22</v>
      </c>
      <c r="D53" s="1447">
        <v>151.1</v>
      </c>
      <c r="E53" s="1447">
        <v>156.03</v>
      </c>
      <c r="F53" s="1447">
        <v>162.61000000000001</v>
      </c>
      <c r="G53" s="1447">
        <v>160.38999999999999</v>
      </c>
      <c r="H53" s="1447">
        <v>158.78</v>
      </c>
      <c r="I53" s="1447">
        <v>150.13999999999999</v>
      </c>
      <c r="J53" s="1447">
        <v>148.04</v>
      </c>
      <c r="K53" s="1447">
        <v>149.5</v>
      </c>
      <c r="L53" s="1447">
        <v>147.91999999999999</v>
      </c>
      <c r="M53" s="1447">
        <v>141.63</v>
      </c>
      <c r="N53" s="1448">
        <v>135.77000000000001</v>
      </c>
      <c r="O53" s="1139"/>
      <c r="P53" s="1423" t="s">
        <v>337</v>
      </c>
      <c r="Q53" s="1447">
        <v>152.46</v>
      </c>
      <c r="R53" s="1447">
        <v>160.72999999999999</v>
      </c>
      <c r="S53" s="1447">
        <v>149.34</v>
      </c>
      <c r="T53" s="1448">
        <v>141.62</v>
      </c>
      <c r="U53" s="1139"/>
      <c r="V53" s="1420" t="s">
        <v>337</v>
      </c>
      <c r="W53" s="1421">
        <v>156.76</v>
      </c>
      <c r="X53" s="1422">
        <v>145.74</v>
      </c>
      <c r="Y53" s="1139"/>
      <c r="Z53" s="1420" t="s">
        <v>337</v>
      </c>
      <c r="AA53" s="1449">
        <v>151.05000000000001</v>
      </c>
      <c r="AF53" s="1414"/>
    </row>
    <row r="54" spans="2:35" ht="19.5" customHeight="1">
      <c r="B54" s="1451"/>
      <c r="C54" s="1415"/>
      <c r="D54" s="1415"/>
      <c r="E54" s="1415"/>
      <c r="F54" s="1415"/>
      <c r="G54" s="1415"/>
      <c r="H54" s="1415"/>
      <c r="I54" s="1415"/>
      <c r="J54" s="1415"/>
      <c r="K54" s="1415"/>
      <c r="L54" s="1415"/>
      <c r="M54" s="1415"/>
      <c r="N54" s="1415"/>
      <c r="O54" s="1139"/>
      <c r="P54" s="1415"/>
      <c r="Q54" s="1415"/>
      <c r="R54" s="1415"/>
      <c r="S54" s="1415"/>
      <c r="T54" s="1415"/>
      <c r="U54" s="1139"/>
      <c r="V54" s="1415"/>
      <c r="W54" s="1415"/>
      <c r="X54" s="1415"/>
      <c r="Y54" s="1415"/>
      <c r="Z54" s="1415"/>
      <c r="AA54" s="1415"/>
      <c r="AF54" s="1414"/>
    </row>
    <row r="55" spans="2:35" ht="19.5" customHeight="1" thickBot="1">
      <c r="B55" s="1419">
        <v>2016</v>
      </c>
      <c r="C55" s="1446" t="s">
        <v>327</v>
      </c>
      <c r="D55" s="1415"/>
      <c r="E55" s="1415"/>
      <c r="F55" s="1415"/>
      <c r="G55" s="1415"/>
      <c r="H55" s="1415"/>
      <c r="I55" s="1415"/>
      <c r="J55" s="1415"/>
      <c r="K55" s="1415"/>
      <c r="L55" s="1415"/>
      <c r="M55" s="1415"/>
      <c r="N55" s="1415"/>
      <c r="O55" s="1139"/>
      <c r="P55" s="1419">
        <v>2016</v>
      </c>
      <c r="Q55" s="1456" t="s">
        <v>328</v>
      </c>
      <c r="R55" s="1457"/>
      <c r="S55" s="1457"/>
      <c r="T55" s="1457"/>
      <c r="U55" s="1139"/>
      <c r="V55" s="1419">
        <v>2016</v>
      </c>
      <c r="W55" s="1456" t="s">
        <v>329</v>
      </c>
      <c r="X55" s="1456"/>
      <c r="Y55" s="1139"/>
      <c r="Z55" s="1419">
        <v>2016</v>
      </c>
      <c r="AA55" s="1139"/>
      <c r="AF55" s="1414"/>
    </row>
    <row r="56" spans="2:35" ht="19.5" customHeight="1" thickBot="1">
      <c r="B56" s="1420"/>
      <c r="C56" s="1421" t="s">
        <v>242</v>
      </c>
      <c r="D56" s="1421" t="s">
        <v>243</v>
      </c>
      <c r="E56" s="1421" t="s">
        <v>244</v>
      </c>
      <c r="F56" s="1421" t="s">
        <v>245</v>
      </c>
      <c r="G56" s="1421" t="s">
        <v>246</v>
      </c>
      <c r="H56" s="1421" t="s">
        <v>247</v>
      </c>
      <c r="I56" s="1421" t="s">
        <v>248</v>
      </c>
      <c r="J56" s="1421" t="s">
        <v>249</v>
      </c>
      <c r="K56" s="1421" t="s">
        <v>250</v>
      </c>
      <c r="L56" s="1421" t="s">
        <v>251</v>
      </c>
      <c r="M56" s="1421" t="s">
        <v>252</v>
      </c>
      <c r="N56" s="1422" t="s">
        <v>253</v>
      </c>
      <c r="O56" s="1139"/>
      <c r="P56" s="1420"/>
      <c r="Q56" s="1421" t="s">
        <v>330</v>
      </c>
      <c r="R56" s="1421" t="s">
        <v>331</v>
      </c>
      <c r="S56" s="1421" t="s">
        <v>332</v>
      </c>
      <c r="T56" s="1422" t="s">
        <v>333</v>
      </c>
      <c r="U56" s="1139"/>
      <c r="V56" s="1420"/>
      <c r="W56" s="1421" t="s">
        <v>334</v>
      </c>
      <c r="X56" s="1422" t="s">
        <v>335</v>
      </c>
      <c r="Y56" s="1139"/>
      <c r="Z56" s="1420"/>
      <c r="AA56" s="1449" t="s">
        <v>336</v>
      </c>
      <c r="AF56" s="1414"/>
    </row>
    <row r="57" spans="2:35" ht="19.5" customHeight="1" thickBot="1">
      <c r="B57" s="1423" t="s">
        <v>337</v>
      </c>
      <c r="C57" s="1447">
        <v>132.08000000000001</v>
      </c>
      <c r="D57" s="1447">
        <v>131.72</v>
      </c>
      <c r="E57" s="1447">
        <v>140.28</v>
      </c>
      <c r="F57" s="1447">
        <v>147.78</v>
      </c>
      <c r="G57" s="1447">
        <v>149.07</v>
      </c>
      <c r="H57" s="1447">
        <v>153.72999999999999</v>
      </c>
      <c r="I57" s="1447">
        <v>157.59</v>
      </c>
      <c r="J57" s="1447">
        <v>163.19999999999999</v>
      </c>
      <c r="K57" s="1447">
        <v>168.82</v>
      </c>
      <c r="L57" s="1447">
        <v>169.74</v>
      </c>
      <c r="M57" s="1447">
        <v>172.36</v>
      </c>
      <c r="N57" s="1448">
        <v>176.74</v>
      </c>
      <c r="O57" s="1139"/>
      <c r="P57" s="1423" t="s">
        <v>337</v>
      </c>
      <c r="Q57" s="1447">
        <v>135.25</v>
      </c>
      <c r="R57" s="1447">
        <v>150.47999999999999</v>
      </c>
      <c r="S57" s="1447">
        <v>162.43</v>
      </c>
      <c r="T57" s="1448">
        <v>172.56</v>
      </c>
      <c r="U57" s="1139"/>
      <c r="V57" s="1420" t="s">
        <v>337</v>
      </c>
      <c r="W57" s="1421">
        <v>143.08000000000001</v>
      </c>
      <c r="X57" s="1422">
        <v>166.26</v>
      </c>
      <c r="Y57" s="1139"/>
      <c r="Z57" s="1420" t="s">
        <v>337</v>
      </c>
      <c r="AA57" s="1449">
        <v>152.68</v>
      </c>
      <c r="AF57" s="1416"/>
      <c r="AH57" s="1417"/>
      <c r="AI57" s="1417"/>
    </row>
    <row r="58" spans="2:35">
      <c r="B58" s="1139"/>
      <c r="C58" s="1139"/>
      <c r="D58" s="1139"/>
      <c r="E58" s="1139"/>
      <c r="F58" s="1139"/>
      <c r="G58" s="1139"/>
      <c r="H58" s="1139"/>
      <c r="I58" s="1139"/>
      <c r="J58" s="1139"/>
      <c r="K58" s="1139"/>
      <c r="L58" s="1139"/>
      <c r="M58" s="1139"/>
      <c r="N58" s="1139"/>
      <c r="O58" s="1139"/>
      <c r="P58" s="1139"/>
      <c r="Q58" s="1139"/>
      <c r="R58" s="1139"/>
      <c r="S58" s="1139"/>
      <c r="T58" s="1139"/>
      <c r="U58" s="1139"/>
      <c r="V58" s="1139"/>
      <c r="W58" s="1139"/>
      <c r="X58" s="1139"/>
      <c r="Y58" s="1139"/>
      <c r="Z58" s="1139"/>
      <c r="AA58" s="1139"/>
    </row>
    <row r="59" spans="2:35" ht="15.75" thickBot="1">
      <c r="B59" s="1419">
        <v>2017</v>
      </c>
      <c r="C59" s="1446" t="s">
        <v>327</v>
      </c>
      <c r="D59" s="1415"/>
      <c r="E59" s="1415"/>
      <c r="F59" s="1415"/>
      <c r="G59" s="1415"/>
      <c r="H59" s="1415"/>
      <c r="I59" s="1415"/>
      <c r="J59" s="1415"/>
      <c r="K59" s="1415"/>
      <c r="L59" s="1415"/>
      <c r="M59" s="1415"/>
      <c r="N59" s="1415"/>
      <c r="O59" s="1139"/>
      <c r="P59" s="1419">
        <v>2017</v>
      </c>
      <c r="Q59" s="1456" t="s">
        <v>328</v>
      </c>
      <c r="R59" s="1457"/>
      <c r="S59" s="1457"/>
      <c r="T59" s="1457"/>
      <c r="U59" s="1139"/>
      <c r="V59" s="1419">
        <v>2017</v>
      </c>
      <c r="W59" s="1456" t="s">
        <v>329</v>
      </c>
      <c r="X59" s="1456"/>
      <c r="Y59" s="1139"/>
      <c r="Z59" s="1419">
        <v>2017</v>
      </c>
      <c r="AA59" s="1139"/>
    </row>
    <row r="60" spans="2:35" ht="13.5" thickBot="1">
      <c r="B60" s="1420"/>
      <c r="C60" s="1421" t="s">
        <v>242</v>
      </c>
      <c r="D60" s="1421" t="s">
        <v>243</v>
      </c>
      <c r="E60" s="1421" t="s">
        <v>244</v>
      </c>
      <c r="F60" s="1421" t="s">
        <v>245</v>
      </c>
      <c r="G60" s="1421" t="s">
        <v>246</v>
      </c>
      <c r="H60" s="1421" t="s">
        <v>247</v>
      </c>
      <c r="I60" s="1421" t="s">
        <v>248</v>
      </c>
      <c r="J60" s="1421" t="s">
        <v>249</v>
      </c>
      <c r="K60" s="1421" t="s">
        <v>250</v>
      </c>
      <c r="L60" s="1421" t="s">
        <v>251</v>
      </c>
      <c r="M60" s="1421" t="s">
        <v>252</v>
      </c>
      <c r="N60" s="1422" t="s">
        <v>253</v>
      </c>
      <c r="O60" s="1139"/>
      <c r="P60" s="1420"/>
      <c r="Q60" s="1421" t="s">
        <v>330</v>
      </c>
      <c r="R60" s="1421" t="s">
        <v>331</v>
      </c>
      <c r="S60" s="1421" t="s">
        <v>332</v>
      </c>
      <c r="T60" s="1422" t="s">
        <v>333</v>
      </c>
      <c r="U60" s="1139"/>
      <c r="V60" s="1420"/>
      <c r="W60" s="1421" t="s">
        <v>334</v>
      </c>
      <c r="X60" s="1422" t="s">
        <v>335</v>
      </c>
      <c r="Y60" s="1139"/>
      <c r="Z60" s="1420"/>
      <c r="AA60" s="1449" t="s">
        <v>336</v>
      </c>
    </row>
    <row r="61" spans="2:35" ht="13.5" thickBot="1">
      <c r="B61" s="1423" t="s">
        <v>337</v>
      </c>
      <c r="C61" s="1447">
        <v>178.04</v>
      </c>
      <c r="D61" s="1447">
        <v>179.33</v>
      </c>
      <c r="E61" s="1447">
        <v>183.14</v>
      </c>
      <c r="F61" s="1447">
        <v>195.51</v>
      </c>
      <c r="G61" s="1447">
        <v>203.24</v>
      </c>
      <c r="H61" s="1447">
        <v>209.23</v>
      </c>
      <c r="I61" s="1447">
        <v>204.37</v>
      </c>
      <c r="J61" s="1447">
        <v>196.31</v>
      </c>
      <c r="K61" s="1447">
        <v>196.12</v>
      </c>
      <c r="L61" s="1447">
        <v>195.15</v>
      </c>
      <c r="M61" s="1447">
        <v>190.16</v>
      </c>
      <c r="N61" s="1448">
        <v>186.6</v>
      </c>
      <c r="O61" s="1139"/>
      <c r="P61" s="1423"/>
      <c r="Q61" s="1447">
        <v>180.49</v>
      </c>
      <c r="R61" s="1447">
        <v>203.2</v>
      </c>
      <c r="S61" s="1447">
        <v>198.96</v>
      </c>
      <c r="T61" s="1448">
        <v>190.89</v>
      </c>
      <c r="U61" s="1139"/>
      <c r="V61" s="1420"/>
      <c r="W61" s="1421">
        <v>191.63</v>
      </c>
      <c r="X61" s="1422">
        <v>195.21</v>
      </c>
      <c r="Y61" s="1139"/>
      <c r="Z61" s="1420" t="s">
        <v>337</v>
      </c>
      <c r="AA61" s="1449">
        <v>193.43</v>
      </c>
    </row>
    <row r="62" spans="2:35">
      <c r="B62" s="1139"/>
      <c r="C62" s="1139"/>
      <c r="D62" s="1139"/>
      <c r="E62" s="1139"/>
      <c r="F62" s="1139"/>
      <c r="G62" s="1139"/>
      <c r="H62" s="1139"/>
      <c r="I62" s="1139"/>
      <c r="J62" s="1139"/>
      <c r="K62" s="1139"/>
      <c r="L62" s="1139"/>
      <c r="M62" s="1139"/>
      <c r="N62" s="1139"/>
      <c r="O62" s="1139"/>
      <c r="P62" s="1139"/>
      <c r="Q62" s="1139"/>
      <c r="R62" s="1139"/>
      <c r="S62" s="1139"/>
      <c r="T62" s="1139"/>
      <c r="U62" s="1139"/>
      <c r="V62" s="1139"/>
      <c r="W62" s="1139"/>
      <c r="X62" s="1139"/>
      <c r="Y62" s="1139"/>
      <c r="Z62" s="1139"/>
      <c r="AA62" s="1139"/>
    </row>
    <row r="63" spans="2:35" ht="15.75" thickBot="1">
      <c r="B63" s="1419">
        <v>2018</v>
      </c>
      <c r="C63" s="1446" t="s">
        <v>327</v>
      </c>
      <c r="D63" s="1415"/>
      <c r="E63" s="1415"/>
      <c r="F63" s="1415"/>
      <c r="G63" s="1415"/>
      <c r="H63" s="1415"/>
      <c r="I63" s="1415"/>
      <c r="J63" s="1415"/>
      <c r="K63" s="1415"/>
      <c r="L63" s="1415"/>
      <c r="M63" s="1415"/>
      <c r="N63" s="1415"/>
      <c r="O63" s="1139"/>
      <c r="P63" s="1419">
        <v>2018</v>
      </c>
      <c r="Q63" s="1456" t="s">
        <v>328</v>
      </c>
      <c r="R63" s="1457"/>
      <c r="S63" s="1457"/>
      <c r="T63" s="1457"/>
      <c r="U63" s="1139"/>
      <c r="V63" s="1419">
        <v>2018</v>
      </c>
      <c r="W63" s="1456" t="s">
        <v>329</v>
      </c>
      <c r="X63" s="1456"/>
      <c r="Y63" s="1139"/>
      <c r="Z63" s="1419">
        <v>2018</v>
      </c>
      <c r="AA63" s="1139"/>
    </row>
    <row r="64" spans="2:35" ht="13.5" thickBot="1">
      <c r="B64" s="1420"/>
      <c r="C64" s="1421" t="s">
        <v>242</v>
      </c>
      <c r="D64" s="1421" t="s">
        <v>243</v>
      </c>
      <c r="E64" s="1421" t="s">
        <v>244</v>
      </c>
      <c r="F64" s="1421" t="s">
        <v>245</v>
      </c>
      <c r="G64" s="1421" t="s">
        <v>246</v>
      </c>
      <c r="H64" s="1421" t="s">
        <v>247</v>
      </c>
      <c r="I64" s="1421" t="s">
        <v>248</v>
      </c>
      <c r="J64" s="1421" t="s">
        <v>249</v>
      </c>
      <c r="K64" s="1421" t="s">
        <v>250</v>
      </c>
      <c r="L64" s="1421" t="s">
        <v>251</v>
      </c>
      <c r="M64" s="1421" t="s">
        <v>252</v>
      </c>
      <c r="N64" s="1422" t="s">
        <v>253</v>
      </c>
      <c r="O64" s="1139"/>
      <c r="P64" s="1420"/>
      <c r="Q64" s="1421" t="s">
        <v>330</v>
      </c>
      <c r="R64" s="1421" t="s">
        <v>331</v>
      </c>
      <c r="S64" s="1421" t="s">
        <v>332</v>
      </c>
      <c r="T64" s="1422" t="s">
        <v>333</v>
      </c>
      <c r="U64" s="1139"/>
      <c r="V64" s="1420"/>
      <c r="W64" s="1421" t="s">
        <v>334</v>
      </c>
      <c r="X64" s="1422" t="s">
        <v>335</v>
      </c>
      <c r="Y64" s="1139"/>
      <c r="Z64" s="1420"/>
      <c r="AA64" s="1449" t="s">
        <v>336</v>
      </c>
    </row>
    <row r="65" spans="2:30" ht="13.5" thickBot="1">
      <c r="B65" s="1423" t="s">
        <v>337</v>
      </c>
      <c r="C65" s="1447">
        <v>185.33</v>
      </c>
      <c r="D65" s="1447"/>
      <c r="E65" s="1447"/>
      <c r="F65" s="1447"/>
      <c r="G65" s="1447"/>
      <c r="H65" s="1447"/>
      <c r="I65" s="1447"/>
      <c r="J65" s="1447"/>
      <c r="K65" s="1447"/>
      <c r="L65" s="1447"/>
      <c r="M65" s="1447"/>
      <c r="N65" s="1448"/>
      <c r="O65" s="1139"/>
      <c r="P65" s="1423"/>
      <c r="Q65" s="1447"/>
      <c r="R65" s="1447"/>
      <c r="S65" s="1447"/>
      <c r="T65" s="1448"/>
      <c r="U65" s="1139"/>
      <c r="V65" s="1420"/>
      <c r="W65" s="1421"/>
      <c r="X65" s="1422"/>
      <c r="Y65" s="1139"/>
      <c r="Z65" s="1420"/>
      <c r="AA65" s="1449"/>
      <c r="AD65" s="1418"/>
    </row>
    <row r="66" spans="2:30">
      <c r="Y66" s="1139"/>
      <c r="AA66" s="696"/>
      <c r="AB66" s="1417"/>
    </row>
    <row r="72" spans="2:30" ht="15.75">
      <c r="B72" s="1424"/>
      <c r="C72" s="1424"/>
      <c r="D72" s="1425" t="s">
        <v>338</v>
      </c>
      <c r="E72" s="1424"/>
      <c r="F72" s="1424"/>
      <c r="G72" s="1424"/>
      <c r="H72" s="1426">
        <v>2016</v>
      </c>
      <c r="I72" s="1424"/>
      <c r="J72" s="1424"/>
      <c r="K72" s="1424"/>
      <c r="L72" s="1424"/>
      <c r="M72" s="1424"/>
      <c r="N72" s="1424"/>
    </row>
    <row r="73" spans="2:30" ht="16.5" thickBot="1">
      <c r="B73" s="1427">
        <v>2017</v>
      </c>
      <c r="C73" s="1428" t="s">
        <v>4</v>
      </c>
      <c r="D73" s="1429"/>
      <c r="E73" s="1429"/>
      <c r="F73" s="1429"/>
      <c r="G73" s="1429"/>
      <c r="H73" s="1429"/>
      <c r="I73" s="1429"/>
      <c r="J73" s="1429"/>
      <c r="K73" s="1429"/>
      <c r="L73" s="1429"/>
      <c r="M73" s="1429"/>
      <c r="N73" s="1429"/>
    </row>
    <row r="74" spans="2:30" ht="13.5" thickBot="1">
      <c r="B74" s="1430"/>
      <c r="C74" s="1431" t="s">
        <v>242</v>
      </c>
      <c r="D74" s="1431" t="s">
        <v>243</v>
      </c>
      <c r="E74" s="1431" t="s">
        <v>244</v>
      </c>
      <c r="F74" s="1431" t="s">
        <v>245</v>
      </c>
      <c r="G74" s="1431" t="s">
        <v>246</v>
      </c>
      <c r="H74" s="1431" t="s">
        <v>247</v>
      </c>
      <c r="I74" s="1431" t="s">
        <v>248</v>
      </c>
      <c r="J74" s="1431" t="s">
        <v>249</v>
      </c>
      <c r="K74" s="1431" t="s">
        <v>250</v>
      </c>
      <c r="L74" s="1431" t="s">
        <v>251</v>
      </c>
      <c r="M74" s="1431" t="s">
        <v>252</v>
      </c>
      <c r="N74" s="1432" t="s">
        <v>253</v>
      </c>
    </row>
    <row r="75" spans="2:30" ht="13.5" thickBot="1">
      <c r="B75" s="1433" t="s">
        <v>337</v>
      </c>
      <c r="C75" s="1434">
        <f>(C61-N57)/N57*100</f>
        <v>0.73554373656217209</v>
      </c>
      <c r="D75" s="1434">
        <f t="shared" ref="D75:N75" si="0">(D61-C61)/C61*100</f>
        <v>0.72455627948776713</v>
      </c>
      <c r="E75" s="1434">
        <f t="shared" si="0"/>
        <v>2.1245748062231491</v>
      </c>
      <c r="F75" s="1434">
        <f t="shared" si="0"/>
        <v>6.7543955443922705</v>
      </c>
      <c r="G75" s="1434">
        <f t="shared" si="0"/>
        <v>3.9537619559101933</v>
      </c>
      <c r="H75" s="1434">
        <f t="shared" si="0"/>
        <v>2.9472544774650564</v>
      </c>
      <c r="I75" s="1434">
        <f t="shared" si="0"/>
        <v>-2.3228026573627041</v>
      </c>
      <c r="J75" s="1434">
        <f t="shared" si="0"/>
        <v>-3.9438273719234731</v>
      </c>
      <c r="K75" s="1434">
        <f t="shared" si="0"/>
        <v>-9.6785696092913112E-2</v>
      </c>
      <c r="L75" s="1434">
        <f t="shared" si="0"/>
        <v>-0.49459514582908365</v>
      </c>
      <c r="M75" s="1434">
        <f t="shared" si="0"/>
        <v>-2.5570074301819159</v>
      </c>
      <c r="N75" s="1434">
        <f t="shared" si="0"/>
        <v>-1.8721076987799758</v>
      </c>
    </row>
    <row r="76" spans="2:30">
      <c r="B76" s="1424"/>
      <c r="C76" s="1424"/>
      <c r="D76" s="1424"/>
      <c r="E76" s="1424"/>
      <c r="F76" s="1424"/>
      <c r="G76" s="1424"/>
      <c r="H76" s="1424"/>
      <c r="I76" s="1424"/>
      <c r="J76" s="1424"/>
      <c r="K76" s="1424"/>
      <c r="L76" s="1424"/>
      <c r="M76" s="1424"/>
      <c r="N76" s="1424"/>
    </row>
    <row r="77" spans="2:30">
      <c r="B77" s="1424"/>
      <c r="C77" s="1424"/>
      <c r="D77" s="1424"/>
      <c r="E77" s="1424"/>
      <c r="F77" s="1424"/>
      <c r="G77" s="1424"/>
      <c r="H77" s="1424"/>
      <c r="I77" s="1424"/>
      <c r="J77" s="1424"/>
      <c r="K77" s="1424"/>
      <c r="L77" s="1424"/>
      <c r="M77" s="1424"/>
      <c r="N77" s="1424"/>
    </row>
    <row r="78" spans="2:30">
      <c r="B78" s="1424"/>
      <c r="C78" s="1424"/>
      <c r="D78" s="1424"/>
      <c r="E78" s="1424"/>
      <c r="F78" s="1424"/>
      <c r="G78" s="1424"/>
      <c r="H78" s="1424"/>
      <c r="I78" s="1424"/>
      <c r="J78" s="1424"/>
      <c r="K78" s="1424"/>
      <c r="L78" s="1424"/>
      <c r="M78" s="1424"/>
      <c r="N78" s="1424"/>
    </row>
    <row r="79" spans="2:30">
      <c r="B79" s="1424"/>
      <c r="C79" s="1424"/>
      <c r="D79" s="1424"/>
      <c r="E79" s="1424"/>
      <c r="F79" s="1424"/>
      <c r="G79" s="1424"/>
      <c r="H79" s="1424"/>
      <c r="I79" s="1424"/>
      <c r="J79" s="1424"/>
      <c r="K79" s="1424"/>
      <c r="L79" s="1424"/>
      <c r="M79" s="1424"/>
      <c r="N79" s="1424"/>
    </row>
    <row r="80" spans="2:30" ht="15.75">
      <c r="B80" s="1424"/>
      <c r="C80" s="1424"/>
      <c r="D80" s="1425" t="s">
        <v>339</v>
      </c>
      <c r="E80" s="1424"/>
      <c r="F80" s="1424"/>
      <c r="G80" s="1424"/>
      <c r="H80" s="1426">
        <v>2016</v>
      </c>
      <c r="I80" s="1424"/>
      <c r="J80" s="1424"/>
      <c r="K80" s="1424"/>
      <c r="L80" s="1424"/>
      <c r="M80" s="1424"/>
      <c r="N80" s="1424"/>
    </row>
    <row r="81" spans="2:14" ht="16.5" thickBot="1">
      <c r="B81" s="1427">
        <v>2017</v>
      </c>
      <c r="C81" s="1428" t="s">
        <v>4</v>
      </c>
      <c r="D81" s="1429"/>
      <c r="E81" s="1429"/>
      <c r="F81" s="1429"/>
      <c r="G81" s="1429"/>
      <c r="H81" s="1429"/>
      <c r="I81" s="1429"/>
      <c r="J81" s="1429"/>
      <c r="K81" s="1429"/>
      <c r="L81" s="1429"/>
      <c r="M81" s="1429"/>
      <c r="N81" s="1429"/>
    </row>
    <row r="82" spans="2:14" ht="13.5" thickBot="1">
      <c r="B82" s="1430"/>
      <c r="C82" s="1431" t="s">
        <v>242</v>
      </c>
      <c r="D82" s="1431" t="s">
        <v>243</v>
      </c>
      <c r="E82" s="1431" t="s">
        <v>244</v>
      </c>
      <c r="F82" s="1431" t="s">
        <v>245</v>
      </c>
      <c r="G82" s="1431" t="s">
        <v>246</v>
      </c>
      <c r="H82" s="1431" t="s">
        <v>247</v>
      </c>
      <c r="I82" s="1431" t="s">
        <v>248</v>
      </c>
      <c r="J82" s="1431" t="s">
        <v>249</v>
      </c>
      <c r="K82" s="1431" t="s">
        <v>250</v>
      </c>
      <c r="L82" s="1431" t="s">
        <v>251</v>
      </c>
      <c r="M82" s="1431" t="s">
        <v>252</v>
      </c>
      <c r="N82" s="1432" t="s">
        <v>253</v>
      </c>
    </row>
    <row r="83" spans="2:14" ht="13.5" thickBot="1">
      <c r="B83" s="1433" t="s">
        <v>337</v>
      </c>
      <c r="C83" s="1434">
        <f t="shared" ref="C83:N83" si="1">(C61-C57)/C57*100</f>
        <v>34.797092671108402</v>
      </c>
      <c r="D83" s="1434">
        <f t="shared" si="1"/>
        <v>36.144852717886437</v>
      </c>
      <c r="E83" s="1434">
        <f t="shared" si="1"/>
        <v>30.553179355574557</v>
      </c>
      <c r="F83" s="1434">
        <f t="shared" si="1"/>
        <v>32.298010556232235</v>
      </c>
      <c r="G83" s="1434">
        <f t="shared" si="1"/>
        <v>36.338632857047038</v>
      </c>
      <c r="H83" s="1434">
        <f t="shared" si="1"/>
        <v>36.102257204189165</v>
      </c>
      <c r="I83" s="1434">
        <f t="shared" si="1"/>
        <v>29.684624658925056</v>
      </c>
      <c r="J83" s="1434">
        <f t="shared" si="1"/>
        <v>20.287990196078439</v>
      </c>
      <c r="K83" s="1434">
        <f t="shared" si="1"/>
        <v>16.171069778462275</v>
      </c>
      <c r="L83" s="1434">
        <f t="shared" si="1"/>
        <v>14.969954047366556</v>
      </c>
      <c r="M83" s="1434">
        <f t="shared" si="1"/>
        <v>10.327222093293097</v>
      </c>
      <c r="N83" s="1434">
        <f t="shared" si="1"/>
        <v>5.578816340387001</v>
      </c>
    </row>
    <row r="87" spans="2:14" ht="15.75">
      <c r="B87" s="1435"/>
      <c r="C87" s="1435"/>
      <c r="D87" s="1436" t="s">
        <v>338</v>
      </c>
      <c r="E87" s="1435"/>
      <c r="F87" s="1435"/>
      <c r="G87" s="1435"/>
      <c r="H87" s="1437">
        <v>2016</v>
      </c>
      <c r="I87" s="1435"/>
      <c r="J87" s="1435"/>
      <c r="K87" s="1435"/>
      <c r="L87" s="1435"/>
      <c r="M87" s="1435"/>
      <c r="N87" s="1435"/>
    </row>
    <row r="88" spans="2:14" ht="16.5" thickBot="1">
      <c r="B88" s="1438">
        <v>2018</v>
      </c>
      <c r="C88" s="1439" t="s">
        <v>4</v>
      </c>
      <c r="D88" s="1440"/>
      <c r="E88" s="1440"/>
      <c r="F88" s="1440"/>
      <c r="G88" s="1440"/>
      <c r="H88" s="1440"/>
      <c r="I88" s="1440"/>
      <c r="J88" s="1440"/>
      <c r="K88" s="1440"/>
      <c r="L88" s="1440"/>
      <c r="M88" s="1440"/>
      <c r="N88" s="1440"/>
    </row>
    <row r="89" spans="2:14" ht="13.5" thickBot="1">
      <c r="B89" s="1441"/>
      <c r="C89" s="1442" t="s">
        <v>242</v>
      </c>
      <c r="D89" s="1442" t="s">
        <v>243</v>
      </c>
      <c r="E89" s="1442" t="s">
        <v>244</v>
      </c>
      <c r="F89" s="1442" t="s">
        <v>245</v>
      </c>
      <c r="G89" s="1442" t="s">
        <v>246</v>
      </c>
      <c r="H89" s="1442" t="s">
        <v>247</v>
      </c>
      <c r="I89" s="1442" t="s">
        <v>248</v>
      </c>
      <c r="J89" s="1442" t="s">
        <v>249</v>
      </c>
      <c r="K89" s="1442" t="s">
        <v>250</v>
      </c>
      <c r="L89" s="1442" t="s">
        <v>251</v>
      </c>
      <c r="M89" s="1442" t="s">
        <v>252</v>
      </c>
      <c r="N89" s="1443" t="s">
        <v>253</v>
      </c>
    </row>
    <row r="90" spans="2:14" ht="13.5" thickBot="1">
      <c r="B90" s="1444" t="s">
        <v>337</v>
      </c>
      <c r="C90" s="1445">
        <f>(C65-N61)/N61*100</f>
        <v>-0.68060021436226248</v>
      </c>
      <c r="D90" s="1445" t="e">
        <f>(#REF!-#REF!)/#REF!*100</f>
        <v>#REF!</v>
      </c>
      <c r="E90" s="1445" t="e">
        <f>(#REF!-#REF!)/#REF!*100</f>
        <v>#REF!</v>
      </c>
      <c r="F90" s="1445" t="e">
        <f>(#REF!-#REF!)/#REF!*100</f>
        <v>#REF!</v>
      </c>
      <c r="G90" s="1445" t="e">
        <f>(#REF!-#REF!)/#REF!*100</f>
        <v>#REF!</v>
      </c>
      <c r="H90" s="1445" t="e">
        <f>(#REF!-#REF!)/#REF!*100</f>
        <v>#REF!</v>
      </c>
      <c r="I90" s="1445" t="e">
        <f>(#REF!-#REF!)/#REF!*100</f>
        <v>#REF!</v>
      </c>
      <c r="J90" s="1445" t="e">
        <f>(#REF!-#REF!)/#REF!*100</f>
        <v>#REF!</v>
      </c>
      <c r="K90" s="1445" t="e">
        <f>(#REF!-#REF!)/#REF!*100</f>
        <v>#REF!</v>
      </c>
      <c r="L90" s="1445" t="e">
        <f>(#REF!-#REF!)/#REF!*100</f>
        <v>#REF!</v>
      </c>
      <c r="M90" s="1445" t="e">
        <f>(#REF!-#REF!)/#REF!*100</f>
        <v>#REF!</v>
      </c>
      <c r="N90" s="1445" t="e">
        <f>(#REF!-#REF!)/#REF!*100</f>
        <v>#REF!</v>
      </c>
    </row>
    <row r="91" spans="2:14">
      <c r="B91" s="1435"/>
      <c r="C91" s="1435"/>
      <c r="D91" s="1435"/>
      <c r="E91" s="1435"/>
      <c r="F91" s="1435"/>
      <c r="G91" s="1435"/>
      <c r="H91" s="1435"/>
      <c r="I91" s="1435"/>
      <c r="J91" s="1435"/>
      <c r="K91" s="1435"/>
      <c r="L91" s="1435"/>
      <c r="M91" s="1435"/>
      <c r="N91" s="1435"/>
    </row>
    <row r="92" spans="2:14">
      <c r="B92" s="1435"/>
      <c r="C92" s="1435"/>
      <c r="D92" s="1435"/>
      <c r="E92" s="1435"/>
      <c r="F92" s="1435"/>
      <c r="G92" s="1435"/>
      <c r="H92" s="1435"/>
      <c r="I92" s="1435"/>
      <c r="J92" s="1435"/>
      <c r="K92" s="1435"/>
      <c r="L92" s="1435"/>
      <c r="M92" s="1435"/>
      <c r="N92" s="1435"/>
    </row>
    <row r="93" spans="2:14">
      <c r="B93" s="1435"/>
      <c r="C93" s="1435"/>
      <c r="D93" s="1435"/>
      <c r="E93" s="1435"/>
      <c r="F93" s="1435"/>
      <c r="G93" s="1435"/>
      <c r="H93" s="1435"/>
      <c r="I93" s="1435"/>
      <c r="J93" s="1435"/>
      <c r="K93" s="1435"/>
      <c r="L93" s="1435"/>
      <c r="M93" s="1435"/>
      <c r="N93" s="1435"/>
    </row>
    <row r="94" spans="2:14">
      <c r="B94" s="1435"/>
      <c r="C94" s="1435"/>
      <c r="D94" s="1435"/>
      <c r="E94" s="1435"/>
      <c r="F94" s="1435"/>
      <c r="G94" s="1435"/>
      <c r="H94" s="1435"/>
      <c r="I94" s="1435"/>
      <c r="J94" s="1435"/>
      <c r="K94" s="1435"/>
      <c r="L94" s="1435"/>
      <c r="M94" s="1435"/>
      <c r="N94" s="1435"/>
    </row>
    <row r="95" spans="2:14" ht="15.75">
      <c r="B95" s="1435"/>
      <c r="C95" s="1435"/>
      <c r="D95" s="1436" t="s">
        <v>339</v>
      </c>
      <c r="E95" s="1435"/>
      <c r="F95" s="1435"/>
      <c r="G95" s="1435"/>
      <c r="H95" s="1437">
        <v>2016</v>
      </c>
      <c r="I95" s="1435"/>
      <c r="J95" s="1435"/>
      <c r="K95" s="1435"/>
      <c r="L95" s="1435"/>
      <c r="M95" s="1435"/>
      <c r="N95" s="1435"/>
    </row>
    <row r="96" spans="2:14" ht="16.5" thickBot="1">
      <c r="B96" s="1438">
        <v>2018</v>
      </c>
      <c r="C96" s="1439" t="s">
        <v>4</v>
      </c>
      <c r="D96" s="1440"/>
      <c r="E96" s="1440"/>
      <c r="F96" s="1440"/>
      <c r="G96" s="1440"/>
      <c r="H96" s="1440"/>
      <c r="I96" s="1440"/>
      <c r="J96" s="1440"/>
      <c r="K96" s="1440"/>
      <c r="L96" s="1440"/>
      <c r="M96" s="1440"/>
      <c r="N96" s="1440"/>
    </row>
    <row r="97" spans="2:14" ht="13.5" thickBot="1">
      <c r="B97" s="1441"/>
      <c r="C97" s="1442" t="s">
        <v>242</v>
      </c>
      <c r="D97" s="1442" t="s">
        <v>243</v>
      </c>
      <c r="E97" s="1442" t="s">
        <v>244</v>
      </c>
      <c r="F97" s="1442" t="s">
        <v>245</v>
      </c>
      <c r="G97" s="1442" t="s">
        <v>246</v>
      </c>
      <c r="H97" s="1442" t="s">
        <v>247</v>
      </c>
      <c r="I97" s="1442" t="s">
        <v>248</v>
      </c>
      <c r="J97" s="1442" t="s">
        <v>249</v>
      </c>
      <c r="K97" s="1442" t="s">
        <v>250</v>
      </c>
      <c r="L97" s="1442" t="s">
        <v>251</v>
      </c>
      <c r="M97" s="1442" t="s">
        <v>252</v>
      </c>
      <c r="N97" s="1443" t="s">
        <v>253</v>
      </c>
    </row>
    <row r="98" spans="2:14" ht="13.5" thickBot="1">
      <c r="B98" s="1444" t="s">
        <v>337</v>
      </c>
      <c r="C98" s="1445">
        <f>(C65-C61)/C61*100</f>
        <v>4.0945854864075608</v>
      </c>
      <c r="D98" s="1445">
        <f t="shared" ref="D98:N98" si="2">(D65-D61)/D61*100</f>
        <v>-100</v>
      </c>
      <c r="E98" s="1445">
        <f t="shared" si="2"/>
        <v>-100</v>
      </c>
      <c r="F98" s="1445">
        <f t="shared" si="2"/>
        <v>-100</v>
      </c>
      <c r="G98" s="1445">
        <f t="shared" si="2"/>
        <v>-100</v>
      </c>
      <c r="H98" s="1445">
        <f t="shared" si="2"/>
        <v>-100</v>
      </c>
      <c r="I98" s="1445">
        <f t="shared" si="2"/>
        <v>-100</v>
      </c>
      <c r="J98" s="1445">
        <f t="shared" si="2"/>
        <v>-100</v>
      </c>
      <c r="K98" s="1445">
        <f t="shared" si="2"/>
        <v>-100</v>
      </c>
      <c r="L98" s="1445">
        <f t="shared" si="2"/>
        <v>-100</v>
      </c>
      <c r="M98" s="1445">
        <f t="shared" si="2"/>
        <v>-100</v>
      </c>
      <c r="N98" s="1445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S35" sqref="S35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382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5" t="s">
        <v>365</v>
      </c>
      <c r="D5" s="1035">
        <v>2018</v>
      </c>
      <c r="E5" s="1358">
        <v>2017</v>
      </c>
      <c r="F5" s="1354">
        <v>2016</v>
      </c>
      <c r="G5" s="1035">
        <v>2015</v>
      </c>
      <c r="H5" s="1034" t="s">
        <v>364</v>
      </c>
      <c r="I5" s="1034" t="s">
        <v>363</v>
      </c>
      <c r="J5" s="1034" t="s">
        <v>362</v>
      </c>
      <c r="K5" s="1034" t="s">
        <v>361</v>
      </c>
      <c r="L5" s="1036" t="s">
        <v>360</v>
      </c>
    </row>
    <row r="6" spans="1:14" ht="15" customHeight="1">
      <c r="A6" s="1110"/>
      <c r="C6" s="1351">
        <v>1</v>
      </c>
      <c r="D6" s="1031">
        <v>4.3804670000000003</v>
      </c>
      <c r="E6" s="1031">
        <v>4.9504519999999994</v>
      </c>
      <c r="F6" s="1355">
        <v>3.8570005882352949</v>
      </c>
      <c r="G6" s="1033">
        <v>4.0853524705882354</v>
      </c>
      <c r="H6" s="1033">
        <v>5.0233391764705884</v>
      </c>
      <c r="I6" s="1033">
        <v>5.2251473529411765</v>
      </c>
      <c r="J6" s="1033">
        <v>5.2702099411764713</v>
      </c>
      <c r="K6" s="1033">
        <v>3.9619427058823531</v>
      </c>
      <c r="L6" s="1032">
        <v>3.8122438823529414</v>
      </c>
    </row>
    <row r="7" spans="1:14">
      <c r="A7" s="1110"/>
      <c r="C7" s="1348">
        <v>2</v>
      </c>
      <c r="D7" s="1031">
        <v>4.3107931176470586</v>
      </c>
      <c r="E7" s="1031">
        <v>4.9993549411764704</v>
      </c>
      <c r="F7" s="1356">
        <v>3.9661654117647065</v>
      </c>
      <c r="G7" s="1026">
        <v>4.0447779411764708</v>
      </c>
      <c r="H7" s="1026">
        <v>4.9572525294117638</v>
      </c>
      <c r="I7" s="1026">
        <v>5.172823882352942</v>
      </c>
      <c r="J7" s="1026">
        <v>5.0535244117647053</v>
      </c>
      <c r="K7" s="1026">
        <v>3.8589352941176469</v>
      </c>
      <c r="L7" s="1031">
        <v>3.7602561176470584</v>
      </c>
      <c r="N7" s="436"/>
    </row>
    <row r="8" spans="1:14">
      <c r="A8" s="1110"/>
      <c r="C8" s="1348">
        <v>3</v>
      </c>
      <c r="D8" s="1031">
        <v>4.1962646470588236</v>
      </c>
      <c r="E8" s="1031">
        <v>4.8791569411764701</v>
      </c>
      <c r="F8" s="1349">
        <v>4.0981918823529417</v>
      </c>
      <c r="G8" s="1031">
        <v>4.023784470588236</v>
      </c>
      <c r="H8" s="1031">
        <v>4.949247588235294</v>
      </c>
      <c r="I8" s="1031">
        <v>5.0536108235294126</v>
      </c>
      <c r="J8" s="1031">
        <v>4.9418819411764705</v>
      </c>
      <c r="K8" s="1026">
        <v>3.6255921764705876</v>
      </c>
      <c r="L8" s="1031">
        <v>3.654815411764706</v>
      </c>
      <c r="N8" s="436"/>
    </row>
    <row r="9" spans="1:14">
      <c r="A9" s="1110"/>
      <c r="C9" s="1348">
        <v>4</v>
      </c>
      <c r="D9" s="1031">
        <v>4.1161288235294125</v>
      </c>
      <c r="E9" s="1031">
        <v>4.9309443529411761</v>
      </c>
      <c r="F9" s="1355">
        <v>4.1731147058823526</v>
      </c>
      <c r="G9" s="1027">
        <v>4.0176224705882362</v>
      </c>
      <c r="H9" s="1027">
        <v>5.013047764705882</v>
      </c>
      <c r="I9" s="1027">
        <v>5.040073235294118</v>
      </c>
      <c r="J9" s="1027">
        <v>5.048730470588235</v>
      </c>
      <c r="K9" s="1026">
        <v>3.5648852352941178</v>
      </c>
      <c r="L9" s="1025">
        <v>3.6125340588235293</v>
      </c>
      <c r="N9" s="436"/>
    </row>
    <row r="10" spans="1:14">
      <c r="A10" s="1110"/>
      <c r="C10" s="1348">
        <v>5</v>
      </c>
      <c r="D10" s="1031">
        <v>4.1640827647058822</v>
      </c>
      <c r="E10" s="1031">
        <v>4.9615050588235299</v>
      </c>
      <c r="F10" s="1356">
        <v>4.1793485882352934</v>
      </c>
      <c r="G10" s="1026">
        <v>4.0689678823529416</v>
      </c>
      <c r="H10" s="1026">
        <v>5.1231072941176468</v>
      </c>
      <c r="I10" s="1026">
        <v>5.0816739999999996</v>
      </c>
      <c r="J10" s="1026">
        <v>5.2206118823529408</v>
      </c>
      <c r="K10" s="1026">
        <v>3.7421555294117641</v>
      </c>
      <c r="L10" s="1031">
        <v>3.5287850000000001</v>
      </c>
      <c r="N10" s="436"/>
    </row>
    <row r="11" spans="1:14">
      <c r="C11" s="1348">
        <v>6</v>
      </c>
      <c r="D11" s="1348"/>
      <c r="E11" s="1031">
        <v>4.8549364117647062</v>
      </c>
      <c r="F11" s="1349">
        <v>4.1631161764705888</v>
      </c>
      <c r="G11" s="1026">
        <v>4.2130744117647057</v>
      </c>
      <c r="H11" s="1026">
        <v>5.0185146470588231</v>
      </c>
      <c r="I11" s="1026">
        <v>5.1622212352941181</v>
      </c>
      <c r="J11" s="1031">
        <v>5.2711910588235291</v>
      </c>
      <c r="K11" s="1026">
        <v>4.0282006470588234</v>
      </c>
      <c r="L11" s="1031">
        <v>3.5519510000000003</v>
      </c>
      <c r="N11" s="436"/>
    </row>
    <row r="12" spans="1:14">
      <c r="C12" s="1348">
        <v>7</v>
      </c>
      <c r="D12" s="1348"/>
      <c r="E12" s="1031">
        <v>4.8161772941176473</v>
      </c>
      <c r="F12" s="1349">
        <v>4.176024411764705</v>
      </c>
      <c r="G12" s="1026">
        <v>4.3252399411764699</v>
      </c>
      <c r="H12" s="1028">
        <v>4.7140003529411771</v>
      </c>
      <c r="I12" s="1026">
        <v>5.1852182352941174</v>
      </c>
      <c r="J12" s="1027">
        <v>5.2618731176470588</v>
      </c>
      <c r="K12" s="1026">
        <v>4.0745968823529415</v>
      </c>
      <c r="L12" s="1031">
        <v>3.696104941176471</v>
      </c>
      <c r="N12" s="436"/>
    </row>
    <row r="13" spans="1:14">
      <c r="C13" s="1348">
        <v>8</v>
      </c>
      <c r="D13" s="1348"/>
      <c r="E13" s="1031">
        <v>4.7997521764705882</v>
      </c>
      <c r="F13" s="1349">
        <v>4.1518948823529405</v>
      </c>
      <c r="G13" s="1026">
        <v>4.5042117058823532</v>
      </c>
      <c r="H13" s="1028">
        <v>4.519399529411765</v>
      </c>
      <c r="I13" s="1026">
        <v>5.2441051764705877</v>
      </c>
      <c r="J13" s="1027">
        <v>5.222119882352942</v>
      </c>
      <c r="K13" s="1026">
        <v>4.0773398823529412</v>
      </c>
      <c r="L13" s="1031">
        <v>3.8164329411764708</v>
      </c>
    </row>
    <row r="14" spans="1:14">
      <c r="C14" s="1348">
        <v>9</v>
      </c>
      <c r="D14" s="1348"/>
      <c r="E14" s="1031">
        <v>4.8115546470588235</v>
      </c>
      <c r="F14" s="1349">
        <v>4.0530291176470588</v>
      </c>
      <c r="G14" s="1026">
        <v>4.6150581176470595</v>
      </c>
      <c r="H14" s="1028">
        <v>4.2189236470588227</v>
      </c>
      <c r="I14" s="1026">
        <v>5.2432861764705887</v>
      </c>
      <c r="J14" s="1027">
        <v>5.1699065294117652</v>
      </c>
      <c r="K14" s="1026">
        <v>4.1345612941176482</v>
      </c>
      <c r="L14" s="1031">
        <v>3.7931614117647054</v>
      </c>
    </row>
    <row r="15" spans="1:14">
      <c r="C15" s="1348">
        <v>10</v>
      </c>
      <c r="D15" s="1348"/>
      <c r="E15" s="1031">
        <v>4.8927212941176466</v>
      </c>
      <c r="F15" s="1349">
        <v>4.1972931764705885</v>
      </c>
      <c r="G15" s="1026">
        <v>4.4751054705882352</v>
      </c>
      <c r="H15" s="1028">
        <v>4.4313275882352938</v>
      </c>
      <c r="I15" s="1026">
        <v>5.2762098235294115</v>
      </c>
      <c r="J15" s="1031">
        <v>5.0817214117647067</v>
      </c>
      <c r="K15" s="1026">
        <v>4.1901469999999996</v>
      </c>
      <c r="L15" s="1031">
        <v>3.7168774117647057</v>
      </c>
    </row>
    <row r="16" spans="1:14">
      <c r="C16" s="1348">
        <v>11</v>
      </c>
      <c r="D16" s="1348"/>
      <c r="E16" s="1031">
        <v>4.9704215294117651</v>
      </c>
      <c r="F16" s="1349">
        <v>4.3415710000000001</v>
      </c>
      <c r="G16" s="1026">
        <v>4.3201102941176472</v>
      </c>
      <c r="H16" s="1028">
        <v>4.6312247647058822</v>
      </c>
      <c r="I16" s="1026">
        <v>5.3101941176470593</v>
      </c>
      <c r="J16" s="1027">
        <v>5.0708105882352941</v>
      </c>
      <c r="K16" s="1026">
        <v>4.2618756470588233</v>
      </c>
      <c r="L16" s="1031">
        <v>3.6761468823529411</v>
      </c>
    </row>
    <row r="17" spans="3:17">
      <c r="C17" s="1348">
        <v>12</v>
      </c>
      <c r="D17" s="1348"/>
      <c r="E17" s="1031">
        <v>5.035472764705883</v>
      </c>
      <c r="F17" s="1349">
        <v>4.3140882352941183</v>
      </c>
      <c r="G17" s="1026">
        <v>4.3104727058823524</v>
      </c>
      <c r="H17" s="1028">
        <v>4.992735647058824</v>
      </c>
      <c r="I17" s="1026">
        <v>5.3284231764705883</v>
      </c>
      <c r="J17" s="1027">
        <v>5.1349327058823526</v>
      </c>
      <c r="K17" s="1026">
        <v>4.3290703529411765</v>
      </c>
      <c r="L17" s="1031">
        <v>3.7129131764705878</v>
      </c>
    </row>
    <row r="18" spans="3:17">
      <c r="C18" s="1348">
        <v>13</v>
      </c>
      <c r="D18" s="1348"/>
      <c r="E18" s="1031">
        <v>5.2143527647058825</v>
      </c>
      <c r="F18" s="1349">
        <v>4.2176075882352944</v>
      </c>
      <c r="G18" s="1026">
        <v>4.4293722352941174</v>
      </c>
      <c r="H18" s="1028">
        <v>4.9264211176470587</v>
      </c>
      <c r="I18" s="1026">
        <v>5.332548000000001</v>
      </c>
      <c r="J18" s="1027">
        <v>5.2204772941176483</v>
      </c>
      <c r="K18" s="1026">
        <v>4.3641848823529417</v>
      </c>
      <c r="L18" s="1031">
        <v>3.6685418823529412</v>
      </c>
    </row>
    <row r="19" spans="3:17">
      <c r="C19" s="1348">
        <v>14</v>
      </c>
      <c r="D19" s="1348"/>
      <c r="E19" s="1031">
        <v>5.3884128235294124</v>
      </c>
      <c r="F19" s="1349">
        <v>4.1240442941176472</v>
      </c>
      <c r="G19" s="1026">
        <v>4.3988382941176472</v>
      </c>
      <c r="H19" s="1028">
        <v>4.9788179999999995</v>
      </c>
      <c r="I19" s="1026">
        <v>5.367071411764706</v>
      </c>
      <c r="J19" s="1027">
        <v>5.1454130000000005</v>
      </c>
      <c r="K19" s="1026">
        <v>4.4310974117647053</v>
      </c>
      <c r="L19" s="1031">
        <v>3.6684875882352941</v>
      </c>
    </row>
    <row r="20" spans="3:17">
      <c r="C20" s="1348">
        <v>15</v>
      </c>
      <c r="D20" s="1348"/>
      <c r="E20" s="1031">
        <v>5.4388046470588245</v>
      </c>
      <c r="F20" s="1349">
        <v>4.0957287647058829</v>
      </c>
      <c r="G20" s="1026">
        <v>4.4002231764705888</v>
      </c>
      <c r="H20" s="1028">
        <v>5.0855304117647053</v>
      </c>
      <c r="I20" s="1026">
        <v>5.3726828235294111</v>
      </c>
      <c r="J20" s="1027">
        <v>5.2158133529411774</v>
      </c>
      <c r="K20" s="1026">
        <v>4.5610240000000006</v>
      </c>
      <c r="L20" s="1031">
        <v>3.6167315294117648</v>
      </c>
    </row>
    <row r="21" spans="3:17">
      <c r="C21" s="1348">
        <v>16</v>
      </c>
      <c r="D21" s="1348"/>
      <c r="E21" s="1031">
        <v>5.4806057647058823</v>
      </c>
      <c r="F21" s="1349">
        <v>4.0998818823529408</v>
      </c>
      <c r="G21" s="1026">
        <v>4.4906175294117645</v>
      </c>
      <c r="H21" s="1028">
        <v>5.0787046470588235</v>
      </c>
      <c r="I21" s="1026">
        <v>5.3288177647058816</v>
      </c>
      <c r="J21" s="1027">
        <v>5.2989881176470588</v>
      </c>
      <c r="K21" s="1026">
        <v>4.5383741764705885</v>
      </c>
      <c r="L21" s="1031">
        <v>3.5457943529411766</v>
      </c>
    </row>
    <row r="22" spans="3:17">
      <c r="C22" s="1348">
        <v>17</v>
      </c>
      <c r="D22" s="1348"/>
      <c r="E22" s="1031">
        <v>5.5276053529411762</v>
      </c>
      <c r="F22" s="1349">
        <v>4.1454942941176469</v>
      </c>
      <c r="G22" s="1026">
        <v>4.5089651176470591</v>
      </c>
      <c r="H22" s="1028">
        <v>5.0819294117647065</v>
      </c>
      <c r="I22" s="1026">
        <v>5.3079458823529411</v>
      </c>
      <c r="J22" s="1027">
        <v>5.2741359411764703</v>
      </c>
      <c r="K22" s="1026">
        <v>4.5450424117647064</v>
      </c>
      <c r="L22" s="1031">
        <v>3.4883465882352938</v>
      </c>
      <c r="O22" s="10"/>
      <c r="P22" s="10"/>
      <c r="Q22" s="10"/>
    </row>
    <row r="23" spans="3:17">
      <c r="C23" s="1348">
        <v>18</v>
      </c>
      <c r="D23" s="1348"/>
      <c r="E23" s="1031">
        <v>5.587069647058823</v>
      </c>
      <c r="F23" s="1349">
        <v>4.3256314705882364</v>
      </c>
      <c r="G23" s="1026">
        <v>4.345099352941177</v>
      </c>
      <c r="H23" s="1028">
        <v>5.1545175882352945</v>
      </c>
      <c r="I23" s="1026">
        <v>5.2124463529411758</v>
      </c>
      <c r="J23" s="1027">
        <v>5.2495215882352939</v>
      </c>
      <c r="K23" s="1026">
        <v>4.5455670000000001</v>
      </c>
      <c r="L23" s="1031">
        <v>3.5456215294117648</v>
      </c>
    </row>
    <row r="24" spans="3:17">
      <c r="C24" s="1348">
        <v>19</v>
      </c>
      <c r="D24" s="1348"/>
      <c r="E24" s="1031">
        <v>5.5706024705882351</v>
      </c>
      <c r="F24" s="1349">
        <v>4.4820627647058817</v>
      </c>
      <c r="G24" s="1026">
        <v>4.1490715882352944</v>
      </c>
      <c r="H24" s="1028">
        <v>5.1489084705882355</v>
      </c>
      <c r="I24" s="1026">
        <v>5.1097111764705891</v>
      </c>
      <c r="J24" s="1027">
        <v>5.2018949411764703</v>
      </c>
      <c r="K24" s="1026">
        <v>4.544665411764707</v>
      </c>
      <c r="L24" s="1031">
        <v>3.7021140000000003</v>
      </c>
      <c r="N24" s="436"/>
    </row>
    <row r="25" spans="3:17">
      <c r="C25" s="1348">
        <v>20</v>
      </c>
      <c r="D25" s="1348"/>
      <c r="E25" s="1031">
        <v>5.5917022352941173</v>
      </c>
      <c r="F25" s="1349">
        <v>4.6219909411764712</v>
      </c>
      <c r="G25" s="1026">
        <v>4.1668257647058828</v>
      </c>
      <c r="H25" s="1028">
        <v>5.0604541764705884</v>
      </c>
      <c r="I25" s="1026">
        <v>5.0874857647058827</v>
      </c>
      <c r="J25" s="1027">
        <v>5.226873294117647</v>
      </c>
      <c r="K25" s="1026">
        <v>4.4355847058823539</v>
      </c>
      <c r="L25" s="1031">
        <v>3.8818015294117649</v>
      </c>
      <c r="N25" s="436"/>
    </row>
    <row r="26" spans="3:17">
      <c r="C26" s="1348">
        <v>21</v>
      </c>
      <c r="D26" s="1348"/>
      <c r="E26" s="1031">
        <v>5.6582438823529415</v>
      </c>
      <c r="F26" s="1349">
        <v>4.6591594705882349</v>
      </c>
      <c r="G26" s="1026">
        <v>4.2700098235294117</v>
      </c>
      <c r="H26" s="1028">
        <v>5.0797041176470588</v>
      </c>
      <c r="I26" s="1026">
        <v>5.1678670588235294</v>
      </c>
      <c r="J26" s="1027">
        <v>5.4091371176470586</v>
      </c>
      <c r="K26" s="1026">
        <v>4.3779755882352935</v>
      </c>
      <c r="L26" s="1031">
        <v>4.0563326470588246</v>
      </c>
      <c r="N26" s="436"/>
    </row>
    <row r="27" spans="3:17">
      <c r="C27" s="1348">
        <v>22</v>
      </c>
      <c r="D27" s="1348"/>
      <c r="E27" s="1031">
        <v>5.6638499411764718</v>
      </c>
      <c r="F27" s="1349">
        <v>4.8499999999999996</v>
      </c>
      <c r="G27" s="1026">
        <v>4.3735035882352937</v>
      </c>
      <c r="H27" s="1028">
        <v>5.2136102352941167</v>
      </c>
      <c r="I27" s="1026">
        <v>5.2343177058823533</v>
      </c>
      <c r="J27" s="1027">
        <v>5.5912602352941176</v>
      </c>
      <c r="K27" s="1026">
        <v>4.4045781764705882</v>
      </c>
      <c r="L27" s="1031">
        <v>4.2532925882352934</v>
      </c>
      <c r="N27" s="436"/>
    </row>
    <row r="28" spans="3:17">
      <c r="C28" s="1348">
        <v>23</v>
      </c>
      <c r="D28" s="1348"/>
      <c r="E28" s="1031">
        <v>5.6969899999999996</v>
      </c>
      <c r="F28" s="1349">
        <v>4.9000000000000004</v>
      </c>
      <c r="G28" s="1026">
        <v>4.3741115294117652</v>
      </c>
      <c r="H28" s="1028">
        <v>5.1735518823529407</v>
      </c>
      <c r="I28" s="1026">
        <v>5.41</v>
      </c>
      <c r="J28" s="1027">
        <v>5.6673117647058824</v>
      </c>
      <c r="K28" s="1026">
        <v>4.528163823529411</v>
      </c>
      <c r="L28" s="1031">
        <v>4.3644104705882345</v>
      </c>
      <c r="N28" s="436"/>
    </row>
    <row r="29" spans="3:17">
      <c r="C29" s="1348">
        <v>24</v>
      </c>
      <c r="D29" s="1348"/>
      <c r="E29" s="1031">
        <v>5.7238701764705882</v>
      </c>
      <c r="F29" s="1349">
        <v>4.9068377647058821</v>
      </c>
      <c r="G29" s="1026">
        <v>4.5010511764705878</v>
      </c>
      <c r="H29" s="1028">
        <v>5.2663978823529414</v>
      </c>
      <c r="I29" s="1026">
        <v>5.5554742941176469</v>
      </c>
      <c r="J29" s="1027">
        <v>5.7565269411764701</v>
      </c>
      <c r="K29" s="1026">
        <v>4.6662521176470593</v>
      </c>
      <c r="L29" s="1031">
        <v>4.5111017058823526</v>
      </c>
      <c r="N29" s="436"/>
    </row>
    <row r="30" spans="3:17">
      <c r="C30" s="1348">
        <v>25</v>
      </c>
      <c r="D30" s="1348"/>
      <c r="E30" s="1031">
        <v>5.7420219999999995</v>
      </c>
      <c r="F30" s="1349">
        <v>5.1032104117647057</v>
      </c>
      <c r="G30" s="1026">
        <v>4.6116804117647066</v>
      </c>
      <c r="H30" s="1028">
        <v>5.3510569411764708</v>
      </c>
      <c r="I30" s="1026">
        <v>5.6646077647058828</v>
      </c>
      <c r="J30" s="1027">
        <v>5.5826014705882354</v>
      </c>
      <c r="K30" s="1026">
        <v>4.727622823529412</v>
      </c>
      <c r="L30" s="1031">
        <v>4.4481725294117647</v>
      </c>
      <c r="N30" s="436"/>
    </row>
    <row r="31" spans="3:17">
      <c r="C31" s="1348">
        <v>26</v>
      </c>
      <c r="D31" s="1348"/>
      <c r="E31" s="1031">
        <v>5.7321985882352946</v>
      </c>
      <c r="F31" s="1349">
        <v>5.2261567647058822</v>
      </c>
      <c r="G31" s="1026">
        <v>4.4571096470588234</v>
      </c>
      <c r="H31" s="1028">
        <v>5.4953072352941179</v>
      </c>
      <c r="I31" s="1026">
        <v>5.7524655882352933</v>
      </c>
      <c r="J31" s="1027">
        <v>5.5287027058823526</v>
      </c>
      <c r="K31" s="1026">
        <v>4.7728872941176466</v>
      </c>
      <c r="L31" s="1031">
        <v>4.3169375294117645</v>
      </c>
      <c r="N31" s="436"/>
    </row>
    <row r="32" spans="3:17">
      <c r="C32" s="1352">
        <v>27</v>
      </c>
      <c r="D32" s="1352"/>
      <c r="E32" s="1031">
        <v>5.7150554117647063</v>
      </c>
      <c r="F32" s="1349">
        <v>5.3463555294117651</v>
      </c>
      <c r="G32" s="1026">
        <v>4.3126314705882356</v>
      </c>
      <c r="H32" s="1028">
        <v>5.5707301764705877</v>
      </c>
      <c r="I32" s="1026">
        <v>5.7088345294117655</v>
      </c>
      <c r="J32" s="1027">
        <v>5.5858667647058828</v>
      </c>
      <c r="K32" s="1026">
        <v>4.7790538823529412</v>
      </c>
      <c r="L32" s="1031">
        <v>4.2949736470588231</v>
      </c>
      <c r="N32" s="436"/>
    </row>
    <row r="33" spans="2:12">
      <c r="C33" s="1352">
        <v>28</v>
      </c>
      <c r="D33" s="1352"/>
      <c r="E33" s="1031">
        <v>5.5602529411764712</v>
      </c>
      <c r="F33" s="1349">
        <v>5.4125767647058822</v>
      </c>
      <c r="G33" s="1026">
        <v>4.3861281176470595</v>
      </c>
      <c r="H33" s="1028">
        <v>5.46895394117647</v>
      </c>
      <c r="I33" s="1026">
        <v>5.6732084117647066</v>
      </c>
      <c r="J33" s="1027">
        <v>5.5403927647058824</v>
      </c>
      <c r="K33" s="1026">
        <v>4.7348202352941176</v>
      </c>
      <c r="L33" s="1031">
        <v>4.3604882941176468</v>
      </c>
    </row>
    <row r="34" spans="2:12">
      <c r="C34" s="1352">
        <v>29</v>
      </c>
      <c r="D34" s="1352"/>
      <c r="E34" s="1031">
        <v>5.4133682352941186</v>
      </c>
      <c r="F34" s="1349">
        <v>5.3897434117647061</v>
      </c>
      <c r="G34" s="1026">
        <v>4.4395527647058826</v>
      </c>
      <c r="H34" s="1028">
        <v>5.2411312352941177</v>
      </c>
      <c r="I34" s="1026">
        <v>5.8296909411764704</v>
      </c>
      <c r="J34" s="1027">
        <v>5.4629716470588248</v>
      </c>
      <c r="K34" s="1026">
        <v>4.7025244117647054</v>
      </c>
      <c r="L34" s="1031">
        <v>4.3639891176470593</v>
      </c>
    </row>
    <row r="35" spans="2:12">
      <c r="C35" s="1352">
        <v>30</v>
      </c>
      <c r="D35" s="1352"/>
      <c r="E35" s="1031">
        <v>5.4209105294117643</v>
      </c>
      <c r="F35" s="1349">
        <v>5.3571623529411765</v>
      </c>
      <c r="G35" s="1026">
        <v>4.3718005882352946</v>
      </c>
      <c r="H35" s="1028">
        <v>5.1181328823529419</v>
      </c>
      <c r="I35" s="1026">
        <v>5.9092777058823529</v>
      </c>
      <c r="J35" s="1027">
        <v>5.4476324117647064</v>
      </c>
      <c r="K35" s="1026">
        <v>4.6775445294117644</v>
      </c>
      <c r="L35" s="1031">
        <v>4.3757174117647057</v>
      </c>
    </row>
    <row r="36" spans="2:12">
      <c r="C36" s="1352">
        <v>31</v>
      </c>
      <c r="D36" s="1352"/>
      <c r="E36" s="1031">
        <v>5.4732439411764711</v>
      </c>
      <c r="F36" s="1349">
        <v>5.341501941176471</v>
      </c>
      <c r="G36" s="1026">
        <v>4.3706604117647059</v>
      </c>
      <c r="H36" s="1028">
        <v>5.1129535294117652</v>
      </c>
      <c r="I36" s="1026">
        <v>5.9283900000000003</v>
      </c>
      <c r="J36" s="1027">
        <v>5.5859761176470588</v>
      </c>
      <c r="K36" s="1026">
        <v>4.6862614117647059</v>
      </c>
      <c r="L36" s="1031">
        <v>4.450959882352941</v>
      </c>
    </row>
    <row r="37" spans="2:12">
      <c r="B37" s="10"/>
      <c r="C37" s="1352">
        <v>32</v>
      </c>
      <c r="D37" s="1352"/>
      <c r="E37" s="1031">
        <v>5.5027325294117642</v>
      </c>
      <c r="F37" s="1349">
        <v>5.3134624705882354</v>
      </c>
      <c r="G37" s="1026">
        <v>4.385517882352941</v>
      </c>
      <c r="H37" s="1028">
        <v>5.1447102352941183</v>
      </c>
      <c r="I37" s="1026">
        <v>5.902471823529412</v>
      </c>
      <c r="J37" s="1027">
        <v>5.5912350000000002</v>
      </c>
      <c r="K37" s="1026">
        <v>4.7292310000000004</v>
      </c>
      <c r="L37" s="1031">
        <v>4.5183625882352931</v>
      </c>
    </row>
    <row r="38" spans="2:12">
      <c r="B38" s="10"/>
      <c r="C38" s="1352">
        <v>33</v>
      </c>
      <c r="D38" s="1352"/>
      <c r="E38" s="1031">
        <v>5.514854647058824</v>
      </c>
      <c r="F38" s="1349">
        <v>5.3037262352941177</v>
      </c>
      <c r="G38" s="1026">
        <v>4.361428882352941</v>
      </c>
      <c r="H38" s="1028">
        <v>5.1303735294117647</v>
      </c>
      <c r="I38" s="1026">
        <v>5.9220368235294121</v>
      </c>
      <c r="J38" s="1027">
        <v>5.6643577058823533</v>
      </c>
      <c r="K38" s="1030">
        <v>4.7572727647058821</v>
      </c>
      <c r="L38" s="1031">
        <v>4.5716465294117645</v>
      </c>
    </row>
    <row r="39" spans="2:12">
      <c r="B39" s="10"/>
      <c r="C39" s="1352">
        <v>34</v>
      </c>
      <c r="D39" s="1352"/>
      <c r="E39" s="1031">
        <v>5.51779111764706</v>
      </c>
      <c r="F39" s="1349">
        <v>5.298450529411765</v>
      </c>
      <c r="G39" s="1026">
        <v>4.3522761176470581</v>
      </c>
      <c r="H39" s="1028">
        <v>5.1243874117647055</v>
      </c>
      <c r="I39" s="1026">
        <v>6.0421797647058817</v>
      </c>
      <c r="J39" s="1027">
        <v>5.7659710588235296</v>
      </c>
      <c r="K39" s="1030">
        <v>4.8104595882352941</v>
      </c>
      <c r="L39" s="1031">
        <v>4.5161717058823534</v>
      </c>
    </row>
    <row r="40" spans="2:12">
      <c r="B40" s="10"/>
      <c r="C40" s="1352">
        <v>35</v>
      </c>
      <c r="D40" s="1352"/>
      <c r="E40" s="1031">
        <v>5.5389451764705884</v>
      </c>
      <c r="F40" s="1349">
        <v>5.3124171176470592</v>
      </c>
      <c r="G40" s="1026">
        <v>4.3771619411764702</v>
      </c>
      <c r="H40" s="1028">
        <v>5.1091827647058814</v>
      </c>
      <c r="I40" s="1026">
        <v>6.1975037647058828</v>
      </c>
      <c r="J40" s="1027">
        <v>5.9204791176470586</v>
      </c>
      <c r="K40" s="1026">
        <v>4.8542726470588242</v>
      </c>
      <c r="L40" s="1031">
        <v>4.3678424705882355</v>
      </c>
    </row>
    <row r="41" spans="2:12">
      <c r="B41" s="10"/>
      <c r="C41" s="1348">
        <v>36</v>
      </c>
      <c r="D41" s="1348"/>
      <c r="E41" s="1031">
        <v>5.5461708823529419</v>
      </c>
      <c r="F41" s="1349">
        <v>5.3213427647058822</v>
      </c>
      <c r="G41" s="1026">
        <v>4.5368524117647056</v>
      </c>
      <c r="H41" s="1028">
        <v>5.1041578823529408</v>
      </c>
      <c r="I41" s="1026">
        <v>6.2338884705882354</v>
      </c>
      <c r="J41" s="1027">
        <v>5.9248440588235303</v>
      </c>
      <c r="K41" s="1026">
        <v>4.933885411764706</v>
      </c>
      <c r="L41" s="1031">
        <v>4.2758231176470591</v>
      </c>
    </row>
    <row r="42" spans="2:12">
      <c r="C42" s="1348">
        <v>37</v>
      </c>
      <c r="D42" s="1348"/>
      <c r="E42" s="1031">
        <v>5.4646884117647057</v>
      </c>
      <c r="F42" s="1349">
        <v>5.3778430588235295</v>
      </c>
      <c r="G42" s="1026">
        <v>4.6888912352941183</v>
      </c>
      <c r="H42" s="1028">
        <v>5.0463950588235296</v>
      </c>
      <c r="I42" s="1026">
        <v>6.0484679411764706</v>
      </c>
      <c r="J42" s="1027">
        <v>5.898568</v>
      </c>
      <c r="K42" s="1026">
        <v>4.9897869411764706</v>
      </c>
      <c r="L42" s="1031">
        <v>4.2743021176470597</v>
      </c>
    </row>
    <row r="43" spans="2:12">
      <c r="C43" s="1348">
        <v>38</v>
      </c>
      <c r="D43" s="1348"/>
      <c r="E43" s="1031">
        <v>5.2313238823529415</v>
      </c>
      <c r="F43" s="1349">
        <v>5.4984738823529415</v>
      </c>
      <c r="G43" s="1026">
        <v>4.7300000000000004</v>
      </c>
      <c r="H43" s="1028">
        <v>4.8863199411764704</v>
      </c>
      <c r="I43" s="1026">
        <v>5.9260262941176469</v>
      </c>
      <c r="J43" s="1027">
        <v>5.9632185294117654</v>
      </c>
      <c r="K43" s="1026">
        <v>5.0368186470588245</v>
      </c>
      <c r="L43" s="1031">
        <v>4.2175089411764715</v>
      </c>
    </row>
    <row r="44" spans="2:12">
      <c r="C44" s="1348">
        <v>39</v>
      </c>
      <c r="D44" s="1348"/>
      <c r="E44" s="1031">
        <v>5.0964182941176466</v>
      </c>
      <c r="F44" s="1349">
        <v>5.4467851176470594</v>
      </c>
      <c r="G44" s="1026">
        <v>4.640264352941176</v>
      </c>
      <c r="H44" s="1028">
        <v>4.6491051176470588</v>
      </c>
      <c r="I44" s="1026">
        <v>5.7930209999999995</v>
      </c>
      <c r="J44" s="1027">
        <v>6.0404943529411765</v>
      </c>
      <c r="K44" s="1026">
        <v>5.0571873529411766</v>
      </c>
      <c r="L44" s="1031">
        <v>4.0862953529411765</v>
      </c>
    </row>
    <row r="45" spans="2:12">
      <c r="C45" s="1348">
        <v>40</v>
      </c>
      <c r="D45" s="1348"/>
      <c r="E45" s="1031">
        <v>4.9290539999999989</v>
      </c>
      <c r="F45" s="1349">
        <v>5.2671006470588244</v>
      </c>
      <c r="G45" s="1026">
        <v>4.4546992941176464</v>
      </c>
      <c r="H45" s="1028">
        <v>4.5869972352941177</v>
      </c>
      <c r="I45" s="1029">
        <v>5.76</v>
      </c>
      <c r="J45" s="1027">
        <v>6.082682411764706</v>
      </c>
      <c r="K45" s="1026">
        <v>5.0998426470588241</v>
      </c>
      <c r="L45" s="1031">
        <v>3.9596325294117642</v>
      </c>
    </row>
    <row r="46" spans="2:12">
      <c r="C46" s="1348">
        <v>41</v>
      </c>
      <c r="D46" s="1348"/>
      <c r="E46" s="1031">
        <v>4.8453362941176472</v>
      </c>
      <c r="F46" s="1349">
        <v>5.0930061764705892</v>
      </c>
      <c r="G46" s="1026">
        <v>4.438794176470588</v>
      </c>
      <c r="H46" s="1028">
        <v>4.5546088823529418</v>
      </c>
      <c r="I46" s="1026">
        <v>5.7762425882352932</v>
      </c>
      <c r="J46" s="1027">
        <v>6.047139647058823</v>
      </c>
      <c r="K46" s="1026">
        <v>5.1074881764705884</v>
      </c>
      <c r="L46" s="1031">
        <v>3.8361914117647062</v>
      </c>
    </row>
    <row r="47" spans="2:12">
      <c r="C47" s="1348">
        <v>42</v>
      </c>
      <c r="D47" s="1348"/>
      <c r="E47" s="1031">
        <v>4.8401240588235295</v>
      </c>
      <c r="F47" s="1349">
        <v>4.9529013529411765</v>
      </c>
      <c r="G47" s="1026">
        <v>4.4076171176470584</v>
      </c>
      <c r="H47" s="1028">
        <v>4.6046588823529406</v>
      </c>
      <c r="I47" s="1026">
        <v>5.7626331176470593</v>
      </c>
      <c r="J47" s="1027">
        <v>5.996251529411766</v>
      </c>
      <c r="K47" s="1026">
        <v>5.0531351764705885</v>
      </c>
      <c r="L47" s="1031">
        <v>3.7983071176470591</v>
      </c>
    </row>
    <row r="48" spans="2:12">
      <c r="C48" s="1348">
        <v>43</v>
      </c>
      <c r="D48" s="1348"/>
      <c r="E48" s="1031">
        <v>4.7828322941176475</v>
      </c>
      <c r="F48" s="1349">
        <v>4.8847538235294117</v>
      </c>
      <c r="G48" s="1026">
        <v>4.3858604705882351</v>
      </c>
      <c r="H48" s="1028">
        <v>4.6015136470588232</v>
      </c>
      <c r="I48" s="1026">
        <v>5.6949122941176471</v>
      </c>
      <c r="J48" s="1027">
        <v>5.8355623529411762</v>
      </c>
      <c r="K48" s="1026">
        <v>5.0789715294117643</v>
      </c>
      <c r="L48" s="1031">
        <v>3.7951091176470588</v>
      </c>
    </row>
    <row r="49" spans="3:38">
      <c r="C49" s="1348">
        <v>44</v>
      </c>
      <c r="D49" s="1348"/>
      <c r="E49" s="1031">
        <v>4.6667422941176468</v>
      </c>
      <c r="F49" s="1349">
        <v>4.8982539411764714</v>
      </c>
      <c r="G49" s="1026">
        <v>4.318431764705883</v>
      </c>
      <c r="H49" s="1028">
        <v>4.5730459411764706</v>
      </c>
      <c r="I49" s="1026">
        <v>5.5491478823529414</v>
      </c>
      <c r="J49" s="1027">
        <v>5.7002193529411764</v>
      </c>
      <c r="K49" s="1026">
        <v>5.0967685294117651</v>
      </c>
      <c r="L49" s="1031">
        <v>3.8271097647058823</v>
      </c>
    </row>
    <row r="50" spans="3:38">
      <c r="C50" s="1348">
        <v>45</v>
      </c>
      <c r="D50" s="1348"/>
      <c r="E50" s="1031">
        <v>4.6526518235294114</v>
      </c>
      <c r="F50" s="1349">
        <v>4.8859406470588231</v>
      </c>
      <c r="G50" s="1026">
        <v>4.1601758823529407</v>
      </c>
      <c r="H50" s="1028">
        <v>4.5089177058823537</v>
      </c>
      <c r="I50" s="1026">
        <v>5.3265947647058818</v>
      </c>
      <c r="J50" s="1027">
        <v>5.7281907647058823</v>
      </c>
      <c r="K50" s="1026">
        <v>5.1163151764705876</v>
      </c>
      <c r="L50" s="1031">
        <v>3.8102067058823534</v>
      </c>
    </row>
    <row r="51" spans="3:38">
      <c r="C51" s="1348">
        <v>46</v>
      </c>
      <c r="D51" s="1348"/>
      <c r="E51" s="1031">
        <v>4.6280596470588238</v>
      </c>
      <c r="F51" s="1349">
        <v>4.907833411764706</v>
      </c>
      <c r="G51" s="1026">
        <v>3.9537894117647059</v>
      </c>
      <c r="H51" s="1028">
        <v>4.4577252352941175</v>
      </c>
      <c r="I51" s="1026">
        <v>5.2978578823529414</v>
      </c>
      <c r="J51" s="1027">
        <v>5.7381931176470591</v>
      </c>
      <c r="K51" s="1026">
        <v>5.1769617058823529</v>
      </c>
      <c r="L51" s="1031">
        <v>3.8272435882352944</v>
      </c>
    </row>
    <row r="52" spans="3:38">
      <c r="C52" s="1348">
        <v>47</v>
      </c>
      <c r="D52" s="1348"/>
      <c r="E52" s="1031">
        <v>4.6337238235294116</v>
      </c>
      <c r="F52" s="1349">
        <v>5.0226777058823533</v>
      </c>
      <c r="G52" s="1026">
        <v>3.8245089999999999</v>
      </c>
      <c r="H52" s="1028">
        <v>4.413155117647058</v>
      </c>
      <c r="I52" s="1026">
        <v>5.2754068823529412</v>
      </c>
      <c r="J52" s="1027">
        <v>5.6960861176470585</v>
      </c>
      <c r="K52" s="1026">
        <v>5.2419379999999993</v>
      </c>
      <c r="L52" s="1031">
        <v>3.8190329411764705</v>
      </c>
    </row>
    <row r="53" spans="3:38">
      <c r="C53" s="1348">
        <v>48</v>
      </c>
      <c r="D53" s="1348"/>
      <c r="E53" s="1031">
        <v>4.6336741176470593</v>
      </c>
      <c r="F53" s="1349">
        <v>5.0789302352941172</v>
      </c>
      <c r="G53" s="1026">
        <v>3.7097794117647065</v>
      </c>
      <c r="H53" s="1028">
        <v>4.3352797647058825</v>
      </c>
      <c r="I53" s="1026">
        <v>5.3036704117647062</v>
      </c>
      <c r="J53" s="1027">
        <v>5.5485781764705884</v>
      </c>
      <c r="K53" s="1026">
        <v>5.385765411764706</v>
      </c>
      <c r="L53" s="1031">
        <v>3.8422050588235295</v>
      </c>
    </row>
    <row r="54" spans="3:38">
      <c r="C54" s="1348">
        <v>49</v>
      </c>
      <c r="D54" s="1348"/>
      <c r="E54" s="1031">
        <v>4.6438768235294123</v>
      </c>
      <c r="F54" s="1349">
        <v>5.1785928235294119</v>
      </c>
      <c r="G54" s="1026">
        <v>3.7403317058823533</v>
      </c>
      <c r="H54" s="1028">
        <v>4.2020351176470587</v>
      </c>
      <c r="I54" s="1026">
        <v>5.430207823529412</v>
      </c>
      <c r="J54" s="1027">
        <v>5.3980641764705881</v>
      </c>
      <c r="K54" s="1026">
        <v>5.5433598235294124</v>
      </c>
      <c r="L54" s="1031">
        <v>3.8631021764705884</v>
      </c>
    </row>
    <row r="55" spans="3:38">
      <c r="C55" s="1348">
        <v>50</v>
      </c>
      <c r="D55" s="1348"/>
      <c r="E55" s="1031">
        <v>4.5922561176470591</v>
      </c>
      <c r="F55" s="1349">
        <v>5.1868967647058826</v>
      </c>
      <c r="G55" s="1026">
        <v>3.8469829411764707</v>
      </c>
      <c r="H55" s="1028">
        <v>4.0803750000000001</v>
      </c>
      <c r="I55" s="1026">
        <v>5.3218627647058829</v>
      </c>
      <c r="J55" s="1027">
        <v>5.3495053529411765</v>
      </c>
      <c r="K55" s="1026">
        <v>5.6530828823529422</v>
      </c>
      <c r="L55" s="1031">
        <v>3.9741604117647062</v>
      </c>
    </row>
    <row r="56" spans="3:38">
      <c r="C56" s="1359">
        <v>51</v>
      </c>
      <c r="D56" s="1360"/>
      <c r="E56" s="1588">
        <v>4.4381204705882356</v>
      </c>
      <c r="F56" s="1349">
        <v>5.0272682352941178</v>
      </c>
      <c r="G56" s="1026">
        <v>3.8825945294117647</v>
      </c>
      <c r="H56" s="1028">
        <v>4.059936705882353</v>
      </c>
      <c r="I56" s="1026">
        <v>5.1364254117647059</v>
      </c>
      <c r="J56" s="1027">
        <v>5.2787203529411766</v>
      </c>
      <c r="K56" s="1026">
        <v>5.6129021764705884</v>
      </c>
      <c r="L56" s="1031">
        <v>4.0024361764705878</v>
      </c>
    </row>
    <row r="57" spans="3:38">
      <c r="C57" s="1359">
        <v>52</v>
      </c>
      <c r="D57" s="1361"/>
      <c r="E57" s="1589"/>
      <c r="F57" s="1349">
        <v>4.8702328235294114</v>
      </c>
      <c r="G57" s="1026">
        <v>3.8604624117647055</v>
      </c>
      <c r="H57" s="1028">
        <v>4.0853524705882354</v>
      </c>
      <c r="I57" s="1026">
        <v>5.0826283529411764</v>
      </c>
      <c r="J57" s="1027">
        <v>5.24570494117647</v>
      </c>
      <c r="K57" s="1026">
        <v>5.4961675294117649</v>
      </c>
      <c r="L57" s="1031">
        <v>4.0593738823529417</v>
      </c>
    </row>
    <row r="58" spans="3:38" ht="13.5" thickBot="1">
      <c r="C58" s="1353">
        <v>53</v>
      </c>
      <c r="D58" s="1353"/>
      <c r="E58" s="1022"/>
      <c r="F58" s="1357"/>
      <c r="G58" s="1023"/>
      <c r="H58" s="1024"/>
      <c r="I58" s="1024"/>
      <c r="J58" s="1024"/>
      <c r="K58" s="1023"/>
      <c r="L58" s="1022"/>
    </row>
    <row r="60" spans="3:38">
      <c r="E60" s="1350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9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"/>
  <sheetViews>
    <sheetView zoomScale="75" zoomScaleNormal="75" workbookViewId="0">
      <selection activeCell="T26" sqref="T26:T27"/>
    </sheetView>
  </sheetViews>
  <sheetFormatPr defaultColWidth="12.7109375" defaultRowHeight="15"/>
  <cols>
    <col min="1" max="1" width="10.7109375" style="959" customWidth="1"/>
    <col min="2" max="13" width="11" style="959" customWidth="1"/>
    <col min="14" max="14" width="14.28515625" style="959" customWidth="1"/>
    <col min="15" max="16384" width="12.7109375" style="959"/>
  </cols>
  <sheetData>
    <row r="1" spans="1:17" s="956" customFormat="1" ht="41.25" customHeight="1">
      <c r="A1" s="1593" t="s">
        <v>473</v>
      </c>
      <c r="B1" s="1593"/>
      <c r="C1" s="1593"/>
      <c r="D1" s="1593"/>
      <c r="E1" s="1593"/>
      <c r="F1" s="1593"/>
      <c r="G1" s="1593"/>
      <c r="H1" s="1593"/>
      <c r="I1" s="1593"/>
      <c r="J1" s="1593"/>
      <c r="K1" s="1593"/>
      <c r="L1" s="1593"/>
      <c r="M1" s="1593"/>
      <c r="N1" s="1593"/>
      <c r="O1" s="1593"/>
      <c r="P1" s="1593"/>
      <c r="Q1" s="1593"/>
    </row>
    <row r="2" spans="1:17" s="956" customFormat="1" ht="33.75" customHeight="1" thickBot="1">
      <c r="A2" s="957"/>
      <c r="B2" s="957"/>
      <c r="C2" s="957"/>
      <c r="D2" s="957"/>
      <c r="E2" s="957"/>
      <c r="F2" s="957"/>
      <c r="G2" s="957"/>
      <c r="H2" s="957"/>
      <c r="I2" s="957"/>
      <c r="J2" s="957"/>
      <c r="K2" s="957"/>
      <c r="L2" s="957"/>
      <c r="M2" s="957"/>
    </row>
    <row r="3" spans="1:17" ht="31.5" customHeight="1" thickBot="1">
      <c r="A3" s="958"/>
      <c r="B3" s="1590" t="s">
        <v>318</v>
      </c>
      <c r="C3" s="1591"/>
      <c r="D3" s="1591"/>
      <c r="E3" s="1591"/>
      <c r="F3" s="1591"/>
      <c r="G3" s="1591"/>
      <c r="H3" s="1591"/>
      <c r="I3" s="1591"/>
      <c r="J3" s="1591"/>
      <c r="K3" s="1591"/>
      <c r="L3" s="1591"/>
      <c r="M3" s="1591"/>
      <c r="N3" s="1591"/>
      <c r="O3" s="1591"/>
      <c r="P3" s="1591"/>
      <c r="Q3" s="1592"/>
    </row>
    <row r="4" spans="1:17" s="961" customFormat="1" ht="33.75" customHeight="1" thickBot="1">
      <c r="A4" s="960"/>
      <c r="B4" s="1134" t="s">
        <v>269</v>
      </c>
      <c r="C4" s="1134">
        <v>2018</v>
      </c>
      <c r="D4" s="1134">
        <v>2017</v>
      </c>
      <c r="E4" s="1135">
        <v>2016</v>
      </c>
      <c r="F4" s="1135">
        <v>2015</v>
      </c>
      <c r="G4" s="1135">
        <v>2014</v>
      </c>
      <c r="H4" s="1135">
        <v>2013</v>
      </c>
      <c r="I4" s="1135">
        <v>2012</v>
      </c>
      <c r="J4" s="1135">
        <v>2011</v>
      </c>
      <c r="K4" s="1135">
        <v>2010</v>
      </c>
      <c r="L4" s="1136">
        <v>2009</v>
      </c>
      <c r="M4" s="1136">
        <v>2008</v>
      </c>
      <c r="N4" s="1137">
        <v>2007</v>
      </c>
      <c r="O4" s="1135">
        <v>2006</v>
      </c>
      <c r="P4" s="1136">
        <v>2005</v>
      </c>
      <c r="Q4" s="1138">
        <v>2004</v>
      </c>
    </row>
    <row r="5" spans="1:17" s="967" customFormat="1" ht="19.5" customHeight="1">
      <c r="A5" s="962"/>
      <c r="B5" s="963" t="s">
        <v>242</v>
      </c>
      <c r="C5" s="1410">
        <v>4.2289497058823526</v>
      </c>
      <c r="D5" s="964">
        <v>4.9394073529411768</v>
      </c>
      <c r="E5" s="964">
        <v>4.0279796470588236</v>
      </c>
      <c r="F5" s="964">
        <v>4.0381395294117644</v>
      </c>
      <c r="G5" s="964">
        <v>5.0113485882352942</v>
      </c>
      <c r="H5" s="965">
        <v>5.1095612941176478</v>
      </c>
      <c r="I5" s="966">
        <v>5.0677250000000003</v>
      </c>
      <c r="J5" s="966">
        <v>3.7429225294117656</v>
      </c>
      <c r="K5" s="966">
        <v>3.7128818235294121</v>
      </c>
      <c r="L5" s="966">
        <v>4.3656286470588235</v>
      </c>
      <c r="M5" s="966">
        <v>3.5207081764705883</v>
      </c>
      <c r="N5" s="966">
        <v>3.1934752352941178</v>
      </c>
      <c r="O5" s="966">
        <v>3.4406862941176475</v>
      </c>
      <c r="P5" s="966">
        <v>3.8886532941176473</v>
      </c>
      <c r="Q5" s="966">
        <v>3.1006559999999999</v>
      </c>
    </row>
    <row r="6" spans="1:17" s="967" customFormat="1" ht="19.5" customHeight="1">
      <c r="A6" s="962"/>
      <c r="B6" s="968" t="s">
        <v>243</v>
      </c>
      <c r="C6" s="963"/>
      <c r="D6" s="964">
        <v>4.8579768823529399</v>
      </c>
      <c r="E6" s="964">
        <v>4.1675323529411772</v>
      </c>
      <c r="F6" s="964">
        <v>4.4162942352941181</v>
      </c>
      <c r="G6" s="964">
        <v>4.6216154705882353</v>
      </c>
      <c r="H6" s="965">
        <v>5.2091351764705891</v>
      </c>
      <c r="I6" s="969">
        <v>5.2290817647058825</v>
      </c>
      <c r="J6" s="969">
        <v>3.9855292941176472</v>
      </c>
      <c r="K6" s="969">
        <v>3.649275117647059</v>
      </c>
      <c r="L6" s="969">
        <v>4.4462944117647067</v>
      </c>
      <c r="M6" s="969">
        <v>3.3032082352941181</v>
      </c>
      <c r="N6" s="969">
        <v>3.2809239411764706</v>
      </c>
      <c r="O6" s="969">
        <v>3.2899512941176465</v>
      </c>
      <c r="P6" s="969">
        <v>3.9688449411764704</v>
      </c>
      <c r="Q6" s="969">
        <v>3.2866508235294112</v>
      </c>
    </row>
    <row r="7" spans="1:17" s="967" customFormat="1" ht="19.5" customHeight="1">
      <c r="A7" s="962"/>
      <c r="B7" s="968" t="s">
        <v>244</v>
      </c>
      <c r="C7" s="963"/>
      <c r="D7" s="964">
        <v>4.9839025294117647</v>
      </c>
      <c r="E7" s="964">
        <v>4.2270257058823528</v>
      </c>
      <c r="F7" s="964">
        <v>4.3829683529411758</v>
      </c>
      <c r="G7" s="964">
        <v>4.7632558235294109</v>
      </c>
      <c r="H7" s="965">
        <v>5.3116860588235291</v>
      </c>
      <c r="I7" s="969">
        <v>5.1335547058823527</v>
      </c>
      <c r="J7" s="969">
        <v>4.2542851764705887</v>
      </c>
      <c r="K7" s="969">
        <v>3.7148455882352942</v>
      </c>
      <c r="L7" s="969">
        <v>4.7986043529411759</v>
      </c>
      <c r="M7" s="969">
        <v>3.6690160000000001</v>
      </c>
      <c r="N7" s="969">
        <v>3.3677585882352945</v>
      </c>
      <c r="O7" s="969">
        <v>3.4350626470588237</v>
      </c>
      <c r="P7" s="969">
        <v>3.9369115882352941</v>
      </c>
      <c r="Q7" s="969">
        <v>3.8695631764705882</v>
      </c>
    </row>
    <row r="8" spans="1:17" s="967" customFormat="1" ht="19.5" customHeight="1">
      <c r="A8" s="962"/>
      <c r="B8" s="968" t="s">
        <v>245</v>
      </c>
      <c r="C8" s="963"/>
      <c r="D8" s="964">
        <v>5.4571384705882346</v>
      </c>
      <c r="E8" s="964">
        <v>4.116151764705883</v>
      </c>
      <c r="F8" s="964">
        <v>4.434768</v>
      </c>
      <c r="G8" s="964">
        <v>5.0712349999999997</v>
      </c>
      <c r="H8" s="965">
        <v>5.341960764705882</v>
      </c>
      <c r="I8" s="969">
        <v>5.238995411764706</v>
      </c>
      <c r="J8" s="969">
        <v>4.5199999999999996</v>
      </c>
      <c r="K8" s="969">
        <v>3.5780917058823531</v>
      </c>
      <c r="L8" s="969">
        <v>4.887862352941176</v>
      </c>
      <c r="M8" s="969">
        <v>3.686172941176471</v>
      </c>
      <c r="N8" s="969">
        <v>3.3316239411764705</v>
      </c>
      <c r="O8" s="969">
        <v>3.4256636470588235</v>
      </c>
      <c r="P8" s="969">
        <v>3.6686642352941186</v>
      </c>
      <c r="Q8" s="969">
        <v>4.0601775882352937</v>
      </c>
    </row>
    <row r="9" spans="1:17" s="967" customFormat="1" ht="19.5" customHeight="1">
      <c r="A9" s="962"/>
      <c r="B9" s="968" t="s">
        <v>246</v>
      </c>
      <c r="C9" s="963"/>
      <c r="D9" s="964">
        <v>5.6152957058823523</v>
      </c>
      <c r="E9" s="964">
        <v>4.525163882352941</v>
      </c>
      <c r="F9" s="964">
        <v>4.2417034705882353</v>
      </c>
      <c r="G9" s="964">
        <v>5.1252545882352942</v>
      </c>
      <c r="H9" s="965">
        <v>5.1541023529411758</v>
      </c>
      <c r="I9" s="969">
        <v>5.3398593529411764</v>
      </c>
      <c r="J9" s="969">
        <v>4.4800000000000004</v>
      </c>
      <c r="K9" s="969">
        <v>3.7969757647058828</v>
      </c>
      <c r="L9" s="969">
        <v>4.8411067058823525</v>
      </c>
      <c r="M9" s="969">
        <v>4.089438294117647</v>
      </c>
      <c r="N9" s="969">
        <v>3.2492872941176474</v>
      </c>
      <c r="O9" s="969">
        <v>3.4094021764705884</v>
      </c>
      <c r="P9" s="969">
        <v>3.5438795294117642</v>
      </c>
      <c r="Q9" s="969">
        <v>4.1184795294117649</v>
      </c>
    </row>
    <row r="10" spans="1:17" s="967" customFormat="1" ht="19.5" customHeight="1">
      <c r="A10" s="962"/>
      <c r="B10" s="968" t="s">
        <v>247</v>
      </c>
      <c r="C10" s="963"/>
      <c r="D10" s="964">
        <v>5.7234862941176479</v>
      </c>
      <c r="E10" s="964">
        <v>4.9942168823529416</v>
      </c>
      <c r="F10" s="964">
        <v>4.4894498235294122</v>
      </c>
      <c r="G10" s="964">
        <v>5.32</v>
      </c>
      <c r="H10" s="965">
        <v>5.5923361764705888</v>
      </c>
      <c r="I10" s="969">
        <v>5.6339721176470592</v>
      </c>
      <c r="J10" s="969">
        <v>4.6209509411764715</v>
      </c>
      <c r="K10" s="969">
        <v>4.3809090000000008</v>
      </c>
      <c r="L10" s="969">
        <v>5.101807941176471</v>
      </c>
      <c r="M10" s="969">
        <v>4.3627732352941173</v>
      </c>
      <c r="N10" s="969">
        <v>3.6371499411764709</v>
      </c>
      <c r="O10" s="969">
        <v>3.6935164117647061</v>
      </c>
      <c r="P10" s="969">
        <v>3.6912100588235295</v>
      </c>
      <c r="Q10" s="969">
        <v>4.5708275294117655</v>
      </c>
    </row>
    <row r="11" spans="1:17" s="967" customFormat="1" ht="19.5" customHeight="1">
      <c r="A11" s="962"/>
      <c r="B11" s="968" t="s">
        <v>248</v>
      </c>
      <c r="C11" s="963"/>
      <c r="D11" s="964">
        <v>5.5250672941176475</v>
      </c>
      <c r="E11" s="964">
        <v>5.3765315882352942</v>
      </c>
      <c r="F11" s="964">
        <v>4.3757013529411761</v>
      </c>
      <c r="G11" s="964">
        <v>5.3053313529411774</v>
      </c>
      <c r="H11" s="965">
        <v>5.808960529411765</v>
      </c>
      <c r="I11" s="969">
        <v>5.5102801764705882</v>
      </c>
      <c r="J11" s="969">
        <v>4.7236647058823529</v>
      </c>
      <c r="K11" s="969">
        <v>4.3488295882352936</v>
      </c>
      <c r="L11" s="969">
        <v>5.1447347058823523</v>
      </c>
      <c r="M11" s="969">
        <v>4.5128559411764702</v>
      </c>
      <c r="N11" s="969">
        <v>3.9980008823529412</v>
      </c>
      <c r="O11" s="969">
        <v>4.0358316470588242</v>
      </c>
      <c r="P11" s="969">
        <v>4.0336667647058828</v>
      </c>
      <c r="Q11" s="969">
        <v>4.6888384705882356</v>
      </c>
    </row>
    <row r="12" spans="1:17" s="967" customFormat="1" ht="19.5" customHeight="1">
      <c r="A12" s="962"/>
      <c r="B12" s="968" t="s">
        <v>249</v>
      </c>
      <c r="C12" s="963"/>
      <c r="D12" s="964">
        <v>5.5090574117647062</v>
      </c>
      <c r="E12" s="964">
        <v>5.3140191764705875</v>
      </c>
      <c r="F12" s="964">
        <v>4.369205941176471</v>
      </c>
      <c r="G12" s="964">
        <v>5.1267251176470587</v>
      </c>
      <c r="H12" s="965">
        <v>6.0210172941176472</v>
      </c>
      <c r="I12" s="969">
        <v>5.7057848823529413</v>
      </c>
      <c r="J12" s="969">
        <v>4.7685659411764707</v>
      </c>
      <c r="K12" s="969">
        <v>4.5154062352941171</v>
      </c>
      <c r="L12" s="969">
        <v>4.9377349411764699</v>
      </c>
      <c r="M12" s="969">
        <v>4.5101259411764705</v>
      </c>
      <c r="N12" s="969">
        <v>4.1425379411764709</v>
      </c>
      <c r="O12" s="969">
        <v>4.3525024705882354</v>
      </c>
      <c r="P12" s="969">
        <v>4.2294070000000001</v>
      </c>
      <c r="Q12" s="969">
        <v>4.7416995294117648</v>
      </c>
    </row>
    <row r="13" spans="1:17" s="967" customFormat="1" ht="19.5" customHeight="1">
      <c r="A13" s="962"/>
      <c r="B13" s="968" t="s">
        <v>250</v>
      </c>
      <c r="C13" s="963"/>
      <c r="D13" s="964">
        <v>5.3303945882352934</v>
      </c>
      <c r="E13" s="964">
        <v>5.4117569999999997</v>
      </c>
      <c r="F13" s="964">
        <v>4.6075043529411772</v>
      </c>
      <c r="G13" s="964">
        <v>4.9195464117647054</v>
      </c>
      <c r="H13" s="965">
        <v>5.9991482352941174</v>
      </c>
      <c r="I13" s="969">
        <v>5.9576224117647065</v>
      </c>
      <c r="J13" s="969">
        <v>5.0050512352941174</v>
      </c>
      <c r="K13" s="969">
        <v>4.2433514117647055</v>
      </c>
      <c r="L13" s="969">
        <v>4.648552235294118</v>
      </c>
      <c r="M13" s="969">
        <v>4.6245779411764705</v>
      </c>
      <c r="N13" s="969">
        <v>4.1212362941176472</v>
      </c>
      <c r="O13" s="969">
        <v>4.1748291764705883</v>
      </c>
      <c r="P13" s="969">
        <v>4.1711777058823527</v>
      </c>
      <c r="Q13" s="969">
        <v>4.9952867058823527</v>
      </c>
    </row>
    <row r="14" spans="1:17" s="967" customFormat="1" ht="19.5" customHeight="1">
      <c r="A14" s="962"/>
      <c r="B14" s="968" t="s">
        <v>251</v>
      </c>
      <c r="C14" s="963"/>
      <c r="D14" s="964">
        <v>4.8488730588235294</v>
      </c>
      <c r="E14" s="964">
        <v>5.0430089411764705</v>
      </c>
      <c r="F14" s="964">
        <v>4.3864248235294117</v>
      </c>
      <c r="G14" s="964">
        <v>4.5843069999999999</v>
      </c>
      <c r="H14" s="965">
        <v>5.7128668235294118</v>
      </c>
      <c r="I14" s="969">
        <v>5.9389980000000007</v>
      </c>
      <c r="J14" s="969">
        <v>5.0848674117647059</v>
      </c>
      <c r="K14" s="969">
        <v>3.85</v>
      </c>
      <c r="L14" s="969">
        <v>4.1778925882352942</v>
      </c>
      <c r="M14" s="969">
        <v>4.2942770000000001</v>
      </c>
      <c r="N14" s="969">
        <v>3.5944227647058824</v>
      </c>
      <c r="O14" s="969">
        <v>3.7915379411764709</v>
      </c>
      <c r="P14" s="969">
        <v>3.9639661176470593</v>
      </c>
      <c r="Q14" s="969">
        <v>4.7378645294117643</v>
      </c>
    </row>
    <row r="15" spans="1:17" s="967" customFormat="1" ht="19.5" customHeight="1">
      <c r="A15" s="962"/>
      <c r="B15" s="968" t="s">
        <v>252</v>
      </c>
      <c r="C15" s="963"/>
      <c r="D15" s="964">
        <v>4.6415024117647059</v>
      </c>
      <c r="E15" s="964">
        <v>4.964059176470589</v>
      </c>
      <c r="F15" s="964">
        <v>3.9086411764705882</v>
      </c>
      <c r="G15" s="964">
        <v>4.4262484117647061</v>
      </c>
      <c r="H15" s="965">
        <v>5.3009495882352944</v>
      </c>
      <c r="I15" s="969">
        <v>5.6770426470588236</v>
      </c>
      <c r="J15" s="969">
        <v>5.207137764705883</v>
      </c>
      <c r="K15" s="969">
        <v>3.8211312941176465</v>
      </c>
      <c r="L15" s="970">
        <v>4.1016108823529409</v>
      </c>
      <c r="M15" s="970">
        <v>4.2692741764705877</v>
      </c>
      <c r="N15" s="970">
        <v>3.2830567058823532</v>
      </c>
      <c r="O15" s="969">
        <v>3.457396647058824</v>
      </c>
      <c r="P15" s="970">
        <v>3.7161922352941179</v>
      </c>
      <c r="Q15" s="969">
        <v>4.6342583529411758</v>
      </c>
    </row>
    <row r="16" spans="1:17" s="967" customFormat="1" ht="19.5" customHeight="1" thickBot="1">
      <c r="A16" s="962"/>
      <c r="B16" s="971" t="s">
        <v>253</v>
      </c>
      <c r="C16" s="1383"/>
      <c r="D16" s="972">
        <v>4.5495847647058829</v>
      </c>
      <c r="E16" s="972">
        <v>5.0889670000000002</v>
      </c>
      <c r="F16" s="972">
        <v>3.8344853529411767</v>
      </c>
      <c r="G16" s="972">
        <v>4.1064040588235295</v>
      </c>
      <c r="H16" s="973">
        <v>5.2678317058823527</v>
      </c>
      <c r="I16" s="974">
        <v>5.3314231176470583</v>
      </c>
      <c r="J16" s="974">
        <v>5.584733470588235</v>
      </c>
      <c r="K16" s="974">
        <v>3.9353852352941181</v>
      </c>
      <c r="L16" s="974">
        <v>3.8366532941176468</v>
      </c>
      <c r="M16" s="974">
        <v>4.4508268235294119</v>
      </c>
      <c r="N16" s="974">
        <v>3.3737707058823529</v>
      </c>
      <c r="O16" s="974">
        <v>3.2683307647058815</v>
      </c>
      <c r="P16" s="974">
        <v>3.6448948823529412</v>
      </c>
      <c r="Q16" s="974">
        <v>4.4243091176470593</v>
      </c>
    </row>
    <row r="17" spans="1:15" ht="25.5" customHeight="1">
      <c r="A17" s="975"/>
      <c r="M17" s="976"/>
      <c r="N17" s="976"/>
    </row>
    <row r="18" spans="1:15" ht="28.5" customHeight="1">
      <c r="A18" s="977"/>
      <c r="B18" s="989" t="s">
        <v>389</v>
      </c>
      <c r="C18" s="989"/>
      <c r="D18" s="989"/>
      <c r="E18" s="989"/>
      <c r="F18" s="989"/>
      <c r="G18" s="989"/>
      <c r="H18" s="989"/>
      <c r="I18" s="989"/>
      <c r="J18" s="989"/>
      <c r="K18" s="988"/>
      <c r="L18" s="988"/>
      <c r="M18" s="988"/>
      <c r="N18" s="988"/>
      <c r="O18" s="988"/>
    </row>
    <row r="19" spans="1:15" ht="18.75">
      <c r="B19" s="989"/>
      <c r="C19" s="989"/>
      <c r="D19" s="989"/>
      <c r="E19" s="989"/>
      <c r="F19" s="989"/>
      <c r="G19" s="989"/>
      <c r="H19" s="989"/>
      <c r="I19" s="989"/>
      <c r="J19" s="989"/>
      <c r="K19" s="988"/>
      <c r="L19" s="988"/>
      <c r="M19" s="988"/>
      <c r="N19" s="988"/>
      <c r="O19" s="988"/>
    </row>
    <row r="31" spans="1:15">
      <c r="O31" s="978"/>
    </row>
    <row r="32" spans="1:15">
      <c r="O32" s="979"/>
    </row>
  </sheetData>
  <mergeCells count="2">
    <mergeCell ref="B3:Q3"/>
    <mergeCell ref="A1:Q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Monitoring_2017-2013</vt:lpstr>
      <vt:lpstr>Monitoring_2016-2003</vt:lpstr>
      <vt:lpstr>Ceny_zywiec_2017</vt:lpstr>
      <vt:lpstr>Raport_SKUP_2017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Ceny_miesieczne_UE_XII_17</vt:lpstr>
      <vt:lpstr>Ceny_UE</vt:lpstr>
      <vt:lpstr>CENY_PL_STYCZEN_2018</vt:lpstr>
      <vt:lpstr>Handel_ZESTAWIENIA_I-XI</vt:lpstr>
      <vt:lpstr>Handel zagr. wg krajów 11_17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2018-02-07T09:24:11Z</cp:lastPrinted>
  <dcterms:created xsi:type="dcterms:W3CDTF">2002-10-17T07:54:39Z</dcterms:created>
  <dcterms:modified xsi:type="dcterms:W3CDTF">2019-01-15T16:49:24Z</dcterms:modified>
</cp:coreProperties>
</file>