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Grupy\AP\FEnIKS\NABÓR 001_26_RENATURYZACJA 2.4_K\FENX_02_04_4_RWP_RENATURYZACJA\"/>
    </mc:Choice>
  </mc:AlternateContent>
  <xr:revisionPtr revIDLastSave="0" documentId="13_ncr:1_{380042A3-9AFA-4585-9AD4-4E3AE2A0CAEB}" xr6:coauthVersionLast="47" xr6:coauthVersionMax="47" xr10:uidLastSave="{00000000-0000-0000-0000-000000000000}"/>
  <bookViews>
    <workbookView xWindow="-108" yWindow="-108" windowWidth="23256" windowHeight="12456" firstSheet="1" activeTab="1" xr2:uid="{00000000-000D-0000-FFFF-FFFF00000000}"/>
  </bookViews>
  <sheets>
    <sheet name="PODSUM." sheetId="9" r:id="rId1"/>
    <sheet name="zał.4hor.oblig." sheetId="7" r:id="rId2"/>
    <sheet name="zał.4spec.oblig." sheetId="10" r:id="rId3"/>
    <sheet name="zał.4hor.rank." sheetId="5" r:id="rId4"/>
    <sheet name="zał.4spec.rank." sheetId="11" r:id="rId5"/>
    <sheet name="ListaPowiatówWsch.PasaPrzyg." sheetId="12" r:id="rId6"/>
    <sheet name="Słownik pojęć" sheetId="13" state="hidden" r:id="rId7"/>
    <sheet name="robocze" sheetId="2" state="hidden" r:id="rId8"/>
  </sheets>
  <externalReferences>
    <externalReference r:id="rId9"/>
  </externalReferences>
  <definedNames>
    <definedName name="TAK_NIE">'zał.4spec.oblig.'!$F$8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5" l="1"/>
  <c r="G32" i="11"/>
  <c r="C5" i="11"/>
  <c r="C4" i="11"/>
  <c r="C3" i="11"/>
  <c r="C5" i="5"/>
  <c r="C4" i="5"/>
  <c r="C3" i="5"/>
  <c r="C5" i="10"/>
  <c r="C4" i="10"/>
  <c r="C3" i="10"/>
  <c r="C5" i="7"/>
  <c r="C4" i="7"/>
  <c r="C3" i="7"/>
  <c r="I31" i="5"/>
</calcChain>
</file>

<file path=xl/sharedStrings.xml><?xml version="1.0" encoding="utf-8"?>
<sst xmlns="http://schemas.openxmlformats.org/spreadsheetml/2006/main" count="333" uniqueCount="292">
  <si>
    <t>Lista sprawdzająca 
projektu zgłoszonego do dofinansowania w ramach programu Fundusze Europejskie na Infrastrukturę, Klimat, Środowisko 2021-2027</t>
  </si>
  <si>
    <t>Priorytet:</t>
  </si>
  <si>
    <t>Działanie:</t>
  </si>
  <si>
    <t>Typ projektu:</t>
  </si>
  <si>
    <t>Tryb naboru/ konkurs:</t>
  </si>
  <si>
    <t>Tytuł projektu:</t>
  </si>
  <si>
    <t>Numer projektu:</t>
  </si>
  <si>
    <t>Beneficjent projektu:</t>
  </si>
  <si>
    <t>Wnioskowana kwota dofinansowania (PLN):</t>
  </si>
  <si>
    <t>Data wpłynięcia wniosku:</t>
  </si>
  <si>
    <t>Wynik oceny</t>
  </si>
  <si>
    <t>Czy projekt spełnia kryteria obligatoryjne horyzontalne i specyficzne?</t>
  </si>
  <si>
    <t>TAK</t>
  </si>
  <si>
    <t xml:space="preserve">Kryterium jest uważane za spełnione jeśli wniosek o dofinansowanie otrzyma ocenę „TAK” w zakresie kryteriów abligatoryjnych horyzontalnych i obligatoryjnych specyficznych. </t>
  </si>
  <si>
    <t>NIE</t>
  </si>
  <si>
    <t>Sporządzone przez :</t>
  </si>
  <si>
    <t>Data:</t>
  </si>
  <si>
    <t>Imię i Nazwisko :</t>
  </si>
  <si>
    <t>Podpis:</t>
  </si>
  <si>
    <t>Zatwierdzone przez :</t>
  </si>
  <si>
    <t>Ocena projektu w zakresie horyzontalnych kryteriów obligatoryjnych</t>
  </si>
  <si>
    <t>Lp.</t>
  </si>
  <si>
    <t>Nazwa kryterium</t>
  </si>
  <si>
    <t>TAK/NIE/
NIE DOTYCZY</t>
  </si>
  <si>
    <t>Zgodność projektu z przepisami o pomocy publicznej</t>
  </si>
  <si>
    <t>NIE DOTYCZY</t>
  </si>
  <si>
    <t>Trwałość projektu</t>
  </si>
  <si>
    <t>Wnioskodawca nie jest przedsiębiorstwem w trudnej sytuacji w rozumieniu unijnych przepisów dotyczących pomocy państwa</t>
  </si>
  <si>
    <t>Stabilność finansowa projektu</t>
  </si>
  <si>
    <t>Poprawność analizy finansowej i ekonomicznej</t>
  </si>
  <si>
    <t>Gotowość organizacyjno-instytucjonalna wnioskodawcy w obszarze zawierania umów</t>
  </si>
  <si>
    <t>Czy w przypadku umów zawieranych zgodnie z ustawą Prawo zamówień publicznych, beneficjent (wnioskodawca) i podmiot upoważniony do ponoszenia wydatków w ramach projektu (jeśli dotyczy) potwierdził działanie zgodnie z tą ustawą?</t>
  </si>
  <si>
    <t>Klauzula delokalizacyjna</t>
  </si>
  <si>
    <t>Zgodność projektu z wymaganiami prawa dotyczącego ochrony środowiska</t>
  </si>
  <si>
    <t>Zasada zrównoważonego rozwoju, w tym zasada „nie czyń poważnej szkody”</t>
  </si>
  <si>
    <t>Odporność infrastruktury na zmiany klimatu</t>
  </si>
  <si>
    <t>Poprawność identyfikacji i przypisania wydatków projektu z punktu widzenia ich kwalifikowalności</t>
  </si>
  <si>
    <t>Czy przypisano wydatki do właściwej kategorii wydatków kwalifikowanych?</t>
  </si>
  <si>
    <t>Czy na wszystkie pytania z listy kontrolnej została podana odpowiedź?</t>
  </si>
  <si>
    <t>Czy wniosek spełnia kryteria horyzontalne obligatoryjne?</t>
  </si>
  <si>
    <t>DO POPRAWY</t>
  </si>
  <si>
    <t>Ocena projektu w zakresie horyzontalnych kryteriów rankingujących</t>
  </si>
  <si>
    <t>Sposób oceny</t>
  </si>
  <si>
    <t>uzyskana punktacja</t>
  </si>
  <si>
    <t>Ocena projektu w zakresie horyzontalnych kryteriów rankingujacych</t>
  </si>
  <si>
    <t xml:space="preserve">Suma uzyskanych punktów </t>
  </si>
  <si>
    <t>PROJEKT REKOMENDOWANY DO DOFINANSOWANIA</t>
  </si>
  <si>
    <t>PROJEKT ODRZUCONY</t>
  </si>
  <si>
    <t>uzasadnienie</t>
  </si>
  <si>
    <t>Projekt rekomendowany do II etapu oceny</t>
  </si>
  <si>
    <t>Zgodnie z art. 73 ust. 2 CPR podczas wyboru operacji instytucja zarządzająca: c) zapewnia, aby wybrane operacje odzwierciedlały najkorzystniejszą relację między kwotą wsparcia, podejmowanymi działaniami i osiąganymi celami.
Zgodnie z powyższym sprawdzana jest zgodność z Wytycznymi w zakresie zagadnień związanych z przygotowaniem projektów inwestycyjnych na lata 2021-2027 (gdy mają zastosowanie). W przypadku kwestii nieuregulowanych w powyższych Wytycznych, należy sprawdzić zgodność z Economic Appraisal Vademecum 2021-2027 - General Principles and Sector Applications ( z ang. Vademecum oceny ekonomicznej 2021-2027 - Ogólne zasady i zastosowania sektorowe)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W przypadku rozbieżności pomiędzy ww. dokumentami, zastosowanie mają zasady z dokumentu o najpóźniejszej dacie publikacji.</t>
  </si>
  <si>
    <t>Projekt został przygotowany (albo jest przygotowywany) zgodnie z prawem dotyczącym ochrony środowiska, w tym: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</si>
  <si>
    <t>Sprawdzane jest czy projekt nie obejmuje działań, które stanowiły część operacji podlegającej przeniesieniu produkcji zgodnie z art. 66 CPR lub które stanowiłyby przeniesienie działalności produkcyjnej zgodnie z art. 65 ust. 1 lit. a) CPR</t>
  </si>
  <si>
    <t>Czy wnioskodawca potwierdził zachowanie trwałości projektu zgodnie z art. 65  rozporządzenia Parlamentu Europejskiego i Rady (UE) nr 2021/1060 z dnia 24 czerwca 2021 r. (w okresie pięciu lat od płatności końcowej)?</t>
  </si>
  <si>
    <t>Czy w przypadku umów, do których nie stosuje się ustawy Prawo zamówień publicznych potencjalny beneficjent (wnioskodawca) i podmiot upoważniony do ponoszenia wydatków w ramach projektu (jeśli dotyczy) potwierdził że posiada wewnętrzne procedury  uwzględniające zasady zawierania umów określone w wytycznych dotyczących kwalifikowania wydatków?</t>
  </si>
  <si>
    <t>Czy potencjalne lub poniesione wydatki są kwalifikowalne, czyli zgodne z zasadami zawartymi w wytycznych w zakresie kwalifikowalności wydatków na lata 2021-2027, SzOP oraz regulaminem wyboru projektów?</t>
  </si>
  <si>
    <t>Czy projekt jest rekomendowany do dofinansowania?</t>
  </si>
  <si>
    <t>Data wpłynięcia wniosku po uzupełnieniu:</t>
  </si>
  <si>
    <t xml:space="preserve">Czy potwierdzono i właściwie uzasadniono, że projekt jest zgodny z zasadą równości szans i niedyskryminacji, w tym dostępności dla osób z niepełnosprawnościami, tj. czy realizacja projektu będzie miała pozytywny lub neutralny wpływ na ww. zasadę? </t>
  </si>
  <si>
    <t>Czy potwierdzono i właściwie uzasadniono, że projekt jest zgodny z zasadą równości kobiet i mężczyzn lub neutralny dla tej zasady?</t>
  </si>
  <si>
    <t xml:space="preserve">Zgodność projektu z Kartą Praw Podstawowych Unii Europejskiej </t>
  </si>
  <si>
    <t>Zgodność projektu z Konwencją o Prawach Osób Niepełnosprawnych</t>
  </si>
  <si>
    <t>Zastosowanie elementów edukacyjnych w projekcie</t>
  </si>
  <si>
    <t>Projekt  obejmuje elementy edukacyjne w zakresie podnoszenia świadomości ekologicznej społeczeństwa, na przykład: czystego powietrza, rozwiązania zgodne z GOZ lub oszczędności energii/zasobów naturalnych (jeśli dotyczy). 
Kryterium nie dotyczy projektów, w których odrębne przepisy stanowią (np. w zakresie pomocy publicznej), iż koszty elementów edukacyjnych są niekwalifikowalne.</t>
  </si>
  <si>
    <t>Zgodność projektu ze Strategią Unii Europejskiej dla regionu Morza Bałtyckiego (SUE RMB)</t>
  </si>
  <si>
    <t>Projekt przewiduje elementy związane ze współpracą z partnerami z innych państw</t>
  </si>
  <si>
    <t xml:space="preserve">Projekt zakłada współpracę, w tym wymianę wiedzy i doświadczeń oraz konsultacje, z partnerami z innych Państw Członkowskich, kandydujących lub stowarzyszonych, bądź projekt jest komplementarny do innych projektów realizowanych poza granicami Polski w UE, krajach kandydujących i stowarzyszonych.
</t>
  </si>
  <si>
    <t>Projekt jest operacją o strategicznym znaczeniu w rozumieniu przepisów art. 2 pkt 5 CPR</t>
  </si>
  <si>
    <t xml:space="preserve">Czy projekt jest operacją o strategicznym znaczeniu, tj. został ujęty w wykazie takich operacji zawartym w Rozdziale 8 Programu FEnIKS „Załącznik: Wykaz planowanych operacji o znaczeniu strategicznym wraz z harmonogramem” lub jest częścią wiązki projektów uznanych jako operacja o strategicznym znaczeniu
</t>
  </si>
  <si>
    <t>Projekt realizowany na obszarze strategicznej interwencji (OSI) wskazanym w Krajowej Strategii Rozwoju Regionalnego 2030 (KSRR):
miasta średnie tracące funkcje społeczno-gospodarcze/obszary zagrożone trwałą marginalizacją</t>
  </si>
  <si>
    <t xml:space="preserve">Projekt jest realizowany na jednym z dwóch obszarów strategicznej interwencji wskazanych w KSRR, tj. na obszarze miast średnich tracących funkcje społeczno-gospodarcze lub obszarze zagrożonym trwałą marginalizacją. Aktualizacja delimitacji obszarów strategicznej interwencji jest dostępna pod adresem: 
https://www.gov.pl/web/fundusze-regiony/krajowa-strategia-rozwoju-regionalnego
</t>
  </si>
  <si>
    <t>Projekt realizowany na obszarze strategicznej interwencji (OSI) wskazanym w Krajowej Strategii Rozwoju Regionalnego 2030 (KSRR):
Polska Wschodnia/Śląsk</t>
  </si>
  <si>
    <t xml:space="preserve">Projekt jest realizowany na jednym z dwóch obszarów strategicznej interwencji wskazanych w KSRR, tj. na obszarze Polski Wschodniej lub na Śląsku.
</t>
  </si>
  <si>
    <t>Projekt wynikający z zapisów strategii terytorialnej (ZIT lub  IIT), bądź strategii rozwoju ponadlokalnego albo  wynikający z dokumentów strategicznych i/lub planistycznych powstałych w ramach współpracy samorządów (w tym  takich jak Centrum Wsparcia Doradczego, Partnerska Inicjatywa Miast, Program Rozwój Lokalny) lub komplementarny do ww. dokumentów</t>
  </si>
  <si>
    <t>Projekt jest finansowany również z innych źródeł finansowania niż fundusze UE.</t>
  </si>
  <si>
    <t>Projekt wpisuje się w realizację wartości Nowego Europejskiego Bauhausu</t>
  </si>
  <si>
    <t>Partnerstwo międzysektorowe</t>
  </si>
  <si>
    <t xml:space="preserve">Sprawdzane jest, czy projekt realizowany jest w partnerstwie  z podmiotami reprezentującymi różne sektory, tj. prywatny, publiczny, pozarządowy.
</t>
  </si>
  <si>
    <t>Czy wnioskowana kwota wsparcia jest zgodna z zasadami finansowania projektów obowiązującymi dla działania? Sprawdzeniu podlega czy wnioskowana kwota wsparcia jest zgodna z zasadami finansowania projektów obowiązującymi dla danego działania określonymi w Szczegółowym opisie priorytetów Programu FEnIKS na lata 2021-2027.</t>
  </si>
  <si>
    <t>Czy potwierdzono i własciwie uzasadniono, że projekt jest zgodny z Konwencją o Prawach Osób Niepełnosprawnych z dnia 13 grudnia 2006 r. (KPON) w zakresie odnoszącym się do sposobu realizacji i zakresu projektu?</t>
  </si>
  <si>
    <t>Czy potwierdzono i własciwie uzasadniono, że projekt jest zgodny zwymogami klauzuli niedyskryminacyjnej, która stanowi, że wsparcie ze środków polityki spójności będzie udzielane wyłącznie projektom i beneficjentom, którzy przestrzegają przepisów antydyskryminacyjnych, o których mowa w art. 9 ust. 3 Rozporządzenia PE i Rady nr 2021/1060?</t>
  </si>
  <si>
    <t>Zgodność projektu z klauzulą niedyskryminacyjną.</t>
  </si>
  <si>
    <r>
      <t xml:space="preserve">Czy wnioskodawca ma niezbędne zasoby i mechanizmy finansowe, aby pokryć koszty eksploatacji i utrzymania projektu, które obejmują inwestycje w infrastrukturę lub inwestycje produkcyjne, tak aby zapewnić stabilność ich finansowania co najmniej w okresie trwałości projektu? 
</t>
    </r>
    <r>
      <rPr>
        <i/>
        <sz val="9"/>
        <rFont val="Open Sans"/>
        <family val="2"/>
      </rPr>
      <t>okres trwałości zgodnie z art. 65 ust. 3 CPR nie dotyczy wkładów z programu na rzecz instrumentów finansowych lub dokonywanych przez takie instrumenty ani do żadnej operacji, której dotyczy zaprzestanie działalności produkcyjnej w związku z upadłością niewynikającą z oszustwa</t>
    </r>
  </si>
  <si>
    <r>
      <t xml:space="preserve">Ocenie podlega, czy projekt spełnia zasadę zrównoważonego rozwoju, o której mowa w art. 9 ust. 4 CPR.
Wnioskodawca wykaże, że projekt jest zgodny z celami zrównoważonego rozwoju ONZ, Porozumienia Paryskiego oraz zasadą „nie czyń poważnych szkód”.
W ramach prezentacji spełnienia przez projekt celów zrównoważonego rozwoju ONZ należy odnieść się do tych celów, które dotyczą danego rodzaju projektów.
Należy przedstawić jak projekt wspiera działania respektujące standardy i priorytety klimatyczne UE.
W ramach potwierdzenia spełnienia zasady „nie czyń poważnych szkód” należy odnieść się do zapisów ekspertyzy wykonanej na zlecenie MFiPR: 
„Analiza spełniania zasady „nie czyń poważnej szkody” (DNSH), w rozumieniu art. 17 rozporządzenia (UE) nr 2020/852 dla projektu dokumentu pn. Fundusze Europejskie na Infrastrukturę, Klimat, Środowisko 2021-2027” i zamieszczonych w niej ustaleń dla poszczególnych typów projektów.
</t>
    </r>
    <r>
      <rPr>
        <i/>
        <sz val="9"/>
        <rFont val="Open Sans"/>
        <family val="2"/>
      </rPr>
      <t>Wnioskodawca uzasadnia we wniosku o dofinansowanie spełnienie zasady zrównoważonego rozwoju dla całego projektu.</t>
    </r>
  </si>
  <si>
    <r>
      <t xml:space="preserve">Weryfikacja polega na ocenie czy projekt jest zgodny z art. 73 ust. 2 lit. j) CPR tzn. czy inwestycja w infrastrukturę o przewidywanej trwałości wynoszącej co najmniej pięć lat przewidziana w ramach projektu jest odporna na zmiany klimatu. 
</t>
    </r>
    <r>
      <rPr>
        <i/>
        <sz val="9"/>
        <rFont val="Open Sans"/>
        <family val="2"/>
      </rPr>
      <t>Weryfikacja przeprowadzana jest na podstawie uzasadnienia odporności przedsięwzięcia na zmiany klimatu przedstawionego we wniosku o dofinansowanie. Projekt jest zgodny z metodologią wynikającą z Wytycznych Komisji Europejskiej: ZAWIADOMIENIE KOMISJI Wytyczne techniczne dotyczące weryfikacji infrastruktury pod względem wpływu na klimat w latach 2021–2027 (2021/C 373/01).</t>
    </r>
  </si>
  <si>
    <t xml:space="preserve">Czy potwierdzono i właściwie uzasadniono, że projekt jest zgodny z Kartą Praw Podstawowych Unii Europejskiej z dnia 26 października 2012 r. (KPP) w zakresie odnoszącym się do sposobu realizacji i zakresu projektu? </t>
  </si>
  <si>
    <t xml:space="preserve">Przy opracowywaniu projektu uwzględniono wymiary zrównoważonego rozwoju, dostępności i estetyki. 
Podstawowe informacje dla wnioskodawców związane ze stosowaniem w projektach założeń  Nowego Europejskiego Bauhausu zostały zawarte w Komunikacie Komisji do Parlamentu Europejskiego, Rady, Europejskiego Komitetu Ekonomiczno-Społecznego i Komitetu Regionów: Nowy Europejski Bauhaus: piękno, zrównoważoność, wspólnota. com(2021) 573 final.
</t>
  </si>
  <si>
    <t>Zastosowanie elementów z zakresu gospodarki o obiegu zamkniętym, poprawy efektywności energetycznej, OZE, ochrony przyrody (w tym różnorodności biologicznej) oraz adaptacji do zmian klimatu</t>
  </si>
  <si>
    <r>
      <t xml:space="preserve">2 pkt. - projekt realizuje przynajmniej jedno z działań przypisanych do danego obszaru Strategii (Policy area).
0 pkt. – projekt nie realizuje żadnego z działań przypisanych do danego obszaru Strategii (Policy area)
</t>
    </r>
    <r>
      <rPr>
        <b/>
        <sz val="9"/>
        <rFont val="Open Sans"/>
        <family val="2"/>
      </rPr>
      <t xml:space="preserve">
</t>
    </r>
  </si>
  <si>
    <t xml:space="preserve">1 pkt. - projekt obejmuje elementy edukacyjne
albo
0 pkt. – projekt nie spełnia kryterium
</t>
  </si>
  <si>
    <r>
      <t xml:space="preserve">2 pkt. – projekt zakłada współpracę z partnerami z innych państw, tj. wspólne działania mające bezpośredni związek i wpływ na kształt i realizację inwestycji objętej projektem
albo
1 pkt. – projekt jest komplementarny do innych projektów realizowanych poza granicami Polski w UE, krajach kandydujących i stowarzyszonych. Udowodniono że przedmiotowe projekty ukierunkowane są na osiągnięcie wspólnego celu i wzajemne wzmacnianie swoich efektów, co jest wynikiem świadomej wspólnej koordynacji działań projektowych.
albo
1 pkt. – projekt obejmuje wymianę wiedzy i doświadczeń oraz konsultacje, z partnerami z innych państw w zakresie zagadnień związanych z realizowanym projektem
albo
0 pkt. – projekt nie spełnia kryterium
</t>
    </r>
    <r>
      <rPr>
        <b/>
        <sz val="9"/>
        <rFont val="Open Sans"/>
        <family val="2"/>
      </rPr>
      <t>Punkty nie sumują się.</t>
    </r>
    <r>
      <rPr>
        <sz val="9"/>
        <rFont val="Open Sans"/>
        <family val="2"/>
      </rPr>
      <t xml:space="preserve">
</t>
    </r>
    <r>
      <rPr>
        <b/>
        <sz val="9"/>
        <rFont val="Open Sans"/>
        <family val="2"/>
      </rPr>
      <t>Możliwe jest przyznanie maksymalnie 2 pkt.</t>
    </r>
  </si>
  <si>
    <r>
      <t xml:space="preserve">3 pkt. – projekt jest realizowany na obszarze wskazanych OSI
albo
0 pkt. – projekt nie spełnia kryterium
</t>
    </r>
    <r>
      <rPr>
        <b/>
        <sz val="9"/>
        <rFont val="Open Sans"/>
        <family val="2"/>
      </rPr>
      <t>Kryterium rozstrzygające</t>
    </r>
  </si>
  <si>
    <t xml:space="preserve">1 pkt. – projekt jest realizowany na obszarze Polski Wschodniej/Śląska
albo
0 pkt. – projekt nie spełnia kryterium
</t>
  </si>
  <si>
    <r>
      <t xml:space="preserve">Sprawdzane jest, czy projekt jest finansowany również z innych źródeł finansowania niż fundusze UE (np. instrumenty finansowe, inwestycje prywatne/publiczne itp.) w wymiarze wyższym niż minimalny wkład własny wnioskodawcy. Aby kryterium zostało uznane za spełnione, wkład zapewniany przez wnioskodawcę powinien być podwyższony min. o jeden pkt. proc. względem poziomu całkowitych kosztów kwalifikowalnych możliwych do współfinansowania dla danego projektu (z uwzględnieniem analogicznego podejścia dla projektów objętych uwarunkowaniami dot. pomocy publicznej – tam gdzie ma to zastosowanie).
</t>
    </r>
    <r>
      <rPr>
        <i/>
        <sz val="9"/>
        <rFont val="Open Sans"/>
        <family val="2"/>
      </rPr>
      <t>Przykład: Maksymalny % poziom dofinansowania UE w projekcie wynosi 85% wydatków kwalifikowalnych. W celu otrzymania punktów za to kryterium , wnioskodawca zapewni co najmniej 16% wkładu własnego, a tym samym wsparcie UE wyniesie maksymalnie 84% w odniesieniu do całości kosztów uznanych za kwalifikowalne.</t>
    </r>
    <r>
      <rPr>
        <sz val="9"/>
        <rFont val="Open Sans"/>
        <family val="2"/>
      </rPr>
      <t xml:space="preserve">
</t>
    </r>
  </si>
  <si>
    <t xml:space="preserve">1 pkt - projekt jest finansowany w zwiększonym wymiarze również z innych źródeł finansowania niż fundusze UE (w tym m.in. wkład własny wnioskodawcy lub inne źródła zewnętrzne), tj. % poziom dofinansowania UE w projekcie jest mniejszy o minimum 1 punkt procentowy od maksymalnego % poziomu dofinansowania UE możliwego do uzyskania dla danego projektu w odniesieniu do całości kosztów uznanych za kwalifikowalne.
albo
0 pkt - projekt nie spełnia kryterium
</t>
  </si>
  <si>
    <r>
      <t xml:space="preserve">1 pkt – projekt realizuje założenia NEB
albo
0 pkt. – projekt nie spełnia kryterium
</t>
    </r>
    <r>
      <rPr>
        <b/>
        <sz val="9"/>
        <rFont val="Open Sans"/>
        <family val="2"/>
      </rPr>
      <t xml:space="preserve">
</t>
    </r>
    <r>
      <rPr>
        <sz val="9"/>
        <rFont val="Open Sans"/>
        <family val="2"/>
      </rPr>
      <t xml:space="preserve">
</t>
    </r>
  </si>
  <si>
    <t xml:space="preserve">1 pkt – projekt jest realizowany  w partnerstwie z  co najmniej jednym  podmiotem  z następujących sektorów: publiczny, prywatny, pozarządowy.
albo
0 pkt. – projekt nie jest realizowany w partnerstwie z co najmniej jednym podmiotem  z następujących sektorów: publiczny, prywatny, pozarządowy.
</t>
  </si>
  <si>
    <t>Maksymalna możliwa liczba do uzyskania to 23 pkt</t>
  </si>
  <si>
    <r>
      <t xml:space="preserve">Projekt jest zgodny lub komplementarny z celami Strategii Unii Europejskiej dla regionu Morza Bałtyckiego.
</t>
    </r>
    <r>
      <rPr>
        <sz val="8"/>
        <rFont val="Open Sans"/>
        <family val="2"/>
      </rPr>
      <t>*ocena projektu jest dokonywana w oparciu o aktualną wersję Planu Działań  Strategii Unii Europejskiej dla regionu Morza Bałtyckiego. Dokument dostępny min. na stronie:
https://www.eusbsr.eu/attachments/article/590824/Action%20Plan%202021.PDF</t>
    </r>
  </si>
  <si>
    <t>Załącznik nr 4 do Regulaminu wyboru projektów</t>
  </si>
  <si>
    <t>Lista sprawdzająca
projektu zgłoszonego do dofinansowania w ramach programu 
Fundusze Europejskie na Infrastrukturę, Klimat, Środowisko 2021-2027</t>
  </si>
  <si>
    <t>Lista sprawdzająca
projektu zgłoszonego do dofinansowania w ramach programu Fundusze Europejskie na Infrastrukturę, Klimat, Środowisko 2021-2027</t>
  </si>
  <si>
    <t xml:space="preserve">Zgodność z Programem Fundusze Europejskie na Infrastrukturę, Klimat, Środowisko 2021-2027, Szczegółowym opisem priorytetów FEnIKS oraz regulaminem wyboru projektów (dokumenty aktualne na dzień złożenia wniosku o dofinansowanie). </t>
  </si>
  <si>
    <t>1.1</t>
  </si>
  <si>
    <t>Czy typ/rodzaj projektu jest zgodny z przewidzianym w Programie FEnIKS , szczegółowym opisie priorytetów FEnIKS oraz regulaminem wyboru projektów ?</t>
  </si>
  <si>
    <t>1.2</t>
  </si>
  <si>
    <t>Czy projekt jest zgodny z opisem działania (w tym celem oraz zakresem interwencji i przyporządkowaniem adekwatnych wskaźników produktu i rezultatu dla danego typu projektu)?</t>
  </si>
  <si>
    <t>1.3</t>
  </si>
  <si>
    <t>Czy wnioskodawca jest zgodny z określonym typem beneficjenta?</t>
  </si>
  <si>
    <t>1.4</t>
  </si>
  <si>
    <t>Czy nie przekroczono pułapu maksymalnego poziomu dofinansowania (%)?</t>
  </si>
  <si>
    <t>1.5</t>
  </si>
  <si>
    <t>Spełniono warunek minimalnej wartości wydatków kwalifikowanych projektu?</t>
  </si>
  <si>
    <t>1.6</t>
  </si>
  <si>
    <t>Spełniono warunek maksymalnej wartości wydatków kwalifikowanych projektu?</t>
  </si>
  <si>
    <t>1.7</t>
  </si>
  <si>
    <t>Zgodność projektu z dokumentami składającymi się na spełnienie warunków podstawowych</t>
  </si>
  <si>
    <t>Jeśli projekt wchodzi w zakres warunku podstawowego sformułowanego w Rozdziale 4 Programu FEnIKS „Warunki podstawowe”, projekt jest spójny ze wskazanymi w tym rozdziale odpowiednimi strategiami i dokumentami dotyczącymi planowania ustanowionymi w celu spełnienia tego warunku podstawowego.</t>
  </si>
  <si>
    <t>Zgodność z realizacją zasady n+2</t>
  </si>
  <si>
    <t>Czy harmonogram realizacji projektu nie narusza zasady n+2 w zakresie kwalifikowalności wydatków, zgodnie z zapisami art. 63 ust. 2 CPR, tj. końcowa data kwalifikowalności wydatków jest do 31 grudnia 2029 r. ?</t>
  </si>
  <si>
    <t>Projekt nie został zakończony przed złożeniem dokumentacji aplikacyjnej</t>
  </si>
  <si>
    <r>
      <t xml:space="preserve">Czy projekt nie został fizycznie ukończony (w przypadku robót budowlanych) lub w pełni zrealizowany (w przypadku dostaw i usług) przed przedłożeniem wniosku o dofinansowanie, niezależnie od tego, czy wszystkie dotyczące tego projektu płatności zostały przez wnioskodawcę dokonane? 
</t>
    </r>
    <r>
      <rPr>
        <i/>
        <sz val="9"/>
        <rFont val="Open Sans"/>
        <family val="2"/>
      </rPr>
      <t>Przez projekt ukończony/zrealizowany należy rozumieć projekt, dla którego przed dniem złożenia wniosku o dofinansowanie nastąpił odbiór końcowy ostatnich robót (protokół odbioru końcowego), dostaw lub usług.</t>
    </r>
    <r>
      <rPr>
        <sz val="9"/>
        <rFont val="Open Sans"/>
        <family val="2"/>
      </rPr>
      <t xml:space="preserve">
</t>
    </r>
    <r>
      <rPr>
        <i/>
        <sz val="9"/>
        <rFont val="Open Sans"/>
        <family val="2"/>
      </rPr>
      <t>„Tak” oznacza „nie został ukończony”, „nie” oznacza „został ukończony”.</t>
    </r>
  </si>
  <si>
    <t>Kompletność dokumentacji aplikacyjnej i spójność informacji zawartych we wniosku, załącznikach do wniosku</t>
  </si>
  <si>
    <t>5.1</t>
  </si>
  <si>
    <t>5.2</t>
  </si>
  <si>
    <t>Czy zakres informacji w dokumentacji aplikacyjnej jest zgodny z wymogami zawartymi w regulaminie wyboru/Instrukcji wypełnienia wniosku?</t>
  </si>
  <si>
    <t>5.3</t>
  </si>
  <si>
    <t>Czy wszystkie załączniki są wystarczająco czytelne, by możliwe było przeprowadzenie oceny zgodności z kryteriami (w szczególności skany dokumentów, mapy)?</t>
  </si>
  <si>
    <t>5.4</t>
  </si>
  <si>
    <t>6.1.</t>
  </si>
  <si>
    <t>6.2.</t>
  </si>
  <si>
    <t>6.3.</t>
  </si>
  <si>
    <r>
      <t xml:space="preserve">Jeżeli w pkt 6.1 zaznaczono NIE, czy przedstawiono uzasadnienie, że dofinansowanie projektu nie stanowi pomocy publicznej.
</t>
    </r>
    <r>
      <rPr>
        <sz val="8"/>
        <rFont val="Open Sans"/>
        <family val="2"/>
      </rPr>
      <t>Weryfikacja polega na sprawdzeniu poprawności wyjaśnień przedstawionych we wniosku o dofinansowanie poprzez odniesienie ich treści do właściwych dokumentów instytucji Unii Europejskiej, np. do:
-	Siatek analitycznych dotyczących infrastruktury
-	Komunikatu Komisji – Zawiadomienie Komisji w sprawie pojęcia pomocy państwa w rozumieniu art. 107 ust. 1 TFUE.</t>
    </r>
  </si>
  <si>
    <t>Wnioskodawca nie podlega wykluczeniu z ubiegania się o dofinansowanie</t>
  </si>
  <si>
    <t>Brak podwójnego finansowania</t>
  </si>
  <si>
    <t>Czy element projektu, w zakresie wyd. kwalifikowalnych deklarowanych we wn. o dof., był/jest rozliczony ze śr. UE w ramach innego proj. w jakiejkolwiek formie (dotacji/pożyczki/gwarancji/poręczenia)?</t>
  </si>
  <si>
    <t xml:space="preserve">Czy wnioskodawca otrzymał na wydatki kwalifikowalne danego projektu lub części projektu dotacje z kilku źródeł (krajowych, unijnych lub innych)? </t>
  </si>
  <si>
    <t>10.1</t>
  </si>
  <si>
    <t>10.1.1.</t>
  </si>
  <si>
    <t>10.2</t>
  </si>
  <si>
    <t>10.2.1.</t>
  </si>
  <si>
    <t>13.1</t>
  </si>
  <si>
    <t>13.2</t>
  </si>
  <si>
    <t>18.1</t>
  </si>
  <si>
    <t>18.2</t>
  </si>
  <si>
    <t>18.3</t>
  </si>
  <si>
    <t xml:space="preserve">W przypadku udzielenie odpowiedzi TAK w pyt. 10.1. wnioskodawca:                                        * opisał element projektu, który był rozliczony ze środków UE, a który  jest zadeklarowany jako wydatek kwalifikowalny we wniosku o dofinansowanie w celu uniknięcia podwójnego finansowania wydatków. </t>
  </si>
  <si>
    <t>19.1</t>
  </si>
  <si>
    <t>19.2</t>
  </si>
  <si>
    <t>Ocena projektu w zakresie specyficznych kryteriów obligatoryjnych</t>
  </si>
  <si>
    <t>2.1.</t>
  </si>
  <si>
    <t>3.1</t>
  </si>
  <si>
    <t>4.1</t>
  </si>
  <si>
    <t>Czy wniosek spełnia kryteria specyficzne obligatoryjne?</t>
  </si>
  <si>
    <t>FENX.02 Wsparcie sektorów energetyka i środowisko z EFRR</t>
  </si>
  <si>
    <t>FENX.02.04 Adaptacja do zmian klimatu, zapobieganie klęskom i katastrofom</t>
  </si>
  <si>
    <t>FENX.02.04.4 Renaturyzacja przekształconych cieków wodnych i obszarów od wód zależnych</t>
  </si>
  <si>
    <t>Suma uzyskanych punktów w ramach oceny rankingujacej horyzontalnej:</t>
  </si>
  <si>
    <t>Trwałość efektów</t>
  </si>
  <si>
    <t>6.1</t>
  </si>
  <si>
    <t>FENX.02.04-IW.01-001/26</t>
  </si>
  <si>
    <t>Czy Wnioskodawca składający wniosek jest uprawniony do ubiegania się o przyznanie dofinansowania w ramach naboru?</t>
  </si>
  <si>
    <t>Zasięg renaturyzacji</t>
  </si>
  <si>
    <t>Lokalizacja w obszarach priorytetowych z punktu widzenia odporności kraju oraz realizacji zobowiązań prawnych</t>
  </si>
  <si>
    <r>
      <t xml:space="preserve">Liczba uzyskanych punktów w kryterium nr 2 "Lokalizacja w obszarach priorytetowych z punktu widzenia odporności kraju oraz realizacji zobowiązań prawnych" </t>
    </r>
    <r>
      <rPr>
        <b/>
        <i/>
        <sz val="10"/>
        <color theme="1"/>
        <rFont val="Opan sans"/>
        <charset val="238"/>
      </rPr>
      <t xml:space="preserve"> - kryterium rozstrzygające</t>
    </r>
  </si>
  <si>
    <r>
      <t xml:space="preserve">Liczba uzyskanych punktów w kryterium nr 1 "Zasięg renaturyzacji" -  </t>
    </r>
    <r>
      <rPr>
        <b/>
        <i/>
        <sz val="10"/>
        <color theme="1"/>
        <rFont val="Opan sans"/>
        <charset val="238"/>
      </rPr>
      <t>kryterium rozstrzygające</t>
    </r>
  </si>
  <si>
    <t>Zgodność z planami gospodarowania wodami na obszarach dorzeczy lub Krajowym programem renaturyzacji wód powierzchniowych</t>
  </si>
  <si>
    <t>Zakres i sposób realizacji projektu</t>
  </si>
  <si>
    <t>Czy w wyniku realizacji projektu zostaną zainicjowane procesy, które pozwalają na poprawę warunków hydromorfologicznych bez konieczności prowadzenia powtarzalnych prac po zakończeniu realizacji projektu?</t>
  </si>
  <si>
    <t>3.2</t>
  </si>
  <si>
    <t>Posiadanie zgody właściciela wód lub prawa do dysponowania gruntami lub obiektami, adekwatnie do rodzaju i/lub etapu przedsięwzięcia realizowanego w ramach projektu</t>
  </si>
  <si>
    <t>Gotowość projektu do realizacji</t>
  </si>
  <si>
    <t>Pozytywna opinia służb odpowiedzialnych za ochronę przyrody na obszarze, na którym realizowany będzie projekt w przypadku oddziaływania na obszary objęte ochroną prawną.</t>
  </si>
  <si>
    <t>Czy Wnioskodawca przedstawił możliwości utrzymania efektów projektu poprzez zapewnienie samorzutnych procesów hydromorfologicznych, w tym 
w szczególności: procesów erozji, transportu rumowiska i akumulacji?</t>
  </si>
  <si>
    <r>
      <t>Ocenie podlega gotowość projektu do realizacji, rozumiana jako spełnienie wymogów formalnych adekwatnych do charakteru przedsięwzięcia:</t>
    </r>
    <r>
      <rPr>
        <b/>
        <sz val="9"/>
        <rFont val="Open Sans"/>
        <family val="2"/>
      </rPr>
      <t xml:space="preserve">
</t>
    </r>
    <r>
      <rPr>
        <sz val="9"/>
        <rFont val="Open Sans"/>
        <family val="2"/>
        <charset val="238"/>
      </rPr>
      <t xml:space="preserve">
Ocenie podlega</t>
    </r>
    <r>
      <rPr>
        <u/>
        <sz val="9"/>
        <rFont val="Open Sans"/>
        <family val="2"/>
      </rPr>
      <t xml:space="preserve"> </t>
    </r>
    <r>
      <rPr>
        <b/>
        <u/>
        <sz val="9"/>
        <rFont val="Open Sans"/>
        <family val="2"/>
      </rPr>
      <t xml:space="preserve">łączne </t>
    </r>
    <r>
      <rPr>
        <u/>
        <sz val="9"/>
        <rFont val="Open Sans"/>
        <family val="2"/>
      </rPr>
      <t>spełnienie następujących warunków</t>
    </r>
    <r>
      <rPr>
        <sz val="9"/>
        <rFont val="Open Sans"/>
        <family val="2"/>
        <charset val="238"/>
      </rPr>
      <t>:
1) posiadanie decyzji o środowiskowych uwarunkowaniach dla wszystkich zadań, dla których wydanie decyzji jest wymagane lub oświadczenie wyjaśniające brak potrzeby uzyskania decyzji o środowiskowych uwarunkowaniach, ze wskazaniem zakresu rzeczowego, dla którego stwierdza się brak potrzeby;
2) posiadanie co najmniej dokumentacji przetargowej (SWZ, PFU i ogłoszenia) dla wszystkich zadań inwestycyjnych w projekcie, dla których wymagane jest uzyskanie pozwolenia na budowę / decyzji o pozwoleniu na realizację inwestycji.</t>
    </r>
  </si>
  <si>
    <t>Ocena projektu w zakresie specyficznych kryteriów rankingujących</t>
  </si>
  <si>
    <t>Ocena projektu w zakresie specyficznych kryteriów rankingujacych</t>
  </si>
  <si>
    <t>b) W przypadku projektów renaturyzacyjnych cieków lub jezior, innych niż te, które polegają na przywróceniu ciągłości ekologicznej cieków wodnych/systemów rzeczno-jeziornych, stosuje się następującą punktację:
długości zrenaturyzowanych odcinków cieków wodnych
(lub linii brzegowej w przypadku jezior):
5 pkt. – 2,1 km lub powyżej;
4 pkt. – 1,5 –2 km;
3 pkt. – 1 –1,4 km;
2 pkt. – 0,2 – 0,9 km;
1 pkt. – 0 – 0,1 km.
(w zaokrągleniu w górę do 0,1 km)</t>
  </si>
  <si>
    <t>Monitoring przyrodniczy i/lub hydromorfologiczny przed i po realizacji projektu</t>
  </si>
  <si>
    <t>Określenie mierzalnych celów projektu w zakresie poprawienia warunków hydromorfologicznych</t>
  </si>
  <si>
    <t>Inicjowanie procesów morfogenetycznych w korycie rzeki</t>
  </si>
  <si>
    <t>Korzyści dla gatunków i siedlisk chronionych</t>
  </si>
  <si>
    <t>Odzyskiwanie zdolności retencyjnych zlewni oraz spowolnienie odpływu wód – przeciwdziałanie skutkom suszy i ograniczenie ryzyka powodziowego</t>
  </si>
  <si>
    <t>Partycypacja społeczna i współpraca z interesariuszami - działania edukacyjne, komunikacyjne lub podnoszące kompetencje</t>
  </si>
  <si>
    <t>Partycypacja społeczna i współpraca z interesariuszami - włączenie społeczności lokalnej i interesariuszy</t>
  </si>
  <si>
    <t>Sposób realizacji projektu - partnerstwa</t>
  </si>
  <si>
    <t>Ocenie podlega, czy projekt obejmuje partnerstwa z partnerami z listy beneficjentów. Celem tego kryterium jest premiowanie partnerstw, ponieważ praca nad projektem w takim zespole może podnieść jego wartość merytoryczną, zwiększyć akceptację społeczną oraz zapewnić długotrwałe rezultaty. Partnerstwo musi być utworzone zgodnie z art. 39 ustawy wdrożeniowej przed złożeniem wniosku o dofinansowanie projektu partnerskiego.</t>
  </si>
  <si>
    <r>
      <rPr>
        <b/>
        <sz val="11"/>
        <color theme="1"/>
        <rFont val="Calibri"/>
        <family val="2"/>
        <charset val="238"/>
        <scheme val="minor"/>
      </rPr>
      <t xml:space="preserve">ZAŁĄCZNIK – LISTA POWIATÓW WSCHODNIEGO PASA PRZYGRANICZNEGO 
</t>
    </r>
    <r>
      <rPr>
        <sz val="11"/>
        <color theme="1"/>
        <rFont val="Calibri"/>
        <family val="2"/>
        <charset val="238"/>
        <scheme val="minor"/>
      </rPr>
      <t xml:space="preserve">
Poniżej przedstawiono wykaz powiatów położonych w wschodnim pasie przygranicznym, uwzględnionych w ramach oceny
według kryterium rankingującego nr 2:</t>
    </r>
  </si>
  <si>
    <t>KOD TERYT</t>
  </si>
  <si>
    <t>POWIAT</t>
  </si>
  <si>
    <t>bialski</t>
  </si>
  <si>
    <t>biłgorajski</t>
  </si>
  <si>
    <t>chełmski</t>
  </si>
  <si>
    <t>hrubieszowski</t>
  </si>
  <si>
    <t>krasnostawski</t>
  </si>
  <si>
    <t>łęczyński</t>
  </si>
  <si>
    <t>parczewski</t>
  </si>
  <si>
    <t>tomaszowski</t>
  </si>
  <si>
    <t>włodawski</t>
  </si>
  <si>
    <t>zamojski</t>
  </si>
  <si>
    <t>Biała Podlaska</t>
  </si>
  <si>
    <t>Chełm</t>
  </si>
  <si>
    <t>Zamość</t>
  </si>
  <si>
    <t>gorlicki</t>
  </si>
  <si>
    <t>Elbląg</t>
  </si>
  <si>
    <t>limanowski</t>
  </si>
  <si>
    <t>myślenicki</t>
  </si>
  <si>
    <t>nowosądecki</t>
  </si>
  <si>
    <t>nowotarski</t>
  </si>
  <si>
    <t>oświęcimski</t>
  </si>
  <si>
    <t>suski</t>
  </si>
  <si>
    <t>tatrzański</t>
  </si>
  <si>
    <t>wadowicki</t>
  </si>
  <si>
    <t>Nowy Sącz</t>
  </si>
  <si>
    <t>łosicki</t>
  </si>
  <si>
    <t>bieszczadzki</t>
  </si>
  <si>
    <t>brzozowski</t>
  </si>
  <si>
    <t>jarosławski</t>
  </si>
  <si>
    <t>jasielski</t>
  </si>
  <si>
    <t>krośnieński</t>
  </si>
  <si>
    <t>lubaczowski</t>
  </si>
  <si>
    <t>przemyski</t>
  </si>
  <si>
    <t>sanocki</t>
  </si>
  <si>
    <t>leski</t>
  </si>
  <si>
    <t>Krosno</t>
  </si>
  <si>
    <t>Przemyśl</t>
  </si>
  <si>
    <t>augustowski</t>
  </si>
  <si>
    <t>białostocki</t>
  </si>
  <si>
    <t>bielski</t>
  </si>
  <si>
    <t>hajnowski</t>
  </si>
  <si>
    <t>sejneński</t>
  </si>
  <si>
    <t>siemiatycki</t>
  </si>
  <si>
    <t>sokólski</t>
  </si>
  <si>
    <t>suwalski</t>
  </si>
  <si>
    <t>Białystok</t>
  </si>
  <si>
    <t>Suwałki</t>
  </si>
  <si>
    <t>nowodworski</t>
  </si>
  <si>
    <t>cieszyński</t>
  </si>
  <si>
    <t>żywiecki</t>
  </si>
  <si>
    <t>Bielsko-Biała</t>
  </si>
  <si>
    <t>bartoszycki</t>
  </si>
  <si>
    <t>braniewski</t>
  </si>
  <si>
    <t>elbląski</t>
  </si>
  <si>
    <t>giżycki</t>
  </si>
  <si>
    <t>kętrzyński</t>
  </si>
  <si>
    <t>lidzbarski</t>
  </si>
  <si>
    <t>olecki</t>
  </si>
  <si>
    <t>gołdapski</t>
  </si>
  <si>
    <t>węgorzewski</t>
  </si>
  <si>
    <r>
      <t>W przypadku projektu, który możliwy jest do weryfikacji zgodnie ze wszystkimi w/w sposobami oceny, przyznaje się najwyższą możliwą ocenę w odniesieniu do konkretnego sposobu oceny (</t>
    </r>
    <r>
      <rPr>
        <b/>
        <sz val="9"/>
        <rFont val="Open Sans"/>
        <family val="2"/>
      </rPr>
      <t>punkty nie podlegają sumowaniu</t>
    </r>
    <r>
      <rPr>
        <sz val="9"/>
        <rFont val="Open Sans"/>
        <family val="2"/>
      </rPr>
      <t>).</t>
    </r>
  </si>
  <si>
    <r>
      <t xml:space="preserve">4 p. – wykazano konkretne cele i mechanizmy poprawy warunków dla wskazanych gatunków i/lub siedlisk, wraz 
z odniesieniem do właściwych dokumentów ochronnych;
2 p. – wskazano potencjalne korzyści bez opisu mechanizmu;
0 p. – brak odniesienia.
</t>
    </r>
    <r>
      <rPr>
        <b/>
        <sz val="9"/>
        <rFont val="Open Sans"/>
        <family val="2"/>
      </rPr>
      <t>Możliwe jest przyznanie maksymalnie 4 pkt.</t>
    </r>
  </si>
  <si>
    <r>
      <t xml:space="preserve">4 pkt – projekt przyczynia się do zwiększenia naturalnej retencji. Wykazano konkretne, mierzalne efekty (np. przewidywany czas wydłużenia odpływu wód czy obliczoną objętość odzyskanej retencji korytowej/dolinowej) związane ze zwiększeniem naturalnej retencji, poparte szczegółowym i uzasadnionym opisem mechanizmu działania;
2 p. – projekt przyczynia się do zwiększenia naturalnej retencji. Przedstawiono przewidywane efekty związane z zwiększeniem naturalnej retencji, poparte szczegółowym opisem mechanizmu działania;
0 p. – projekt nie przyczynia się do zwiększenia naturalnej retencji lub nie przedstawiono przewidywanych efektów w tym zakresie, lub brak uzasadnienia mechanizmu działania.
</t>
    </r>
    <r>
      <rPr>
        <b/>
        <sz val="9"/>
        <rFont val="Open Sans"/>
        <family val="2"/>
      </rPr>
      <t>Możliwe jest przyznanie maksymalnie 4 pkt.</t>
    </r>
  </si>
  <si>
    <r>
      <t xml:space="preserve">2 pkt – partnerstwo wnioskodawcy z co najmniej 2 typami beneficjentów z listy beneficjentów;
1 pkt – partnerstwo wnioskodawcy z 1 typem beneficjenta z listy beneficjentów;
0 pkt – brak partnerstwa.
</t>
    </r>
    <r>
      <rPr>
        <b/>
        <sz val="9"/>
        <rFont val="Open Sans"/>
        <family val="2"/>
      </rPr>
      <t>Możliwe jest przyznanie maksymalnie 2 pkt.</t>
    </r>
  </si>
  <si>
    <t>Zgodność projektu z zasadami równości szans, włączenia społecznego 
i niedyskryminacji</t>
  </si>
  <si>
    <r>
      <t xml:space="preserve">Ocenie podlega zakres </t>
    </r>
    <r>
      <rPr>
        <b/>
        <sz val="9"/>
        <rFont val="Open Sans"/>
        <family val="2"/>
      </rPr>
      <t>włączenia społeczności lokalnej i interesariuszy</t>
    </r>
    <r>
      <rPr>
        <sz val="9"/>
        <rFont val="Open Sans"/>
        <family val="2"/>
      </rPr>
      <t xml:space="preserve"> w przygotowanie i realizację projektu, w tym działania ograniczające ryzyko konfliktów oraz wzmacniające trwałość efektów.
</t>
    </r>
    <r>
      <rPr>
        <b/>
        <sz val="9"/>
        <rFont val="Open Sans"/>
        <family val="2"/>
      </rPr>
      <t>WAŻNE: zgodnie z kryterium ocenianym zero-jedynkowo nr 2, brak współpracy z interesariuszami skutkuje odrzuceniem projektu.</t>
    </r>
  </si>
  <si>
    <r>
      <t xml:space="preserve">Czy zasadność realizacji projektu została potwierdzona przez właściwego Regionalnego Dyrektora Ochrony Środowiska, Generalnego Dyrektora Ochrony Środowiska (w przypadków projektów ponadregionalnych), Radę Naukową Parku Narodowego w przypadku projektów planowanych w parkach narodowych lub ich otulinie, Radę Parku Krajobrazowego lub radę zespołów parków krajobrazowych 
w przypadku projektów planowanych do realizacji w parkach krajobrazowych lub 
ich otulinie.
</t>
    </r>
    <r>
      <rPr>
        <i/>
        <sz val="9"/>
        <rFont val="Open Sans"/>
        <family val="2"/>
      </rPr>
      <t>Opinia powinna się odnosić do kwestii zgodności projektu i proponowanych przez wnioskodawcę działań z następującymi dokumentami: Priorytetowe ramy działań dla sieci Natura 2000 w Polsce na lata 2021-2027 (PAF), Program ochrony i zrównoważonego użytkowania różnorodności biologicznej wraz z planem działań na lata 2015-2020 oraz wskazywać na brak sprzeczności z zatwierdzonymi planami ochrony bądź planami zadań ochronnych obszarów chronionych lub programami ochrony gatunku lub siedliska oraz stwierdzać brak zagrożeń dla celów środowiskowych dla obszarów chronionych.</t>
    </r>
  </si>
  <si>
    <r>
      <t xml:space="preserve">Czy działania przewidziane w projekcie zostaną zrealizowane zgodnie z wytycznymi zawartymi w „Podręczniku dobrych praktyk renaturyzacji wód powierzchniowych”, stanowiącym element KPRWP?
</t>
    </r>
    <r>
      <rPr>
        <u/>
        <sz val="9"/>
        <rFont val="Open Sans"/>
        <family val="2"/>
      </rPr>
      <t>Szczególną uwagę zwraca się na:</t>
    </r>
    <r>
      <rPr>
        <sz val="9"/>
        <rFont val="Open Sans"/>
        <family val="2"/>
      </rPr>
      <t xml:space="preserve">
1) zgodność proponowanych działań z katalogiem działań renaturyzacyjnych przedstawionych w podręczniku; 
2) uwzględnienie opisanych tam praktycznych aspektów planowania renaturyzacji ujętych w rozdziale 6, takich jak:
1. identyfikacja potrzeb renaturyzacji;
2. współpraca z interesariuszami;
3. rozpoznanie terenowe;
4. określenie celów renaturyzacji;
5. monitoring i ocena skuteczności podejmowanych działań.
</t>
    </r>
  </si>
  <si>
    <r>
      <t>Ocenie podlega, czy projekt został usytuowany na obszarach priorytetowych, czyli na terenach, gdzie wdrożenie działań renaturyzacyjnych jest szczególnie istotne z punktu widzenia zwiększania odporności kraju oraz realizacji zobowiązań prawnych:
Ocenie podlega, czy projekt został zlokalizowany na obszarach priorytetowych, tj. na terenach, gdzie wdrożenie działań renaturyzacyjnych ma szczególne znaczenie dla zwiększenia odporności kraju, bezpieczeństwa środowiskowego oraz realizacji zobowiązań wynikających z prawa krajowego 
i unijnego (w tym Ramowej Dyrektywy Wodnej, dyrektyw przyrodniczych oraz polityk adaptacji do zmian klimatu).
Za obszary priorytetowe uznaje się w szczególności:
- rzekę Odrę, ze względu na konieczność odbudowy odporności ekosystemu rzeki po katastrofie ekologicznej z 2022 roku;
- wschodni pas przygraniczny, gdzie funkcjonujące ekosystemy wodne i mokradłowe mogą pełnić rolę elementu odporności państwa;
- JCWP, dla których w obowiązujących planach gospodarowania wodami na obszarach dorzeczy wskazano działania renaturyzacyjne (</t>
    </r>
    <r>
      <rPr>
        <i/>
        <sz val="9"/>
        <rFont val="Open Sans"/>
        <family val="2"/>
      </rPr>
      <t>wersja edytowalna dokumentów jest dostępna na stronie https://www.apgw.gov.pl/</t>
    </r>
    <r>
      <rPr>
        <sz val="9"/>
        <rFont val="Open Sans"/>
        <family val="2"/>
      </rPr>
      <t xml:space="preserve">);
- obszary silnie zagrożone suszą zgodnie z Planem Przeciwdziałania Skutkom Suszy </t>
    </r>
    <r>
      <rPr>
        <i/>
        <sz val="9"/>
        <rFont val="Open Sans"/>
        <family val="2"/>
      </rPr>
      <t>(obszary zagrożone suszą (łączne) są przedstawione w aplikacji ISOK https://wody.isok.gov.pl/imap_kzgw/?gpmap=gpPDF</t>
    </r>
    <r>
      <rPr>
        <sz val="9"/>
        <rFont val="Open Sans"/>
        <family val="2"/>
      </rPr>
      <t xml:space="preserve">)
</t>
    </r>
    <r>
      <rPr>
        <b/>
        <sz val="9"/>
        <rFont val="Open Sans"/>
        <family val="2"/>
      </rPr>
      <t>Kryterium rozstrzygające</t>
    </r>
  </si>
  <si>
    <t>Ocenie podlega, czy i w jaki sposób projekt przyczynia się do poprawy warunków funkcjonowania siedlisk oraz zespołów organizmów, poprzez inicjowanie lub przywracanie naturalnych procesów hydromorfologicznych i ekologicznych. Szczególną uwagę zwraca się na to, czy projekt wyraźnie wskazuje oraz uzasadnia pozytywny wpływ na te warunki.
Kryterium to opiera się na założeniu, że trwałe korzyści dla gatunków chronionych wynikają przede wszystkim 
z odtworzenia procesów i siedlisk, a nie z działań ukierunkowanych wyłącznie na pojedyncze gatunki.</t>
  </si>
  <si>
    <r>
      <t xml:space="preserve">
Ocenie podlega, czy w projekcie przewidziano monitoring przyrodniczy lub hydromorfologiczny umożliwiający rzetelną ocenę efektów działań renaturyzacyjnych przed ich realizacją 
i po jej zakończeniu. Oba rodzaje monitoringu opisują odmienne, komplementarne efekty działań – monitoring hydromorfologiczny odnosi się do procesów i struktury koryta oraz doliny rzecznej, natomiast monitoring przyrodniczy do odpowiedzi biocenoz na wprowadzone zmiany.
Z tego względu najwyższa punktacja w ramach niniejszego kryterium możliwa jest wyłącznie w przypadku zaplanowania obu rodzajów monitoringu. Kryterium to różnicuje ocenę 
w zależności od zakresu, jakości oraz horyzontu czasowego zaplanowanych działań monitoringowych, ze szczególnym uwzględnieniem monitoringu długofalowego.
</t>
    </r>
    <r>
      <rPr>
        <b/>
        <sz val="9"/>
        <rFont val="Open Sans"/>
        <family val="2"/>
      </rPr>
      <t>WAŻNE: 
1) zgodnie z kryterium ocenianym zero-jedynkowo nr 2, 
brak zaplanowanego monitoringu oraz oceny skuteczności realizowanych działań skutkuje odrzuceniem projektu;
2) Monitoring realizowany po zakończeniu projektu nie będzie finansowany ze środków FEnIKS. W takich przypadkach należy wskazać źródła zapewniające finansowanie monitoringu.</t>
    </r>
  </si>
  <si>
    <r>
      <t xml:space="preserve">Ocenie podlega, czy projekt przewiduje działania </t>
    </r>
    <r>
      <rPr>
        <b/>
        <sz val="9"/>
        <rFont val="Open Sans"/>
        <family val="2"/>
      </rPr>
      <t>zwiększające naturalną retencję i/lub spowalniające odpływ wód, spowalniające obniżanie się poziomu jezior</t>
    </r>
    <r>
      <rPr>
        <sz val="9"/>
        <rFont val="Open Sans"/>
        <family val="2"/>
      </rPr>
      <t>, w szczególności poprzez przywracanie łączności cieku z terenami zalewowymi/systemu rzeczno-jeziornego, odtwarzanie starorzeczy, renaturyzację mokradeł lub inne rozwiązania, oparte na procesach naturalnych, zwiększające czas retencji wody 
w krajobrazie.</t>
    </r>
  </si>
  <si>
    <r>
      <t xml:space="preserve">1 pkt. – w ramach projektu zostały zastosowane rozwiązania 
w zakresie gospodarki o obiegu zamkniętym (wynikające 
z „Mapy drogowej Transformacji w kierunku gospodarki 
o obiegu zamkniętym”); lub
1 pkt. – w ramach projektu zostały zastosowane rozwiązania 
w zakresie odporności i adaptacji do zmian klimatu; lub
1 pkt. - w ramach projektu zostały zastosowane rozwiązania 
w zakresie ochrony przyrody (w tym zachowanie istniejących drzew i terenów zieleni oraz różnorodności biologicznej); lub
1 pkt. – w ramach projektu zostały zastosowane elementy 
w zakresie poprawy efektywności energetycznej lub OZE; lub
1 pkt. - w ramach projektu realizowane są dodatkowe nasadzenia drzew lub drzew i krzewów ponad te wynikające 
z rozstrzygnięć administracyjnych. Trwałość wykonanych nasadzeń wynosi co najmniej 5 lat; lub
1 pkt. - realizacja projektu będzie przebiegać zgodnie ze „Standardem ochrony drzew i innych form zieleni w procesie inwestycyjnym” (Standard opracowany przez Fundację Ekorozwoju oraz Stowarzyszenie Architektury Krajobrazu Fundacja EkoRozwoju) lub innym standardem stosowanym przez wnioskodawcę chroniącym zieleń w stopniu nie mniejszym niż ww. “Standard (...)”. Spełnienie przedmiotowego kryterium następuje na podstawie oświadczenia wnioskodawcy; albo
0 pkt. – projekt nie spełnia kryterium;
</t>
    </r>
    <r>
      <rPr>
        <b/>
        <sz val="9"/>
        <rFont val="Open Sans"/>
        <family val="2"/>
      </rPr>
      <t>Punkty sumują się</t>
    </r>
  </si>
  <si>
    <t>Projekt obejmuje zapobieganie negatywnemu oddziaływaniu 
na środowisko lub zawiera elementy zmniejszające znacząco jego ślad środowiskowy (environmental footprint). W ramach projektu zakłada się działania takie jak: 
zmniejszenie pierwotnego zużycia surowców i materiałów, zapobieganie powstawaniu odpadów, odzysk, recycling, 
naprawę i ponowne wykorzystanie, wykorzystanie wody szarej, ścieków oczyszczonych, ograniczenie presji na środowisko, uwzględnianie efektów środowiskowych w zarządzaniu, a także odporności na zmiany klimatu i adaptacji do tych zmian, w tym zrównoważone gospodarowanie wodami opadowymi, zachowanie istniejącej zieleni (w szczególności drzew) 
i powierzchni biologicznie czynnej na terenie inwestycji 
i retencjonowanie wody. Projekt zawiera rozwiązania przyczyniające się do wzrostu efektywności energetycznej 
i udziału energii ze źródeł odnawialnych, a w zakresie projektów ochrony przyrody uwzględnienie utrzymania istniejącej zieleni, 
w szczególności drzew i istniejących ekosystemów, promowania 
i przywracania zdrowych ekosystemów i zwiększania różnorodności biologicznej, komponentów opartych na przyrodzie, zielonej oraz niebieskiej infrastruktury, rozwiązańopartych na rodzimych zasobach przyrody oraz realizacji dodatkowych nasadzeń drzew i krzewów.</t>
  </si>
  <si>
    <r>
      <t xml:space="preserve">3 pkt. – projekt jest operacją o strategicznym znaczeniu 
w rozumieniu przepisów art. 2 pkt 5 CPR i został ujęty w wykazie takich operacji zawartym w załączniku do programu lub jest częścią wiązki projektów uznanych jako operacja o strategicznym znaczeniu
albo
0 pkt. – projekt nie spełnia kryterium
</t>
    </r>
    <r>
      <rPr>
        <b/>
        <sz val="9"/>
        <rFont val="Open Sans"/>
        <family val="2"/>
      </rPr>
      <t>Kryterium rozstrzygające</t>
    </r>
  </si>
  <si>
    <t xml:space="preserve">Sprawdzane jest, czy projekt wynika z zapisów  strategii terytorialnej ZIT lub IIT,  bądź strategii rozwoju ponadlokalnego albo czy wynika z dokumentów strategicznych i/lub planistycznych powstałych w ramach współpracy samorządów 
(w tym  takich jak Centrum Wsparcia Doradczego, Partnerska Inicjatywa Miast, Program Rozwój Lokalny  lub czy jest  komplementarny do ww. dokumentów, a także czy jest realizowany na obszarze OSI, takich jak miasto średnie tracące funkcje społeczno-gospodarcze lub obszar zagrożony trwałą marginalizacją oraz czy jest realizowany w partnerstwie samorządów.
W celu wykazania komplementarności konieczne jest wykazanie, że dany projekt będzie stanowić część większego przedsięwzięcia poprzez dopełnienie innymi działaniami lub projektami zapisanymi we wskazanych dokumentach, które 
w efekcie przyczynią się do wzmocnienia potencjału przedsięwzięcia (np. poprzez powiązanie z działaniami miękkimi, inwestycjami zwiększającymi dostępność fizyczną projektu 
i zwiększaniem atrakcyjności otoczenia, a także uzupełnieniem inwestycji względem innych inwestycji, w tym również inwestycji innych podmiotów itp.)
</t>
  </si>
  <si>
    <r>
      <t xml:space="preserve">2 pkt. - projekt wynika z zapisów   strategii terytorialnej (ZIT lub IIT)  bądź strategii rozwoju ponadlokalnego albo  wynika z dokumentów strategicznych i/lub planistycznych powstałych 
w ramach współpracy samorządów (w tym  takich jak Centrum Wsparcia Doradczego, Partnerska Inicjatywa Miast, Program Rozwój Lokalny) lub jest komplementarny do ww. dokumentów oraz którego beneficjentem jest  przynajmniej jedna gmina zaliczana do OSI, jako miasto średnie tracące funkcje społeczno-gospodarcze lub obszar zagrożony trwałą marginalizacją oraz projekt jest realizowany w partnerstwie samorządów
albo
1 pkt. - projekt wynika z zapisów strategii terytorialnej (ZIT lub IIT), bądź strategii rozwoju ponadlokalnego albo wynika 
z dokumentów strategicznych i/lub planistycznych powstałych 
w ramach współpracy partnerskiej samorządów (w tym  takich jak Centrum Wsparcia Doradczego, Partnerska Inicjatywa Miast, Program Rozwój Lokalny)
albo
0 pkt. – projekt nie spełnia kryterium
</t>
    </r>
    <r>
      <rPr>
        <b/>
        <sz val="9"/>
        <rFont val="Open Sans"/>
        <family val="2"/>
      </rPr>
      <t>Punkty nie sumują się.</t>
    </r>
    <r>
      <rPr>
        <sz val="9"/>
        <rFont val="Open Sans"/>
        <family val="2"/>
      </rPr>
      <t xml:space="preserve">
</t>
    </r>
    <r>
      <rPr>
        <b/>
        <sz val="9"/>
        <rFont val="Open Sans"/>
        <family val="2"/>
      </rPr>
      <t>Możliwe jest przyznanie maksymalnie 2 pkt.</t>
    </r>
    <r>
      <rPr>
        <sz val="9"/>
        <rFont val="Open Sans"/>
        <family val="2"/>
      </rPr>
      <t xml:space="preserve">
</t>
    </r>
  </si>
  <si>
    <t>Czy wniosek posiada komplet załączników spełniających wymagania zawarte 
w regulaminie wyboru /instrukcji do wypełnienia wniosku?</t>
  </si>
  <si>
    <t>Czy informacje zawarte we wniosku oraz załącznikach do wniosku są spójne, 
a w przypadku różnic, czy wyjaśniono ich przyczyny oraz zaktualizowano informacje, które są umieszczone we wniosku o dofinansowanie, w szczególności informacje mające wpływ na wysokość dofinansowania?</t>
  </si>
  <si>
    <t>Czy dofinansowanie projektu wiąże się z przyznaniem pomocy publicznej 
w rozumieniu art. 107 ust.  1 TFUE?</t>
  </si>
  <si>
    <t xml:space="preserve">Jeśli w pkt 6.1. zaznaczono TAK, czy wykazano dopuszczalność dofinansowania 
z przepisami regulującymi udzielanie pomocy publicznej? </t>
  </si>
  <si>
    <t>Sprawdzane jest zachowanie trwałości zgodnie z art. 65 CPR, w odniesieniu 
do projektu (operacji) obejmującego (obejmującej) inwestycje w infrastrukturę 
lub inwestycje produkcyjne.</t>
  </si>
  <si>
    <t>Czy wobec wnioskodawcy nie orzeczono zakazu dostępu do środków funduszy europejskich na podstawie odrębnych przepisów:
- art. 207 ust. 4 ustawy z dnia 27 sierpnia 2009 r. o finansach publicznych (Dz. U. 
z 2022 r. poz. 1634 z późn. zm.);
- art. 12 ust. 1 pkt 1 ustawy z dnia 15 czerwca 2012 r. o skutkach powierzania wykonywania pracy cudzoziemcom przebywającym wbrew przepisom na terytorium Rzeczypospolitej Polskiej (Dz. U. z 2021 poz. 1745);
- art. 9 ust. 1 pkt 2a ustawy z dnia 28 października 2002 r. o odpowiedzialności podmiotów zbiorowych za czyny zabronione pod groźbą kary (Dz. U. z 2020 r. poz. 358 z późn. zm.)? 
lub nie zakazane zostało udzielanie bezpośredniego lub pośredniego wsparcia 
ze środków unijnych na podstawie art 1 ustawy z dnia 13 kwietnia 2022 r. o szczególnych rozwiązaniach w zakresie przeciwdziałania wspieraniu agresji 
na Ukrainę oraz służących ochronie bezpieczeństwa narodowego (Dz. U. poz. 835)
„Tak” oznacza „nie orzeczono”, „nie” oznacza „orzeczono”.</t>
  </si>
  <si>
    <t>Sprawdzane jest, czy wnioskodawca nie jest przedsiębiorstwem w trudnej sytuacji 
w rozumieniu rozporządzenia Komisji (UE) 651/2014 (Dz. Urz. UE 2014 L 187/1) albo w rozumieniu komunikatu Komisji Wytyczne dotyczące pomocy państwa na ratowanie i restrukturyzację przedsiębiorstw niefinansowych znajdujących się w trudnej sytuacji (Dz. Urz. UE 2014 C 249/1) w zależności od tego, która jest właściwa (zgodnie z przepisami o pomocy publicznej). W przypadku projektów, których dofinansowanie nie stanowi pomocy publicznej dla ustalenia czy wnioskodawca nie jest przedsiębiorstwem w trudnej sytuacji stosuje się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Wnioskodawca przedłożył oświadczenie o tym, że nie jest przedsiębiorstwem w trudnej sytuacji.</t>
  </si>
  <si>
    <t>W przypadku udzielenie odpowiedzi TAK w pyt. 10.2. wnioskodawca:
* wskazał źródła, z których otrzymał na wydatki kwalifikowalne danego projektu lub części projektu dotacje 
* wykazał, w jaki sposób zapewni zgodność z zakazem podwójnego finansowania, 
o którym mowa w Wytycznych dotyczących kwalifikowalności wydatków na lata 2021-2027, 
*wykazał, że nie otrzyma/ł na wydatki kwalifikowalne danego projektu lub części projektu dotacji z kilku źródeł (krajowych, unijnych lub innych) w wysokości łącznie wyższej niż 100% wydatków kwalifikowalnych projektu lub części projektu.</t>
  </si>
  <si>
    <t xml:space="preserve">Czy wydatki, dla których warunkiem koniecznym do uznania za kwalifikowane jest ich wskazanie we wniosku oraz umowie o dofinansowanie zostały poprawnie opisane, 
a ich wskazanie zostało należycie uzasadnione? </t>
  </si>
  <si>
    <r>
      <t xml:space="preserve">Czy projekt jest spójny z obowiązującymi planami gospodarowania wodami 
na obszarach dorzeczy (PGW) lub Krajowym programem renaturyzacji wód powierzchniowych (KPRWP)?
</t>
    </r>
    <r>
      <rPr>
        <i/>
        <sz val="9"/>
        <rFont val="Open Sans"/>
        <family val="2"/>
      </rPr>
      <t>W obowiązujących PGW jednolitym częściom wód powierzchniowych (JCWP) przypisano działania renaturyzacyjne w ramach działań podstawowych lub uzupełniających. Zgodność projektu z PGW oznacza realizację przedsięwzięć wpisujących się w zakres zdefiniowanych działań dla JCWP.
W ramach KPRWP wskazano JCWP, które uznano za obszary wymagające renaturyzacji (OWR). Zakres zaproponowanych zestawów działań dla OWR (załącznik nr 3 do KPRWP) nie jest zdefiniowany lokalizacyjnie w danej JCWP, co oznacza, że proponowane działania powinny być wdrażane w miejscach, wskazanych w oparciu o szczegółowe badania terenowe, a w przypadku działań technicznych związanych z obwałowaniem, lub działań wpływających na zmianę parametrów koryta, wymagana jest dodatkowo ocena ich wpływu na warunki przepływ wód powodziowych.
Zdefiniowanie potrzeb renaturyzacji wskazanych w KPRWP ma charakter kierunkowy 
i wymaga szczegółowych analiz w skali lokalnej. Spójność projektu z KPRWP oznacza realizację projektu w ramach wydzielonej części JCWP, którą w KPRWP wskazano jako OWR.</t>
    </r>
  </si>
  <si>
    <r>
      <t xml:space="preserve">Czy Wnioskodawca posiada udokumentowane zgodą właściciela wód, prawo 
do dysponowania gruntami lub obiektami na cele realizacji projektu adekwatne 
do rodzaju/etapu planowanego przedsięwzięcia? 
</t>
    </r>
    <r>
      <rPr>
        <i/>
        <sz val="9"/>
        <rFont val="Open Sans"/>
        <family val="2"/>
      </rPr>
      <t>W przypadku projektów obejmujących etap przygotowawczy (w tym opracowanie dokumentacji technicznej niezbędnej do uzyskania pozwoleń), dopuszcza się przedstawienie oświadczeń/porozumień/ listów intencyjnych lub porozumienia 
o współpracy właścicielskich lub innych dokumentów potwierdzających wolę udostępnienia terenu na potrzeby docelowej realizacji projektu lub utworzenie lub planowane utworzenie partnerstwa z instytucjami dysponującymi terenami objętymi przedsięwzięciem.</t>
    </r>
  </si>
  <si>
    <t>c) W przypadku renaturyzacji ekosystemów od wód zależnych, 
np. odtworzenia mokradeł, stosuje się następującą punktację:
łączna powierzchnia obszarów objętych renaturyzacją 
w projekcie:
5 pkt. – 11 ha lub powyżej;
4 pkt. – 2 – 10 ha;
3 pkt. – 1 – 1,9 ha;
2 pkt. – 0,2 – 0,9 ha;
1 pkt. – 0 – 0,1 ha.
(w zaokrągleniu w górę do pełnego ha lub do 0,1 ha)</t>
  </si>
  <si>
    <r>
      <t xml:space="preserve">Ocenie podlega, czy zostały jasno określone mierzalne cele dotyczące poprawy warunków hydromorfologicznych, a także 
czy przedstawiono szczegółowe uzasadnienie mechanizmu ich realizacji.
</t>
    </r>
    <r>
      <rPr>
        <b/>
        <sz val="9"/>
        <rFont val="Open Sans"/>
        <family val="2"/>
      </rPr>
      <t xml:space="preserve">WAŻNE: zgodnie z kryterium ocenianym zero-jedynkowo nr 2, brak określenia celów renaturyzacji skutkuje odrzuceniem projektu.
</t>
    </r>
  </si>
  <si>
    <r>
      <t xml:space="preserve">Ocenie podlega, czy w projekcie przewidziano dodatkowe </t>
    </r>
    <r>
      <rPr>
        <b/>
        <sz val="9"/>
        <rFont val="Open Sans"/>
        <family val="2"/>
      </rPr>
      <t>działania edukacyjne lub podnoszące kompetencje</t>
    </r>
    <r>
      <rPr>
        <sz val="9"/>
        <rFont val="Open Sans"/>
        <family val="2"/>
      </rPr>
      <t xml:space="preserve">, w tym 
na miejscu realizacji przedsięwzięcia, w szczególności związane 
z edukacją społeczności lokalnej lub innej, wskazanej przez wnioskodawcę grupy docelowej w zakresie celu, metod renaturyzacji oraz potencjalnych korzyści z niej wynikających, rozwijających kompetencje w zakresie renaturyzacji lub rozwiązań opartych na przyrodzie.
</t>
    </r>
    <r>
      <rPr>
        <b/>
        <sz val="9"/>
        <rFont val="Open Sans"/>
        <family val="2"/>
      </rPr>
      <t>WAŻNE</t>
    </r>
    <r>
      <rPr>
        <sz val="9"/>
        <rFont val="Open Sans"/>
        <family val="2"/>
      </rPr>
      <t xml:space="preserve">: </t>
    </r>
    <r>
      <rPr>
        <b/>
        <sz val="9"/>
        <rFont val="Open Sans"/>
        <family val="2"/>
      </rPr>
      <t>działania edukacyjne oraz podnoszące kompetencje są nieodłącznym elementem współpracy z interesariuszami przy realizacji projektu. Zgodnie z kryterium ocenianym zero-jedynkowo nr 2, brak współpracy z interesariuszami skutkuje automatycznym odrzuceniem projektu. Oznacza to, że jeśli w projekcie nie przewidziano działań edukacyjnych lub podnoszących kompetencje, projekt zostanie odrzucony i nie będzie podlegał dalszej ocenie.</t>
    </r>
  </si>
  <si>
    <r>
      <t xml:space="preserve">5 p. - działania planowane w projekcie przynajmniej częściowo znajdują się we wschodnim pasie przygranicznym </t>
    </r>
    <r>
      <rPr>
        <b/>
        <sz val="9"/>
        <rFont val="Open Sans"/>
        <family val="2"/>
      </rPr>
      <t>(patrz wykaz powiatów 
w załączniku)</t>
    </r>
    <r>
      <rPr>
        <sz val="9"/>
        <rFont val="Open Sans"/>
        <family val="2"/>
      </rPr>
      <t xml:space="preserve">.
3 p. – działania planowane w projekcie spełniają co najmniej jeden 
z dwóch następujących warunków:
- są zlokalizowane w JCWP </t>
    </r>
    <r>
      <rPr>
        <b/>
        <sz val="9"/>
        <rFont val="Open Sans"/>
        <family val="2"/>
      </rPr>
      <t>dorzeczu rzeki Odry</t>
    </r>
    <r>
      <rPr>
        <sz val="9"/>
        <rFont val="Open Sans"/>
        <family val="2"/>
      </rPr>
      <t xml:space="preserve">,
- są wskazane do realizacji w obowiązujących </t>
    </r>
    <r>
      <rPr>
        <b/>
        <sz val="9"/>
        <rFont val="Open Sans"/>
        <family val="2"/>
      </rPr>
      <t>planach gospodarowania wodami na obszarach dorzeczy</t>
    </r>
    <r>
      <rPr>
        <sz val="9"/>
        <rFont val="Open Sans"/>
        <family val="2"/>
      </rPr>
      <t xml:space="preserve">,
- znajdują się na terenach zakwalifikowanych jako obszary 
co najmniej silnie zagrożone suszą (zagrożenie łączne), zgodnie 
z Planem Przeciwdziałania Skutkom Suszy.
2 p. – działania planowane w projekcie spełniają jeden 
z następujących warunków:
- są zlokalizowane w </t>
    </r>
    <r>
      <rPr>
        <b/>
        <sz val="9"/>
        <rFont val="Open Sans"/>
        <family val="2"/>
      </rPr>
      <t>JCWP dorzecza rzeki Odry</t>
    </r>
    <r>
      <rPr>
        <sz val="9"/>
        <rFont val="Open Sans"/>
        <family val="2"/>
      </rPr>
      <t xml:space="preserve">,
- są wskazane do realizacji w obowiązujących </t>
    </r>
    <r>
      <rPr>
        <b/>
        <sz val="9"/>
        <rFont val="Open Sans"/>
        <family val="2"/>
      </rPr>
      <t>planach gospodarowania wodami na obszarach dorzeczy</t>
    </r>
    <r>
      <rPr>
        <sz val="9"/>
        <rFont val="Open Sans"/>
        <family val="2"/>
      </rPr>
      <t xml:space="preserve">,
- znajdują się na terenach zakwalifikowanych jako obszary 
co najmniej silnie zagrożone suszą (zagrożenie łączne), zgodnie 
z Planem Przeciwdziałania Skutkom Suszy.
0 p. – działania planowane w projekcie nie spełniają żadnego 
z powyższych warunków, lub brak informacji w tym zakresie.
</t>
    </r>
    <r>
      <rPr>
        <b/>
        <sz val="9"/>
        <rFont val="Open Sans"/>
        <family val="2"/>
      </rPr>
      <t>Możliwe jest przyznanie maksymalnie 5 pkt.</t>
    </r>
  </si>
  <si>
    <r>
      <t xml:space="preserve">4 p. – przedstawiono konkretne, mierzalne i osiągalne cele związane 
z poprawieniem warunków hydromorfologicznych wraz ze szczegółowym uzasadnieniem mechanizmu działania. Cele te zostały przedstawione na podstawie zmiany wartości wskaźnika HIRkameralny dla cieków wodnych lub, w przypadku jezior, na podstawie wartości LHSM_PL lub wartości wskaźników wykorzystanych do weryfikacji SZCW jeziornych;
2 p. – przedstawiono przewidywane cele związane 
z poprawieniem stanu elementów hydromorfologicznych wraz ze szczegółowym uzasadnieniem mechanizmu działania;
0 p. – nie przedstawiono w wyczerpujący sposób przewidywanych efektów związanych z poprawieniem hydromorfologii, w tym zakresie lub brak uzasadnienia mechanizmu działania. 
</t>
    </r>
    <r>
      <rPr>
        <b/>
        <sz val="9"/>
        <rFont val="Open Sans"/>
        <family val="2"/>
      </rPr>
      <t>Przyznanie 0 pkt. dla kryterium skutkuje odrzuceniem projektu.
Możliwe jest przyznanie maksymalnie 4 pkt</t>
    </r>
    <r>
      <rPr>
        <sz val="9"/>
        <rFont val="Open Sans"/>
        <family val="2"/>
      </rPr>
      <t>.</t>
    </r>
  </si>
  <si>
    <r>
      <t xml:space="preserve">3 pkt – w projekcie zidentyfikowano i przewidziano zarówno działania informacyjne, jak i edukacyjne, obejmujące społeczność lokalną oraz inne grupy docelowe wskazane przez wnioskodawcę, wraz z uzasadnieniem ich wyboru.
2 pkt – przewidziano w projekcie działania informacyjne oraz edukacyjne lub podnoszące kompetencje, skierowane do społeczności lokalnej.
1 pkt – przewidziano w projekcie jedynie działania informacyjne 
(np. instalacja tablic informacyjnych w terenie).
0 pkt – w ramach projektu nie przewidziano żadnych działań edukacyjnych ani podnoszących kompetencje. 
</t>
    </r>
    <r>
      <rPr>
        <b/>
        <sz val="9"/>
        <rFont val="Open Sans"/>
        <family val="2"/>
      </rPr>
      <t>Przyznanie 0 pkt. dla kryterium skutkuje odrzuceniem projektu.</t>
    </r>
    <r>
      <rPr>
        <sz val="9"/>
        <rFont val="Open Sans"/>
        <family val="2"/>
      </rPr>
      <t xml:space="preserve">
</t>
    </r>
    <r>
      <rPr>
        <b/>
        <sz val="9"/>
        <rFont val="Open Sans"/>
        <family val="2"/>
      </rPr>
      <t>Możliwe jest przyznanie maksymalnie 3 pkt.</t>
    </r>
  </si>
  <si>
    <r>
      <t>3 pkt – koncepcja rozwiązań renaturyzacyjnych została wypracowana 
z uwzględnieniem oczekiwań lokalnej społeczności
a w trakcie realizacji projektu przewidziano aktywne formy partycypacji i współodpowiedzialności (np. realizacja wspólnych przedsięwzięć 
z NGO–JST–szkołami–użytkownikami wód, wolontariatami, wspólne działania edukacyjne/monitoring obywatelski);
2 p. – w trakcie realizacji projektu przewidziano aktywne formy partycypacji i współodpowiedzialności (np. realizacja wspólnych przedsięwzięć z NGO–JST–szkołami–użytkownikami wód, wolontariatami, wspólne działania edukacyjne/monitoring obywatelski);
1 p. – przewidziano działania informacyjne i współpracę 
z interesariuszami;
0 p. – brak komponentu prospołecznego lub brak konkretnych zamierzeń w tym zakresie.</t>
    </r>
    <r>
      <rPr>
        <b/>
        <sz val="9"/>
        <rFont val="Open Sans"/>
        <family val="2"/>
      </rPr>
      <t xml:space="preserve"> 
Przyznanie 0 pkt. dla kryterium skutkuje odrzuceniem projektu.
Możliwe jest przyznanie maksymalnie 3 pkt.</t>
    </r>
  </si>
  <si>
    <r>
      <t xml:space="preserve">a) W przypadku projektu polegającego na przywróceniu ciągłości ekologicznych cieków wodnych/systemów rzeczno-jeziornych obowiązuje następująca punktacja:
Długość odcinka cieku, na którym przywrócono ciągłość ekologiczną 
(w zaokrągleniu w górę do pełnego km):
5 pkt. – 21 km lub powyżej;
4 pkt. – 15 –20 km;
3 pkt. – 10 –14 km;
2 pkt. – 2 – 9 km;
1 pkt. – 0 – 1 km.
</t>
    </r>
    <r>
      <rPr>
        <b/>
        <sz val="9"/>
        <rFont val="Open Sans"/>
        <family val="2"/>
      </rPr>
      <t xml:space="preserve">Uwaga:
</t>
    </r>
    <r>
      <rPr>
        <sz val="9"/>
        <rFont val="Open Sans"/>
        <family val="2"/>
      </rPr>
      <t>1)</t>
    </r>
    <r>
      <rPr>
        <b/>
        <sz val="9"/>
        <rFont val="Open Sans"/>
        <family val="2"/>
      </rPr>
      <t xml:space="preserve"> </t>
    </r>
    <r>
      <rPr>
        <sz val="9"/>
        <rFont val="Open Sans"/>
        <family val="2"/>
      </rPr>
      <t xml:space="preserve">W przypadku, gdy odcinek cieku, na którym przywrócono ciągłość ekologiczną, obejmuje również jezioro (przywrócenia ciągłości systemu rzeczno-jeziornego), przyznaje się dodatkowo 2 punkty.
2) W sytuacji, gdy przywrócenie ciągłości ekologicznej skutkuje udostępnieniem ekologicznie kluczowych obszarów (takich jak tarliska lub starorzecza), przyznaje się dodatkowo 1 punkt.
</t>
    </r>
    <r>
      <rPr>
        <b/>
        <sz val="9"/>
        <rFont val="Open Sans"/>
        <family val="2"/>
      </rPr>
      <t>Jednakże łączna liczba przyznanych punktów nie może przekroczyć 5.</t>
    </r>
  </si>
  <si>
    <r>
      <t xml:space="preserve">
Podczas oceny brany jest pod uwagę zasięg renaturyzacji. 
W przypadku projektów mających na celu przywrócenie ciągłości ekologicznej cieków wodnych lub przywrócenie ciągłości systemu rzeczno-jeziornego (np.: poprzez usunięcie lub obejście barier migracyjnych poprzecznych lub przywrócenie odpowiedniego reżymu hydrologicznego), uwzględniana jest długość odcinka cieku, na którym odtworzono ciągłość ekologiczną (w przypadku przywrócenia ciągłości dla systemów rzeczno-jeziornych – długość cieku oraz długość jeziora/zbiornika.). Ocena uwzględnia, że efekt ekologiczny nie zawsze jest wprost proporcjonalny do długości odcinka, a w niektórych przypadkach usunięcie pojedynczej bariery lub renaturyzacja krótszego, lecz kluczowego odcinka może przynieść znaczące korzyści przyrodnicze: przyznawane są dodatkowe punkty w przypadku przywrócenia ciągłości systemu rzeczno-jeziornego lub udostępnienia ekologicznie kluczowych obszarów.
W innych typach projektów ocenia się długość zrenaturyzowanych odcinków cieku lub linii brzegowej jezior, a przy renaturyzacji ekosystemów zależnych od wód, takich jak mokradła, bierze się pod uwagę powierzchnię odnowionego obszaru.
</t>
    </r>
    <r>
      <rPr>
        <b/>
        <sz val="9"/>
        <rFont val="Open Sans"/>
        <family val="2"/>
      </rPr>
      <t>Kryterium rozstrzygające</t>
    </r>
  </si>
  <si>
    <r>
      <t>4 p.- zaplanowanie obu rodzajów monitoringu – przyrodniczego 
i hydromorfologicznego, realizowanego przed i po wdrożeniu działań, oraz dodatkowo:
- przewidzenie monitoringu długoterminowego (minimum 7 lat), określenie harmonogramu, metod i odpowiedzialności za jego prowadzenie,
- zadeklarowanie publikacji wyników w określonych cyklach czasowych 
(np. co 5 lat),
- wskazanie źródła zapewniającego finansowanie monitoringu;
3 p.- zaplanowanie monitoringu przed i po realizacji projektu wraz 
z wskazaniem źródła zapewniającego finansowanie monitoringu, obejmującego co najmniej jeden rodzaj monitoringu (przyrodniczy lub hydromorfologiczny), z określoną metodyką, wskaźnikami i punktami pomiarowymi.
1 p.- Zaplanowanie jednego rodzaju monitoringu (przyrodniczego lub hydromorfologicznego) w ograniczonym lub ogólnym zakresie, wraz 
z wskazaniem źródła zapewniającego finansowanie monitoringu, ale bez pełnej metodyki lub bez wyraźnego punktu odniesienia „przed–po”.
0 p.- Brak zaplanowanego monitoringu przyrodniczego 
i hydromorfologicznego umożliwiającego ocenę efektów działań przed 
i po realizacji projektu, lub brak wskazania źródła zapewniającego finansowanie monitoringu.</t>
    </r>
    <r>
      <rPr>
        <b/>
        <sz val="9"/>
        <rFont val="Open Sans"/>
        <family val="2"/>
      </rPr>
      <t xml:space="preserve"> 
Przyznanie 0 pkt. dla kryterium skutkuje odrzuceniem projektu.</t>
    </r>
    <r>
      <rPr>
        <sz val="9"/>
        <rFont val="Open Sans"/>
        <family val="2"/>
      </rPr>
      <t xml:space="preserve">
</t>
    </r>
    <r>
      <rPr>
        <b/>
        <sz val="9"/>
        <rFont val="Open Sans"/>
        <family val="2"/>
      </rPr>
      <t>Możliwe jest przyznanie maksymalnie 4 pkt.</t>
    </r>
  </si>
  <si>
    <r>
      <t xml:space="preserve">Ocenie podlega, czy projekt obejmuje działania renaturyzacyjne, których celem jest zwiększenie naturalnej dynamiki procesów hydrologicznych i ekologicznych w rzece, jeziorze lub zbiorniku wodnym, przy jednoczesnym ograniczeniu do niezbędnego minimum technicznych ingerencji w koryto rzeki, misę jeziora lub linię brzegową. Dotyczy to działań wchodzących w skład tzw. podstawowego programu środków renaturyzacyjnych (PPSR), takich jak modyfikacje renaturyzujące w ramach prac utrzymaniowych oraz działania dodatkowe w ramach zwykłego zarządzania wodami (działania o kodach 
U, D, JU, MU i MD zgodnie z </t>
    </r>
    <r>
      <rPr>
        <i/>
        <sz val="9"/>
        <rFont val="Open Sans"/>
        <family val="2"/>
      </rPr>
      <t>Podręcznikiem dobrych praktyk renaturyzacji wód powierzchniowych</t>
    </r>
    <r>
      <rPr>
        <sz val="9"/>
        <rFont val="Open Sans"/>
        <family val="2"/>
      </rPr>
      <t>).</t>
    </r>
  </si>
  <si>
    <r>
      <t xml:space="preserve">4 pkt – Projekt obejmuje dostosowany do potrzeb renaturyzacji pakiet działań obejmujących działania z grupy modyfikacji renaturyzujących realizowanych w ramach prac utrzymaniowych (kody działań: U, JU lub MU) i/lub działania dodatkowe w ramach zwykłego zarządzania wodami (kody działań: D, JD, MD) ukierunkowanych na zapewnienie ekosystemom samoistnej regeneracji;
0 pkt – Projekt nie przewiduje żadnych działań ani z grupy modyfikacji renaturyzujących w ramach prac utrzymaniowych (kody działań: U, JU lub MU), ani z grupy działań dodatkowych w ramach zwykłego zarządzania wodami (kody działań: D, JD, MD).
</t>
    </r>
    <r>
      <rPr>
        <b/>
        <sz val="9"/>
        <rFont val="Open Sans"/>
        <family val="2"/>
      </rPr>
      <t>Możliwe jest przyznanie maksymalnie 4 pkt.</t>
    </r>
  </si>
  <si>
    <r>
      <rPr>
        <b/>
        <sz val="11"/>
        <color theme="1"/>
        <rFont val="Calibri"/>
        <family val="2"/>
        <charset val="238"/>
        <scheme val="minor"/>
      </rPr>
      <t>JCWP</t>
    </r>
    <r>
      <rPr>
        <sz val="11"/>
        <color theme="1"/>
        <rFont val="Calibri"/>
        <family val="2"/>
        <charset val="238"/>
        <scheme val="minor"/>
      </rPr>
      <t xml:space="preserve"> - Jednolite części wód powierzchniowych obowiązujące od 2021 r.;
</t>
    </r>
    <r>
      <rPr>
        <b/>
        <sz val="11"/>
        <color theme="1"/>
        <rFont val="Calibri"/>
        <family val="2"/>
        <charset val="238"/>
        <scheme val="minor"/>
      </rPr>
      <t>HIR</t>
    </r>
    <r>
      <rPr>
        <sz val="11"/>
        <color theme="1"/>
        <rFont val="Calibri"/>
        <family val="2"/>
        <charset val="238"/>
        <scheme val="minor"/>
      </rPr>
      <t xml:space="preserve"> - Hydromorfologiczny Indeks Rzeczny;
</t>
    </r>
    <r>
      <rPr>
        <b/>
        <sz val="11"/>
        <color theme="1"/>
        <rFont val="Calibri"/>
        <family val="2"/>
        <charset val="238"/>
        <scheme val="minor"/>
      </rPr>
      <t xml:space="preserve">HIRkameralny </t>
    </r>
    <r>
      <rPr>
        <sz val="11"/>
        <color theme="1"/>
        <rFont val="Calibri"/>
        <family val="2"/>
        <charset val="238"/>
        <scheme val="minor"/>
      </rPr>
      <t xml:space="preserve">- Hydromorfologiczny Indeks Rzeczny, wersja określana kameralnie;
</t>
    </r>
    <r>
      <rPr>
        <b/>
        <sz val="11"/>
        <color theme="1"/>
        <rFont val="Calibri"/>
        <family val="2"/>
        <charset val="238"/>
        <scheme val="minor"/>
      </rPr>
      <t xml:space="preserve">SCW </t>
    </r>
    <r>
      <rPr>
        <sz val="11"/>
        <color theme="1"/>
        <rFont val="Calibri"/>
        <family val="2"/>
        <charset val="238"/>
        <scheme val="minor"/>
      </rPr>
      <t xml:space="preserve">- Sztuczna część wód powierzchniowych;
</t>
    </r>
    <r>
      <rPr>
        <b/>
        <sz val="11"/>
        <color theme="1"/>
        <rFont val="Calibri"/>
        <family val="2"/>
        <charset val="238"/>
        <scheme val="minor"/>
      </rPr>
      <t>SZCW</t>
    </r>
    <r>
      <rPr>
        <sz val="11"/>
        <color theme="1"/>
        <rFont val="Calibri"/>
        <family val="2"/>
        <charset val="238"/>
        <scheme val="minor"/>
      </rPr>
      <t xml:space="preserve"> - Silnie zmieniona część wód powierzchniowych;
</t>
    </r>
  </si>
  <si>
    <t>Maksymalna możliwa liczba do uzyskania 
to 38 pkt</t>
  </si>
  <si>
    <r>
      <t xml:space="preserve">Minimalny próg oceny pozytywnej </t>
    </r>
    <r>
      <rPr>
        <b/>
        <sz val="10"/>
        <rFont val="Opan sans"/>
        <charset val="238"/>
      </rPr>
      <t>22 punkty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</si>
</sst>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3">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theme="1"/>
      <name val="Opan sans"/>
      <charset val="238"/>
    </font>
    <font>
      <b/>
      <sz val="14"/>
      <color theme="0"/>
      <name val="Opan sans"/>
      <charset val="238"/>
    </font>
    <font>
      <b/>
      <sz val="11"/>
      <name val="Opan sans"/>
      <charset val="238"/>
    </font>
    <font>
      <b/>
      <sz val="12"/>
      <color theme="1"/>
      <name val="Opan sans"/>
      <charset val="238"/>
    </font>
    <font>
      <b/>
      <sz val="10"/>
      <color theme="1"/>
      <name val="Opan sans"/>
      <charset val="238"/>
    </font>
    <font>
      <sz val="10"/>
      <color theme="1"/>
      <name val="Opan sans"/>
      <charset val="238"/>
    </font>
    <font>
      <b/>
      <sz val="10"/>
      <name val="Opan sans"/>
      <charset val="238"/>
    </font>
    <font>
      <sz val="8"/>
      <name val="Opan sans"/>
      <charset val="238"/>
    </font>
    <font>
      <sz val="12"/>
      <name val="Opan sans"/>
      <charset val="238"/>
    </font>
    <font>
      <sz val="11"/>
      <color theme="1"/>
      <name val="Open Sans"/>
      <family val="2"/>
    </font>
    <font>
      <b/>
      <sz val="14"/>
      <color theme="0"/>
      <name val="Open Sans"/>
      <family val="2"/>
    </font>
    <font>
      <b/>
      <sz val="11"/>
      <name val="Open Sans"/>
      <family val="2"/>
    </font>
    <font>
      <b/>
      <sz val="12"/>
      <color theme="1"/>
      <name val="Open Sans"/>
      <family val="2"/>
    </font>
    <font>
      <b/>
      <sz val="14"/>
      <color theme="1"/>
      <name val="Open Sans"/>
      <family val="2"/>
    </font>
    <font>
      <b/>
      <sz val="11"/>
      <color theme="1"/>
      <name val="Open Sans"/>
      <family val="2"/>
    </font>
    <font>
      <b/>
      <sz val="11"/>
      <color theme="9" tint="-0.249977111117893"/>
      <name val="Open Sans"/>
      <family val="2"/>
    </font>
    <font>
      <sz val="9"/>
      <color theme="1"/>
      <name val="Open Sans"/>
      <family val="2"/>
    </font>
    <font>
      <sz val="10"/>
      <color theme="1"/>
      <name val="Open Sans"/>
      <family val="2"/>
    </font>
    <font>
      <b/>
      <sz val="14"/>
      <name val="Open Sans"/>
      <family val="2"/>
    </font>
    <font>
      <sz val="9"/>
      <name val="Open Sans"/>
      <family val="2"/>
    </font>
    <font>
      <b/>
      <sz val="9"/>
      <name val="Open Sans"/>
      <family val="2"/>
    </font>
    <font>
      <sz val="11"/>
      <name val="Open Sans"/>
      <family val="2"/>
    </font>
    <font>
      <sz val="11"/>
      <color theme="0"/>
      <name val="Open Sans"/>
      <family val="2"/>
    </font>
    <font>
      <b/>
      <sz val="10"/>
      <name val="Open Sans"/>
      <family val="2"/>
    </font>
    <font>
      <sz val="11"/>
      <color rgb="FFFF0000"/>
      <name val="Open Sans"/>
      <family val="2"/>
    </font>
    <font>
      <i/>
      <sz val="9"/>
      <name val="Open Sans"/>
      <family val="2"/>
    </font>
    <font>
      <sz val="10"/>
      <name val="Opan sans"/>
      <charset val="238"/>
    </font>
    <font>
      <sz val="8"/>
      <name val="Open Sans"/>
      <family val="2"/>
    </font>
    <font>
      <sz val="9"/>
      <color rgb="FFFF0000"/>
      <name val="Open Sans"/>
      <family val="2"/>
    </font>
    <font>
      <sz val="9"/>
      <name val="Open Sans"/>
      <family val="2"/>
      <charset val="238"/>
    </font>
    <font>
      <sz val="9"/>
      <color theme="1"/>
      <name val="Calibri"/>
      <family val="2"/>
      <charset val="238"/>
      <scheme val="minor"/>
    </font>
    <font>
      <b/>
      <i/>
      <sz val="10"/>
      <color theme="1"/>
      <name val="Opan sans"/>
      <charset val="238"/>
    </font>
    <font>
      <u/>
      <sz val="9"/>
      <name val="Open Sans"/>
      <family val="2"/>
    </font>
    <font>
      <b/>
      <u/>
      <sz val="9"/>
      <name val="Open Sans"/>
      <family val="2"/>
    </font>
    <font>
      <sz val="10"/>
      <color theme="1"/>
      <name val="Calibri"/>
      <family val="2"/>
      <charset val="238"/>
      <scheme val="minor"/>
    </font>
    <font>
      <b/>
      <sz val="10"/>
      <name val="Open Sans"/>
      <family val="2"/>
      <charset val="238"/>
    </font>
    <font>
      <b/>
      <sz val="10"/>
      <color theme="1"/>
      <name val="Calibri"/>
      <family val="2"/>
      <charset val="238"/>
      <scheme val="minor"/>
    </font>
    <font>
      <b/>
      <sz val="10"/>
      <color theme="1"/>
      <name val="Open Sans"/>
      <family val="2"/>
    </font>
    <font>
      <b/>
      <sz val="10"/>
      <color theme="9" tint="-0.249977111117893"/>
      <name val="Open Sans"/>
      <family val="2"/>
    </font>
    <font>
      <b/>
      <sz val="10"/>
      <color theme="1"/>
      <name val="Open Sans"/>
      <family val="2"/>
      <charset val="238"/>
    </font>
  </fonts>
  <fills count="10">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s>
  <borders count="7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3" fontId="2" fillId="0" borderId="0" applyFont="0" applyFill="0" applyBorder="0" applyAlignment="0" applyProtection="0"/>
  </cellStyleXfs>
  <cellXfs count="343">
    <xf numFmtId="0" fontId="0" fillId="0" borderId="0" xfId="0"/>
    <xf numFmtId="0" fontId="1" fillId="0" borderId="0" xfId="0" applyFont="1"/>
    <xf numFmtId="0" fontId="3" fillId="0" borderId="0" xfId="0" applyFont="1"/>
    <xf numFmtId="0" fontId="8" fillId="0" borderId="57" xfId="0" applyFont="1" applyBorder="1" applyAlignment="1">
      <alignment vertical="center" wrapText="1"/>
    </xf>
    <xf numFmtId="0" fontId="3" fillId="0" borderId="33" xfId="0" applyFont="1" applyBorder="1" applyAlignment="1">
      <alignment horizontal="center" vertical="center"/>
    </xf>
    <xf numFmtId="0" fontId="12" fillId="0" borderId="0" xfId="0" applyFont="1"/>
    <xf numFmtId="0" fontId="12" fillId="0" borderId="0" xfId="0" applyFont="1" applyAlignment="1">
      <alignment horizontal="center" vertical="center"/>
    </xf>
    <xf numFmtId="0" fontId="16" fillId="5" borderId="58" xfId="0" applyFont="1" applyFill="1" applyBorder="1" applyAlignment="1">
      <alignment horizontal="center" vertical="center"/>
    </xf>
    <xf numFmtId="0" fontId="17" fillId="5" borderId="59" xfId="0" applyFont="1" applyFill="1" applyBorder="1" applyAlignment="1">
      <alignment horizontal="center" vertical="center" wrapText="1"/>
    </xf>
    <xf numFmtId="0" fontId="16" fillId="5" borderId="60" xfId="0" applyFont="1" applyFill="1" applyBorder="1" applyAlignment="1">
      <alignment horizontal="center" vertical="center"/>
    </xf>
    <xf numFmtId="0" fontId="19" fillId="5" borderId="35" xfId="0" applyFont="1" applyFill="1" applyBorder="1" applyAlignment="1">
      <alignment horizontal="center" vertical="center"/>
    </xf>
    <xf numFmtId="0" fontId="12" fillId="0" borderId="9" xfId="0" applyFont="1" applyBorder="1" applyAlignment="1">
      <alignment horizontal="center" vertical="center"/>
    </xf>
    <xf numFmtId="0" fontId="19" fillId="5" borderId="31" xfId="0" applyFont="1" applyFill="1" applyBorder="1" applyAlignment="1">
      <alignment horizontal="center" vertical="center"/>
    </xf>
    <xf numFmtId="0" fontId="12" fillId="0" borderId="27" xfId="0" applyFont="1" applyBorder="1" applyAlignment="1">
      <alignment vertical="center"/>
    </xf>
    <xf numFmtId="0" fontId="18" fillId="7" borderId="9" xfId="0" applyFont="1" applyFill="1" applyBorder="1" applyAlignment="1">
      <alignment horizontal="center" vertical="center"/>
    </xf>
    <xf numFmtId="0" fontId="18" fillId="7" borderId="28" xfId="0" applyFont="1" applyFill="1" applyBorder="1" applyAlignment="1">
      <alignment horizontal="center" vertical="center"/>
    </xf>
    <xf numFmtId="0" fontId="18" fillId="7" borderId="23" xfId="0" applyFont="1" applyFill="1" applyBorder="1" applyAlignment="1">
      <alignment horizontal="center" vertical="center"/>
    </xf>
    <xf numFmtId="0" fontId="12" fillId="5" borderId="35" xfId="0" applyFont="1" applyFill="1" applyBorder="1" applyAlignment="1">
      <alignment horizontal="center" vertical="center"/>
    </xf>
    <xf numFmtId="0" fontId="16" fillId="5" borderId="30" xfId="0" applyFont="1" applyFill="1" applyBorder="1" applyAlignment="1">
      <alignment horizontal="center" vertical="center"/>
    </xf>
    <xf numFmtId="0" fontId="14" fillId="5" borderId="10" xfId="0" applyFont="1" applyFill="1" applyBorder="1" applyAlignment="1">
      <alignment horizontal="center" vertical="center" wrapText="1"/>
    </xf>
    <xf numFmtId="0" fontId="15" fillId="5" borderId="28" xfId="0" applyFont="1" applyFill="1" applyBorder="1" applyAlignment="1">
      <alignment horizontal="center" vertical="center" wrapText="1"/>
    </xf>
    <xf numFmtId="0" fontId="16" fillId="5" borderId="29" xfId="0" applyFont="1" applyFill="1" applyBorder="1" applyAlignment="1">
      <alignment horizontal="center" vertical="center"/>
    </xf>
    <xf numFmtId="0" fontId="12" fillId="0" borderId="3" xfId="0" applyFont="1" applyBorder="1" applyAlignment="1">
      <alignment horizontal="center" vertical="center" wrapText="1"/>
    </xf>
    <xf numFmtId="0" fontId="12" fillId="0" borderId="27" xfId="0" applyFont="1" applyBorder="1"/>
    <xf numFmtId="0" fontId="17" fillId="6" borderId="23" xfId="0" applyFont="1" applyFill="1" applyBorder="1" applyAlignment="1">
      <alignment horizontal="center" vertical="center"/>
    </xf>
    <xf numFmtId="0" fontId="19" fillId="0" borderId="24" xfId="0" applyFont="1" applyBorder="1" applyAlignment="1">
      <alignment horizontal="center" vertical="center" wrapText="1"/>
    </xf>
    <xf numFmtId="0" fontId="22" fillId="0" borderId="3" xfId="0" applyFont="1" applyBorder="1" applyAlignment="1">
      <alignment horizontal="left" vertical="top" wrapText="1"/>
    </xf>
    <xf numFmtId="0" fontId="24" fillId="0" borderId="0" xfId="0" applyFont="1" applyAlignment="1">
      <alignment horizontal="center" vertical="center"/>
    </xf>
    <xf numFmtId="0" fontId="24" fillId="0" borderId="27" xfId="0" applyFont="1" applyBorder="1"/>
    <xf numFmtId="0" fontId="18" fillId="7" borderId="12" xfId="0" applyFont="1" applyFill="1" applyBorder="1" applyAlignment="1">
      <alignment horizontal="center" vertical="center"/>
    </xf>
    <xf numFmtId="0" fontId="25" fillId="0" borderId="0" xfId="0" applyFont="1"/>
    <xf numFmtId="0" fontId="27" fillId="0" borderId="0" xfId="0" applyFont="1"/>
    <xf numFmtId="0" fontId="19" fillId="5" borderId="9" xfId="0" applyFont="1" applyFill="1" applyBorder="1" applyAlignment="1">
      <alignment horizontal="center" vertical="center"/>
    </xf>
    <xf numFmtId="0" fontId="19" fillId="0" borderId="0" xfId="0" applyFont="1" applyAlignment="1">
      <alignment vertical="center" wrapText="1"/>
    </xf>
    <xf numFmtId="0" fontId="19" fillId="5" borderId="45" xfId="0" applyFont="1" applyFill="1" applyBorder="1" applyAlignment="1">
      <alignment horizontal="center" vertical="center"/>
    </xf>
    <xf numFmtId="0" fontId="12" fillId="7" borderId="9" xfId="0" applyFont="1" applyFill="1" applyBorder="1" applyAlignment="1">
      <alignment horizontal="center" vertical="center"/>
    </xf>
    <xf numFmtId="0" fontId="12" fillId="7" borderId="23" xfId="0" applyFont="1" applyFill="1" applyBorder="1" applyAlignment="1">
      <alignment horizontal="center" vertical="center"/>
    </xf>
    <xf numFmtId="0" fontId="17" fillId="0" borderId="27" xfId="0" applyFont="1" applyBorder="1" applyAlignment="1">
      <alignment vertical="center" wrapText="1"/>
    </xf>
    <xf numFmtId="0" fontId="17" fillId="0" borderId="27" xfId="0" applyFont="1" applyBorder="1" applyAlignment="1">
      <alignment horizontal="left" vertical="center" wrapText="1"/>
    </xf>
    <xf numFmtId="0" fontId="17" fillId="0" borderId="50" xfId="0" applyFont="1" applyBorder="1" applyAlignment="1">
      <alignment vertical="center" wrapText="1"/>
    </xf>
    <xf numFmtId="0" fontId="17" fillId="0" borderId="44" xfId="0" applyFont="1" applyBorder="1" applyAlignment="1">
      <alignment horizontal="center" vertical="center" wrapText="1"/>
    </xf>
    <xf numFmtId="0" fontId="17" fillId="0" borderId="37" xfId="0" applyFont="1" applyBorder="1" applyAlignment="1">
      <alignment vertical="center" wrapText="1"/>
    </xf>
    <xf numFmtId="0" fontId="17" fillId="0" borderId="50"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9" xfId="0" applyFont="1" applyBorder="1" applyAlignment="1">
      <alignment vertical="center" wrapText="1"/>
    </xf>
    <xf numFmtId="0" fontId="31" fillId="0" borderId="27" xfId="0" applyFont="1" applyBorder="1" applyAlignment="1">
      <alignment vertical="center" wrapText="1"/>
    </xf>
    <xf numFmtId="0" fontId="31" fillId="0" borderId="43" xfId="0" applyFont="1" applyBorder="1" applyAlignment="1">
      <alignment vertical="center" wrapText="1"/>
    </xf>
    <xf numFmtId="0" fontId="12" fillId="0" borderId="24" xfId="0" applyFont="1" applyBorder="1" applyAlignment="1">
      <alignment vertical="center"/>
    </xf>
    <xf numFmtId="0" fontId="19" fillId="5" borderId="23" xfId="0" applyFont="1" applyFill="1" applyBorder="1" applyAlignment="1">
      <alignment horizontal="center" vertical="center"/>
    </xf>
    <xf numFmtId="0" fontId="17" fillId="0" borderId="24" xfId="0" applyFont="1" applyBorder="1" applyAlignment="1">
      <alignment horizontal="left" vertical="center" wrapText="1"/>
    </xf>
    <xf numFmtId="0" fontId="16" fillId="5" borderId="31" xfId="0" applyFont="1" applyFill="1" applyBorder="1" applyAlignment="1">
      <alignment horizontal="center" vertical="center"/>
    </xf>
    <xf numFmtId="0" fontId="15" fillId="5" borderId="23" xfId="0" applyFont="1" applyFill="1" applyBorder="1" applyAlignment="1">
      <alignment horizontal="center" vertical="center" wrapText="1"/>
    </xf>
    <xf numFmtId="0" fontId="16" fillId="5" borderId="24" xfId="0" applyFont="1" applyFill="1" applyBorder="1" applyAlignment="1">
      <alignment horizontal="center" vertical="center"/>
    </xf>
    <xf numFmtId="0" fontId="12" fillId="0" borderId="0" xfId="0" applyFont="1" applyAlignment="1">
      <alignment horizontal="center"/>
    </xf>
    <xf numFmtId="0" fontId="18" fillId="7" borderId="33" xfId="0" applyFont="1" applyFill="1" applyBorder="1" applyAlignment="1">
      <alignment horizontal="center" vertical="center"/>
    </xf>
    <xf numFmtId="0" fontId="12" fillId="0" borderId="9" xfId="0" applyFont="1" applyBorder="1"/>
    <xf numFmtId="0" fontId="18" fillId="7" borderId="59" xfId="0" applyFont="1" applyFill="1" applyBorder="1" applyAlignment="1">
      <alignment horizontal="center" vertical="center"/>
    </xf>
    <xf numFmtId="0" fontId="12" fillId="0" borderId="28" xfId="0" applyFont="1" applyBorder="1"/>
    <xf numFmtId="0" fontId="19" fillId="5" borderId="34" xfId="0" applyFont="1" applyFill="1" applyBorder="1" applyAlignment="1">
      <alignment horizontal="center" vertical="center"/>
    </xf>
    <xf numFmtId="0" fontId="19" fillId="5" borderId="58" xfId="0" applyFont="1" applyFill="1" applyBorder="1" applyAlignment="1">
      <alignment horizontal="center" vertical="center"/>
    </xf>
    <xf numFmtId="0" fontId="18" fillId="7" borderId="62" xfId="0" applyFont="1" applyFill="1" applyBorder="1" applyAlignment="1">
      <alignment horizontal="center" vertical="center"/>
    </xf>
    <xf numFmtId="0" fontId="19" fillId="5" borderId="30" xfId="0" applyFont="1" applyFill="1" applyBorder="1" applyAlignment="1">
      <alignment horizontal="center" vertical="center"/>
    </xf>
    <xf numFmtId="0" fontId="12" fillId="0" borderId="20" xfId="0" applyFont="1" applyBorder="1"/>
    <xf numFmtId="0" fontId="12" fillId="0" borderId="7" xfId="0" applyFont="1" applyBorder="1"/>
    <xf numFmtId="0" fontId="19" fillId="5" borderId="10" xfId="0" applyFont="1" applyFill="1" applyBorder="1" applyAlignment="1">
      <alignment horizontal="center" vertical="center"/>
    </xf>
    <xf numFmtId="0" fontId="12" fillId="0" borderId="68" xfId="0" applyFont="1" applyBorder="1"/>
    <xf numFmtId="0" fontId="4" fillId="2" borderId="29" xfId="0" applyFont="1" applyFill="1" applyBorder="1" applyAlignment="1">
      <alignment horizontal="center" vertical="center" wrapText="1"/>
    </xf>
    <xf numFmtId="0" fontId="3" fillId="0" borderId="32" xfId="0" applyFont="1" applyBorder="1" applyAlignment="1">
      <alignment horizontal="center" vertical="center"/>
    </xf>
    <xf numFmtId="0" fontId="5" fillId="8" borderId="59"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33" xfId="0" applyFont="1" applyFill="1" applyBorder="1" applyAlignment="1">
      <alignment horizontal="center" vertical="center" wrapText="1"/>
    </xf>
    <xf numFmtId="0" fontId="12" fillId="7" borderId="55" xfId="0" applyFont="1" applyFill="1" applyBorder="1" applyAlignment="1">
      <alignment horizontal="center" vertical="center" wrapText="1"/>
    </xf>
    <xf numFmtId="0" fontId="22" fillId="0" borderId="3" xfId="0" applyFont="1" applyBorder="1" applyAlignment="1">
      <alignment horizontal="left" vertical="center" wrapText="1"/>
    </xf>
    <xf numFmtId="0" fontId="5" fillId="8" borderId="33" xfId="0" applyFont="1" applyFill="1" applyBorder="1" applyAlignment="1">
      <alignment horizontal="center" vertical="center" wrapText="1"/>
    </xf>
    <xf numFmtId="0" fontId="12" fillId="0" borderId="33" xfId="0" applyFont="1" applyBorder="1"/>
    <xf numFmtId="0" fontId="22" fillId="0" borderId="24" xfId="0" applyFont="1" applyBorder="1" applyAlignment="1">
      <alignment horizontal="center" vertical="center" wrapText="1"/>
    </xf>
    <xf numFmtId="0" fontId="22" fillId="0" borderId="16" xfId="0" applyFont="1" applyBorder="1" applyAlignment="1">
      <alignment horizontal="left" vertical="top" wrapText="1"/>
    </xf>
    <xf numFmtId="0" fontId="22" fillId="0" borderId="9" xfId="0" applyFont="1" applyBorder="1" applyAlignment="1">
      <alignment horizontal="left" vertical="top" wrapText="1"/>
    </xf>
    <xf numFmtId="0" fontId="0" fillId="0" borderId="9" xfId="0" applyBorder="1" applyAlignment="1">
      <alignment horizontal="center"/>
    </xf>
    <xf numFmtId="0" fontId="29" fillId="0" borderId="42" xfId="0" applyFont="1" applyBorder="1" applyAlignment="1">
      <alignment vertical="center" wrapText="1"/>
    </xf>
    <xf numFmtId="0" fontId="18" fillId="9" borderId="9" xfId="0" applyFont="1" applyFill="1" applyBorder="1" applyAlignment="1">
      <alignment horizontal="center" vertical="center"/>
    </xf>
    <xf numFmtId="0" fontId="12" fillId="9" borderId="13" xfId="0" applyFont="1" applyFill="1" applyBorder="1" applyAlignment="1">
      <alignment horizontal="center" vertical="center"/>
    </xf>
    <xf numFmtId="0" fontId="12" fillId="7" borderId="70" xfId="0" applyFont="1" applyFill="1" applyBorder="1" applyAlignment="1">
      <alignment horizontal="center" vertical="center"/>
    </xf>
    <xf numFmtId="0" fontId="18" fillId="7" borderId="70" xfId="0" applyFont="1" applyFill="1" applyBorder="1" applyAlignment="1">
      <alignment horizontal="center" vertical="center"/>
    </xf>
    <xf numFmtId="0" fontId="12" fillId="9" borderId="28" xfId="0" applyFont="1" applyFill="1" applyBorder="1" applyAlignment="1">
      <alignment horizontal="center" vertical="center"/>
    </xf>
    <xf numFmtId="0" fontId="17" fillId="9" borderId="13" xfId="0" applyFont="1" applyFill="1" applyBorder="1" applyAlignment="1">
      <alignment horizontal="center" vertical="center"/>
    </xf>
    <xf numFmtId="0" fontId="18" fillId="9" borderId="28" xfId="0" applyFont="1" applyFill="1" applyBorder="1" applyAlignment="1">
      <alignment horizontal="center" vertical="center"/>
    </xf>
    <xf numFmtId="0" fontId="12" fillId="9" borderId="28"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18" fillId="9" borderId="13" xfId="0" applyFont="1" applyFill="1" applyBorder="1" applyAlignment="1">
      <alignment horizontal="center" vertical="center"/>
    </xf>
    <xf numFmtId="0" fontId="41" fillId="9" borderId="6" xfId="0" applyFont="1" applyFill="1" applyBorder="1" applyAlignment="1">
      <alignment horizontal="center" vertical="center"/>
    </xf>
    <xf numFmtId="0" fontId="41" fillId="9" borderId="4" xfId="0" applyFont="1" applyFill="1" applyBorder="1" applyAlignment="1">
      <alignment horizontal="center" vertical="center"/>
    </xf>
    <xf numFmtId="0" fontId="40" fillId="5" borderId="58" xfId="0" applyFont="1" applyFill="1" applyBorder="1" applyAlignment="1">
      <alignment horizontal="center" vertical="center"/>
    </xf>
    <xf numFmtId="0" fontId="40" fillId="5" borderId="56" xfId="0" applyFont="1" applyFill="1" applyBorder="1" applyAlignment="1">
      <alignment horizontal="center" vertical="center"/>
    </xf>
    <xf numFmtId="0" fontId="41" fillId="9" borderId="59" xfId="0" applyFont="1" applyFill="1" applyBorder="1" applyAlignment="1">
      <alignment horizontal="center" vertical="center"/>
    </xf>
    <xf numFmtId="0" fontId="41" fillId="9" borderId="9" xfId="0" applyFont="1" applyFill="1" applyBorder="1" applyAlignment="1">
      <alignment horizontal="center" vertical="center"/>
    </xf>
    <xf numFmtId="0" fontId="40" fillId="5" borderId="9" xfId="0" applyFont="1" applyFill="1" applyBorder="1" applyAlignment="1">
      <alignment horizontal="center" vertical="center"/>
    </xf>
    <xf numFmtId="0" fontId="40" fillId="5" borderId="30" xfId="0" applyFont="1" applyFill="1" applyBorder="1" applyAlignment="1">
      <alignment horizontal="center" vertical="center"/>
    </xf>
    <xf numFmtId="0" fontId="40" fillId="5" borderId="34" xfId="0" applyFont="1" applyFill="1" applyBorder="1" applyAlignment="1">
      <alignment horizontal="center" vertical="center"/>
    </xf>
    <xf numFmtId="0" fontId="40" fillId="5" borderId="25" xfId="0" applyFont="1" applyFill="1" applyBorder="1" applyAlignment="1">
      <alignment horizontal="center" vertical="center"/>
    </xf>
    <xf numFmtId="0" fontId="40" fillId="5" borderId="21" xfId="0" applyFont="1" applyFill="1" applyBorder="1" applyAlignment="1">
      <alignment horizontal="center" vertical="center"/>
    </xf>
    <xf numFmtId="0" fontId="40" fillId="5" borderId="39" xfId="0" applyFont="1" applyFill="1" applyBorder="1" applyAlignment="1">
      <alignment horizontal="center" vertical="center"/>
    </xf>
    <xf numFmtId="0" fontId="42" fillId="5" borderId="9" xfId="0" applyFont="1" applyFill="1" applyBorder="1" applyAlignment="1">
      <alignment horizontal="center" vertical="center"/>
    </xf>
    <xf numFmtId="0" fontId="1" fillId="9" borderId="9" xfId="0" applyFont="1" applyFill="1" applyBorder="1" applyAlignment="1">
      <alignment horizontal="center"/>
    </xf>
    <xf numFmtId="0" fontId="12" fillId="0" borderId="50" xfId="0" applyFont="1" applyBorder="1" applyAlignment="1">
      <alignment vertical="top"/>
    </xf>
    <xf numFmtId="0" fontId="17" fillId="0" borderId="0" xfId="0" applyFont="1"/>
    <xf numFmtId="0" fontId="29" fillId="0" borderId="60" xfId="0" applyFont="1" applyBorder="1" applyAlignment="1">
      <alignment vertical="center" wrapText="1"/>
    </xf>
    <xf numFmtId="0" fontId="0" fillId="9" borderId="9" xfId="0" applyFill="1" applyBorder="1" applyAlignment="1">
      <alignment vertical="top" wrapText="1"/>
    </xf>
    <xf numFmtId="0" fontId="0" fillId="9" borderId="9" xfId="0" applyFill="1" applyBorder="1" applyAlignment="1">
      <alignment vertical="top"/>
    </xf>
    <xf numFmtId="0" fontId="5" fillId="3" borderId="35"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9" fillId="4" borderId="3"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27" xfId="0" applyFont="1" applyFill="1" applyBorder="1" applyAlignment="1">
      <alignment horizontal="left"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xf>
    <xf numFmtId="0" fontId="4" fillId="2" borderId="49" xfId="0" applyFont="1" applyFill="1" applyBorder="1" applyAlignment="1">
      <alignment horizontal="center" vertical="center"/>
    </xf>
    <xf numFmtId="0" fontId="5" fillId="3" borderId="30"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29"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7" xfId="0" applyFont="1" applyFill="1" applyBorder="1" applyAlignment="1">
      <alignment horizontal="left" vertical="center" wrapText="1"/>
    </xf>
    <xf numFmtId="0" fontId="5" fillId="3" borderId="31"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9" fillId="4" borderId="46"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9" fillId="4" borderId="47"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6" fillId="4" borderId="28" xfId="0" applyFont="1" applyFill="1" applyBorder="1" applyAlignment="1">
      <alignment horizontal="left" vertical="center" wrapText="1"/>
    </xf>
    <xf numFmtId="0" fontId="6" fillId="4" borderId="29"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27" xfId="0" applyFont="1" applyFill="1" applyBorder="1" applyAlignment="1">
      <alignment horizontal="left" vertical="center" wrapText="1"/>
    </xf>
    <xf numFmtId="0" fontId="7" fillId="0" borderId="41" xfId="0" applyFont="1" applyBorder="1" applyAlignment="1">
      <alignment horizontal="left" vertical="center" wrapText="1"/>
    </xf>
    <xf numFmtId="0" fontId="7" fillId="0" borderId="32" xfId="0" applyFont="1" applyBorder="1" applyAlignment="1">
      <alignment horizontal="left" vertical="center" wrapText="1"/>
    </xf>
    <xf numFmtId="0" fontId="7" fillId="0" borderId="62" xfId="0" applyFont="1" applyBorder="1" applyAlignment="1">
      <alignment horizontal="left" vertical="center" wrapText="1"/>
    </xf>
    <xf numFmtId="43" fontId="6" fillId="4" borderId="19" xfId="1" applyFont="1" applyFill="1" applyBorder="1" applyAlignment="1">
      <alignment vertical="center" wrapText="1"/>
    </xf>
    <xf numFmtId="43" fontId="6" fillId="4" borderId="23" xfId="1" applyFont="1" applyFill="1" applyBorder="1" applyAlignment="1">
      <alignment vertical="center" wrapText="1"/>
    </xf>
    <xf numFmtId="43" fontId="6" fillId="4" borderId="24" xfId="1" applyFont="1" applyFill="1" applyBorder="1" applyAlignment="1">
      <alignment vertical="center" wrapText="1"/>
    </xf>
    <xf numFmtId="14" fontId="6" fillId="4" borderId="30" xfId="0" applyNumberFormat="1" applyFont="1" applyFill="1" applyBorder="1" applyAlignment="1">
      <alignment horizontal="left" vertical="center" wrapText="1"/>
    </xf>
    <xf numFmtId="14" fontId="6" fillId="4" borderId="28" xfId="0" applyNumberFormat="1" applyFont="1" applyFill="1" applyBorder="1" applyAlignment="1">
      <alignment horizontal="left" vertical="center" wrapText="1"/>
    </xf>
    <xf numFmtId="14" fontId="6" fillId="4" borderId="29" xfId="0" applyNumberFormat="1" applyFont="1" applyFill="1" applyBorder="1" applyAlignment="1">
      <alignment horizontal="left" vertical="center" wrapText="1"/>
    </xf>
    <xf numFmtId="14" fontId="6" fillId="4" borderId="54" xfId="0" applyNumberFormat="1" applyFont="1" applyFill="1" applyBorder="1" applyAlignment="1">
      <alignment horizontal="left" vertical="center" wrapText="1"/>
    </xf>
    <xf numFmtId="14" fontId="6" fillId="4" borderId="13" xfId="0" applyNumberFormat="1" applyFont="1" applyFill="1" applyBorder="1" applyAlignment="1">
      <alignment horizontal="left" vertical="center" wrapText="1"/>
    </xf>
    <xf numFmtId="14" fontId="6" fillId="4" borderId="50" xfId="0" applyNumberFormat="1" applyFont="1" applyFill="1" applyBorder="1" applyAlignment="1">
      <alignment horizontal="left"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48" xfId="0" applyFont="1" applyFill="1" applyBorder="1" applyAlignment="1">
      <alignment horizontal="center" vertical="center" wrapText="1"/>
    </xf>
    <xf numFmtId="0" fontId="7" fillId="0" borderId="58" xfId="0" applyFont="1" applyBorder="1" applyAlignment="1">
      <alignment horizontal="left" vertical="center" wrapText="1"/>
    </xf>
    <xf numFmtId="0" fontId="7" fillId="0" borderId="59" xfId="0" applyFont="1" applyBorder="1" applyAlignment="1">
      <alignment horizontal="left" vertical="center" wrapText="1"/>
    </xf>
    <xf numFmtId="0" fontId="7" fillId="0" borderId="4" xfId="0" applyFont="1" applyBorder="1" applyAlignment="1">
      <alignment horizontal="left" vertical="center" wrapText="1"/>
    </xf>
    <xf numFmtId="0" fontId="7" fillId="0" borderId="45" xfId="0" applyFont="1" applyBorder="1" applyAlignment="1">
      <alignment horizontal="left" vertical="center"/>
    </xf>
    <xf numFmtId="0" fontId="7" fillId="0" borderId="33" xfId="0" applyFont="1" applyBorder="1" applyAlignment="1">
      <alignment horizontal="left" vertical="center"/>
    </xf>
    <xf numFmtId="0" fontId="7" fillId="0" borderId="65" xfId="0" applyFont="1" applyBorder="1" applyAlignment="1">
      <alignment horizontal="left" vertical="center"/>
    </xf>
    <xf numFmtId="0" fontId="9" fillId="5" borderId="20" xfId="0" applyFont="1" applyFill="1" applyBorder="1" applyAlignment="1">
      <alignment horizontal="center" vertical="center" wrapText="1"/>
    </xf>
    <xf numFmtId="0" fontId="9" fillId="5" borderId="0" xfId="0" applyFont="1" applyFill="1" applyAlignment="1">
      <alignment horizontal="center" vertical="center" wrapText="1"/>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10" fillId="5" borderId="13" xfId="0" applyFont="1" applyFill="1" applyBorder="1" applyAlignment="1">
      <alignment horizontal="left"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10" fillId="5" borderId="9" xfId="0" applyFont="1" applyFill="1" applyBorder="1" applyAlignment="1">
      <alignment horizontal="left" vertical="center" wrapText="1"/>
    </xf>
    <xf numFmtId="0" fontId="3" fillId="0" borderId="9" xfId="0" applyFont="1" applyBorder="1" applyAlignment="1">
      <alignment horizontal="center" vertical="center" wrapText="1"/>
    </xf>
    <xf numFmtId="0" fontId="3" fillId="0" borderId="27" xfId="0" applyFont="1" applyBorder="1" applyAlignment="1">
      <alignment horizontal="center" vertical="center" wrapText="1"/>
    </xf>
    <xf numFmtId="0" fontId="10" fillId="5" borderId="23" xfId="0" applyFont="1" applyFill="1" applyBorder="1" applyAlignment="1">
      <alignment horizontal="lef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7" fillId="0" borderId="11" xfId="0" applyFont="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26" fillId="9" borderId="9" xfId="0" applyFont="1" applyFill="1" applyBorder="1" applyAlignment="1">
      <alignment horizontal="left" vertical="center" wrapText="1"/>
    </xf>
    <xf numFmtId="0" fontId="22" fillId="0" borderId="9" xfId="0" applyFont="1" applyBorder="1" applyAlignment="1">
      <alignment horizontal="left" vertical="center" wrapText="1"/>
    </xf>
    <xf numFmtId="0" fontId="40" fillId="5" borderId="41" xfId="0" applyFont="1" applyFill="1" applyBorder="1" applyAlignment="1">
      <alignment horizontal="center" vertical="center" wrapText="1"/>
    </xf>
    <xf numFmtId="0" fontId="20" fillId="5" borderId="45" xfId="0" applyFont="1" applyFill="1" applyBorder="1" applyAlignment="1">
      <alignment horizontal="center" vertical="center" wrapText="1"/>
    </xf>
    <xf numFmtId="0" fontId="17" fillId="0" borderId="44" xfId="0" applyFont="1" applyBorder="1" applyAlignment="1">
      <alignment horizontal="center" vertical="center" wrapText="1"/>
    </xf>
    <xf numFmtId="0" fontId="17" fillId="0" borderId="43" xfId="0" applyFont="1" applyBorder="1" applyAlignment="1">
      <alignment horizontal="center"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0" borderId="19" xfId="0" applyFont="1" applyBorder="1" applyAlignment="1">
      <alignment horizontal="left" vertical="center" wrapText="1"/>
    </xf>
    <xf numFmtId="0" fontId="22" fillId="0" borderId="1"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23" xfId="0" applyFont="1" applyBorder="1" applyAlignment="1">
      <alignment horizontal="left" vertical="center" wrapText="1"/>
    </xf>
    <xf numFmtId="0" fontId="14" fillId="3" borderId="31"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5" fillId="4" borderId="19" xfId="0" applyFont="1" applyFill="1" applyBorder="1" applyAlignment="1">
      <alignment horizontal="left" vertical="center" wrapText="1"/>
    </xf>
    <xf numFmtId="0" fontId="15" fillId="4" borderId="23" xfId="0" applyFont="1" applyFill="1" applyBorder="1" applyAlignment="1">
      <alignment horizontal="left" vertical="center" wrapText="1"/>
    </xf>
    <xf numFmtId="0" fontId="15" fillId="4" borderId="24" xfId="0" applyFont="1" applyFill="1" applyBorder="1" applyAlignment="1">
      <alignment horizontal="left" vertical="center" wrapText="1"/>
    </xf>
    <xf numFmtId="0" fontId="13" fillId="2" borderId="25"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49"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15" fillId="4" borderId="10" xfId="0" applyFont="1" applyFill="1" applyBorder="1" applyAlignment="1">
      <alignment horizontal="left" vertical="center" wrapText="1"/>
    </xf>
    <xf numFmtId="0" fontId="15" fillId="4" borderId="28" xfId="0" applyFont="1" applyFill="1" applyBorder="1" applyAlignment="1">
      <alignment horizontal="left" vertical="center" wrapText="1"/>
    </xf>
    <xf numFmtId="0" fontId="15" fillId="4" borderId="29" xfId="0" applyFont="1" applyFill="1" applyBorder="1" applyAlignment="1">
      <alignment horizontal="left" vertical="center" wrapText="1"/>
    </xf>
    <xf numFmtId="0" fontId="14" fillId="3" borderId="35"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5" fillId="4" borderId="3" xfId="0" applyFont="1" applyFill="1" applyBorder="1" applyAlignment="1">
      <alignment horizontal="left" vertical="center" wrapText="1"/>
    </xf>
    <xf numFmtId="0" fontId="15" fillId="4" borderId="9" xfId="0" applyFont="1" applyFill="1" applyBorder="1" applyAlignment="1">
      <alignment horizontal="left" vertical="center" wrapText="1"/>
    </xf>
    <xf numFmtId="0" fontId="15" fillId="4" borderId="27" xfId="0" applyFont="1" applyFill="1" applyBorder="1" applyAlignment="1">
      <alignment horizontal="left"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xf>
    <xf numFmtId="0" fontId="13" fillId="2" borderId="48" xfId="0" applyFont="1" applyFill="1" applyBorder="1" applyAlignment="1">
      <alignment horizontal="center" vertical="center"/>
    </xf>
    <xf numFmtId="0" fontId="14" fillId="5" borderId="4"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26" fillId="9" borderId="7" xfId="0" applyFont="1" applyFill="1" applyBorder="1" applyAlignment="1">
      <alignment horizontal="left" vertical="center" wrapText="1"/>
    </xf>
    <xf numFmtId="0" fontId="26" fillId="9" borderId="8" xfId="0" applyFont="1" applyFill="1" applyBorder="1" applyAlignment="1">
      <alignment horizontal="left" vertical="center" wrapText="1"/>
    </xf>
    <xf numFmtId="0" fontId="17" fillId="0" borderId="42" xfId="0" applyFont="1" applyBorder="1" applyAlignment="1">
      <alignment horizontal="center" vertical="center" wrapText="1"/>
    </xf>
    <xf numFmtId="0" fontId="22" fillId="4" borderId="15" xfId="0" applyFont="1" applyFill="1" applyBorder="1" applyAlignment="1">
      <alignment horizontal="left" vertical="center" wrapText="1"/>
    </xf>
    <xf numFmtId="0" fontId="22" fillId="4" borderId="14" xfId="0" applyFont="1" applyFill="1" applyBorder="1" applyAlignment="1">
      <alignment horizontal="left" vertical="center"/>
    </xf>
    <xf numFmtId="0" fontId="22" fillId="4" borderId="16" xfId="0" applyFont="1" applyFill="1" applyBorder="1" applyAlignment="1">
      <alignment horizontal="left" vertical="center"/>
    </xf>
    <xf numFmtId="0" fontId="12" fillId="0" borderId="43" xfId="0" applyFont="1" applyBorder="1" applyAlignment="1">
      <alignment horizontal="center" vertical="center" wrapText="1"/>
    </xf>
    <xf numFmtId="0" fontId="26" fillId="9" borderId="62" xfId="0" applyFont="1" applyFill="1" applyBorder="1" applyAlignment="1">
      <alignment horizontal="left" vertical="center" wrapText="1"/>
    </xf>
    <xf numFmtId="0" fontId="26" fillId="9" borderId="26" xfId="0" applyFont="1" applyFill="1" applyBorder="1" applyAlignment="1">
      <alignment horizontal="left" vertical="center" wrapText="1"/>
    </xf>
    <xf numFmtId="0" fontId="22" fillId="0" borderId="15" xfId="0" applyFont="1" applyBorder="1" applyAlignment="1">
      <alignment horizontal="left" vertical="center" wrapText="1"/>
    </xf>
    <xf numFmtId="0" fontId="22" fillId="0" borderId="14" xfId="0" applyFont="1" applyBorder="1" applyAlignment="1">
      <alignment horizontal="left" vertical="center" wrapText="1"/>
    </xf>
    <xf numFmtId="0" fontId="22" fillId="0" borderId="16" xfId="0" applyFont="1" applyBorder="1" applyAlignment="1">
      <alignment horizontal="left" vertical="center" wrapText="1"/>
    </xf>
    <xf numFmtId="0" fontId="24" fillId="0" borderId="63" xfId="0" applyFont="1" applyBorder="1" applyAlignment="1">
      <alignment wrapText="1"/>
    </xf>
    <xf numFmtId="0" fontId="24" fillId="0" borderId="64" xfId="0" applyFont="1" applyBorder="1" applyAlignment="1">
      <alignment wrapText="1"/>
    </xf>
    <xf numFmtId="0" fontId="24" fillId="0" borderId="54" xfId="0" applyFont="1" applyBorder="1" applyAlignment="1">
      <alignment wrapText="1"/>
    </xf>
    <xf numFmtId="0" fontId="12" fillId="0" borderId="44" xfId="0" applyFont="1" applyBorder="1" applyAlignment="1">
      <alignment horizontal="center" vertical="center" wrapText="1"/>
    </xf>
    <xf numFmtId="0" fontId="22" fillId="0" borderId="65" xfId="0" applyFont="1" applyBorder="1" applyAlignment="1">
      <alignment horizontal="left" vertical="center" wrapText="1"/>
    </xf>
    <xf numFmtId="0" fontId="22" fillId="0" borderId="22" xfId="0" applyFont="1" applyBorder="1" applyAlignment="1">
      <alignment horizontal="left" vertical="center" wrapText="1"/>
    </xf>
    <xf numFmtId="0" fontId="22" fillId="0" borderId="61" xfId="0" applyFont="1" applyBorder="1" applyAlignment="1">
      <alignment horizontal="left" vertical="center" wrapText="1"/>
    </xf>
    <xf numFmtId="0" fontId="26" fillId="9" borderId="13" xfId="0" applyFont="1" applyFill="1" applyBorder="1" applyAlignment="1">
      <alignment horizontal="left" vertical="center" wrapText="1"/>
    </xf>
    <xf numFmtId="0" fontId="22" fillId="0" borderId="12" xfId="0" applyFont="1" applyBorder="1" applyAlignment="1">
      <alignment vertical="center" wrapText="1"/>
    </xf>
    <xf numFmtId="0" fontId="40" fillId="5" borderId="9" xfId="0" applyFont="1" applyFill="1" applyBorder="1" applyAlignment="1">
      <alignment horizontal="center" vertical="center" wrapText="1"/>
    </xf>
    <xf numFmtId="0" fontId="20" fillId="5" borderId="9" xfId="0" applyFont="1" applyFill="1" applyBorder="1" applyAlignment="1">
      <alignment horizontal="center" vertical="center" wrapText="1"/>
    </xf>
    <xf numFmtId="0" fontId="40" fillId="5" borderId="38" xfId="0" applyFont="1" applyFill="1" applyBorder="1" applyAlignment="1">
      <alignment horizontal="center" vertical="center" wrapText="1"/>
    </xf>
    <xf numFmtId="0" fontId="17" fillId="0" borderId="11" xfId="0" applyFont="1" applyBorder="1" applyAlignment="1">
      <alignment horizontal="center" vertical="center"/>
    </xf>
    <xf numFmtId="0" fontId="17" fillId="0" borderId="6" xfId="0" applyFont="1" applyBorder="1" applyAlignment="1">
      <alignment horizontal="center" vertical="center"/>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7" fillId="0" borderId="39" xfId="0" applyFont="1" applyBorder="1" applyAlignment="1">
      <alignment horizontal="center" vertical="center"/>
    </xf>
    <xf numFmtId="0" fontId="13" fillId="2" borderId="36"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20" fillId="0" borderId="17" xfId="0" applyFont="1" applyBorder="1" applyAlignment="1">
      <alignment horizontal="left" vertical="center" wrapText="1"/>
    </xf>
    <xf numFmtId="0" fontId="20" fillId="0" borderId="18" xfId="0" applyFont="1" applyBorder="1" applyAlignment="1">
      <alignment horizontal="left" vertical="center" wrapText="1"/>
    </xf>
    <xf numFmtId="0" fontId="20" fillId="0" borderId="19" xfId="0" applyFont="1" applyBorder="1" applyAlignment="1">
      <alignment horizontal="left" vertical="center" wrapText="1"/>
    </xf>
    <xf numFmtId="0" fontId="20" fillId="5" borderId="34" xfId="0" applyFont="1" applyFill="1" applyBorder="1" applyAlignment="1">
      <alignment horizontal="center" vertical="center" wrapText="1"/>
    </xf>
    <xf numFmtId="0" fontId="40" fillId="5" borderId="53" xfId="0" applyFont="1" applyFill="1" applyBorder="1" applyAlignment="1">
      <alignment horizontal="center" vertical="center" wrapText="1"/>
    </xf>
    <xf numFmtId="0" fontId="26" fillId="9" borderId="63" xfId="0" applyFont="1" applyFill="1" applyBorder="1" applyAlignment="1">
      <alignment horizontal="left" vertical="center" wrapText="1"/>
    </xf>
    <xf numFmtId="0" fontId="26" fillId="9" borderId="64" xfId="0" applyFont="1" applyFill="1" applyBorder="1" applyAlignment="1">
      <alignment horizontal="left" vertical="center" wrapText="1"/>
    </xf>
    <xf numFmtId="0" fontId="40" fillId="5" borderId="20" xfId="0" applyFont="1" applyFill="1" applyBorder="1" applyAlignment="1">
      <alignment horizontal="center" vertical="center" wrapText="1"/>
    </xf>
    <xf numFmtId="0" fontId="40" fillId="5" borderId="21" xfId="0" applyFont="1" applyFill="1" applyBorder="1" applyAlignment="1">
      <alignment horizontal="center" vertical="center" wrapText="1"/>
    </xf>
    <xf numFmtId="0" fontId="20" fillId="5" borderId="20"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0" fillId="0" borderId="33" xfId="0" applyBorder="1" applyAlignment="1">
      <alignment horizontal="center" vertical="center" wrapText="1"/>
    </xf>
    <xf numFmtId="0" fontId="17" fillId="0" borderId="42" xfId="0" applyFont="1" applyBorder="1" applyAlignment="1">
      <alignment vertical="center" wrapText="1"/>
    </xf>
    <xf numFmtId="0" fontId="0" fillId="0" borderId="43" xfId="0" applyBorder="1" applyAlignment="1">
      <alignment vertical="center" wrapText="1"/>
    </xf>
    <xf numFmtId="0" fontId="26" fillId="9" borderId="58" xfId="0" applyFont="1" applyFill="1" applyBorder="1" applyAlignment="1">
      <alignment horizontal="left" vertical="center" wrapText="1"/>
    </xf>
    <xf numFmtId="0" fontId="26" fillId="9" borderId="59" xfId="0" applyFont="1" applyFill="1" applyBorder="1" applyAlignment="1">
      <alignment horizontal="left" vertical="center" wrapText="1"/>
    </xf>
    <xf numFmtId="0" fontId="26" fillId="9" borderId="4" xfId="0" applyFont="1" applyFill="1" applyBorder="1" applyAlignment="1">
      <alignment horizontal="left" vertical="center" wrapText="1"/>
    </xf>
    <xf numFmtId="0" fontId="13" fillId="2" borderId="66" xfId="0" applyFont="1" applyFill="1" applyBorder="1" applyAlignment="1">
      <alignment horizontal="center" vertical="center" wrapText="1"/>
    </xf>
    <xf numFmtId="0" fontId="13" fillId="2" borderId="64" xfId="0" applyFont="1" applyFill="1" applyBorder="1" applyAlignment="1">
      <alignment horizontal="center" vertical="center"/>
    </xf>
    <xf numFmtId="0" fontId="13" fillId="2" borderId="67" xfId="0" applyFont="1" applyFill="1" applyBorder="1" applyAlignment="1">
      <alignment horizontal="center" vertical="center"/>
    </xf>
    <xf numFmtId="0" fontId="14" fillId="5" borderId="17"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5" borderId="19" xfId="0" applyFont="1" applyFill="1" applyBorder="1" applyAlignment="1">
      <alignment horizontal="center" vertical="center" wrapText="1"/>
    </xf>
    <xf numFmtId="0" fontId="22" fillId="0" borderId="13" xfId="0" applyFont="1" applyBorder="1" applyAlignment="1">
      <alignment horizontal="left" vertical="center" wrapText="1"/>
    </xf>
    <xf numFmtId="0" fontId="32" fillId="0" borderId="9" xfId="0" applyFont="1" applyBorder="1" applyAlignment="1">
      <alignment horizontal="left" vertical="center" wrapText="1"/>
    </xf>
    <xf numFmtId="0" fontId="33" fillId="0" borderId="9" xfId="0" applyFont="1" applyBorder="1" applyAlignment="1">
      <alignment horizontal="left" vertical="center" wrapText="1"/>
    </xf>
    <xf numFmtId="0" fontId="17" fillId="0" borderId="9" xfId="0" applyFont="1" applyBorder="1" applyAlignment="1">
      <alignment horizontal="center" vertical="center"/>
    </xf>
    <xf numFmtId="0" fontId="22" fillId="0" borderId="59" xfId="0" applyFont="1" applyBorder="1" applyAlignment="1">
      <alignment horizontal="left" vertical="center" wrapText="1"/>
    </xf>
    <xf numFmtId="0" fontId="24" fillId="0" borderId="59" xfId="0" applyFont="1" applyBorder="1" applyAlignment="1">
      <alignment horizontal="left" vertical="center" wrapText="1"/>
    </xf>
    <xf numFmtId="0" fontId="17" fillId="9" borderId="21" xfId="0" applyFont="1" applyFill="1" applyBorder="1" applyAlignment="1">
      <alignment horizontal="center" vertical="center"/>
    </xf>
    <xf numFmtId="0" fontId="17" fillId="9" borderId="22" xfId="0" applyFont="1" applyFill="1" applyBorder="1" applyAlignment="1">
      <alignment horizontal="center" vertical="center"/>
    </xf>
    <xf numFmtId="0" fontId="17" fillId="9" borderId="61" xfId="0" applyFont="1" applyFill="1" applyBorder="1" applyAlignment="1">
      <alignment horizontal="center" vertical="center"/>
    </xf>
    <xf numFmtId="0" fontId="38" fillId="9" borderId="59" xfId="0" applyFont="1" applyFill="1" applyBorder="1" applyAlignment="1">
      <alignment horizontal="left" vertical="center" wrapText="1"/>
    </xf>
    <xf numFmtId="0" fontId="39" fillId="9" borderId="59" xfId="0" applyFont="1" applyFill="1" applyBorder="1" applyAlignment="1">
      <alignment horizontal="left" vertical="center" wrapText="1"/>
    </xf>
    <xf numFmtId="0" fontId="39" fillId="9" borderId="4" xfId="0" applyFont="1" applyFill="1" applyBorder="1" applyAlignment="1">
      <alignment horizontal="left" vertical="center" wrapText="1"/>
    </xf>
    <xf numFmtId="0" fontId="32" fillId="0" borderId="62" xfId="0" applyFont="1" applyBorder="1" applyAlignment="1">
      <alignment horizontal="left" vertical="center" wrapText="1"/>
    </xf>
    <xf numFmtId="0" fontId="33" fillId="0" borderId="26" xfId="0" applyFont="1" applyBorder="1" applyAlignment="1">
      <alignment horizontal="left" vertical="center" wrapText="1"/>
    </xf>
    <xf numFmtId="0" fontId="33" fillId="0" borderId="40" xfId="0" applyFont="1" applyBorder="1" applyAlignment="1">
      <alignment horizontal="left" vertical="center" wrapText="1"/>
    </xf>
    <xf numFmtId="0" fontId="38" fillId="9" borderId="11" xfId="0" applyFont="1" applyFill="1" applyBorder="1" applyAlignment="1">
      <alignment horizontal="left" vertical="center" wrapText="1"/>
    </xf>
    <xf numFmtId="0" fontId="39" fillId="9" borderId="6" xfId="0" applyFont="1" applyFill="1" applyBorder="1" applyAlignment="1">
      <alignment horizontal="left" vertical="center" wrapText="1"/>
    </xf>
    <xf numFmtId="0" fontId="39" fillId="9" borderId="5" xfId="0" applyFont="1" applyFill="1" applyBorder="1" applyAlignment="1">
      <alignment horizontal="left" vertical="center" wrapText="1"/>
    </xf>
    <xf numFmtId="0" fontId="22" fillId="0" borderId="7" xfId="0" applyFont="1" applyBorder="1" applyAlignment="1">
      <alignment horizontal="left" vertical="center" wrapText="1"/>
    </xf>
    <xf numFmtId="0" fontId="33" fillId="0" borderId="8" xfId="0" applyFont="1" applyBorder="1" applyAlignment="1">
      <alignment horizontal="left" vertical="center" wrapText="1"/>
    </xf>
    <xf numFmtId="0" fontId="33" fillId="0" borderId="10" xfId="0" applyFont="1" applyBorder="1" applyAlignment="1">
      <alignment horizontal="left" vertical="center" wrapText="1"/>
    </xf>
    <xf numFmtId="0" fontId="38" fillId="9" borderId="9" xfId="0" applyFont="1" applyFill="1" applyBorder="1" applyAlignment="1">
      <alignment horizontal="left" vertical="center" wrapText="1"/>
    </xf>
    <xf numFmtId="0" fontId="39" fillId="9" borderId="9" xfId="0" applyFont="1" applyFill="1" applyBorder="1" applyAlignment="1">
      <alignment horizontal="left" vertical="center" wrapText="1"/>
    </xf>
    <xf numFmtId="0" fontId="32" fillId="0" borderId="4" xfId="0" applyFont="1" applyBorder="1" applyAlignment="1">
      <alignment horizontal="left" vertical="center" wrapText="1"/>
    </xf>
    <xf numFmtId="0" fontId="33" fillId="0" borderId="6" xfId="0" applyFont="1" applyBorder="1" applyAlignment="1">
      <alignment horizontal="left" vertical="center" wrapText="1"/>
    </xf>
    <xf numFmtId="0" fontId="33" fillId="0" borderId="5" xfId="0" applyFont="1" applyBorder="1" applyAlignment="1">
      <alignment horizontal="left" vertical="center" wrapText="1"/>
    </xf>
    <xf numFmtId="0" fontId="13" fillId="2" borderId="52" xfId="0" applyFont="1" applyFill="1" applyBorder="1" applyAlignment="1">
      <alignment horizontal="center" vertical="center" wrapText="1"/>
    </xf>
    <xf numFmtId="0" fontId="13" fillId="2" borderId="2" xfId="0" applyFont="1" applyFill="1" applyBorder="1" applyAlignment="1">
      <alignment horizontal="center" vertical="center"/>
    </xf>
    <xf numFmtId="0" fontId="13" fillId="2" borderId="51" xfId="0" applyFont="1" applyFill="1" applyBorder="1" applyAlignment="1">
      <alignment horizontal="center" vertical="center"/>
    </xf>
    <xf numFmtId="0" fontId="21" fillId="6" borderId="31" xfId="0" applyFont="1" applyFill="1" applyBorder="1" applyAlignment="1">
      <alignment horizontal="right" vertical="center" wrapText="1"/>
    </xf>
    <xf numFmtId="0" fontId="21" fillId="6" borderId="23" xfId="0" applyFont="1" applyFill="1" applyBorder="1" applyAlignment="1">
      <alignment horizontal="right" vertical="center" wrapText="1"/>
    </xf>
    <xf numFmtId="0" fontId="40" fillId="5" borderId="35" xfId="0" applyFont="1" applyFill="1" applyBorder="1" applyAlignment="1">
      <alignment horizontal="center" vertical="center"/>
    </xf>
    <xf numFmtId="0" fontId="26" fillId="9" borderId="27" xfId="0" applyFont="1" applyFill="1" applyBorder="1" applyAlignment="1">
      <alignment horizontal="left" vertical="center" wrapText="1"/>
    </xf>
    <xf numFmtId="0" fontId="22" fillId="0" borderId="1" xfId="0" applyFont="1" applyBorder="1" applyAlignment="1">
      <alignment horizontal="left" vertical="top" wrapText="1"/>
    </xf>
    <xf numFmtId="0" fontId="22" fillId="0" borderId="2" xfId="0" applyFont="1" applyBorder="1" applyAlignment="1">
      <alignment horizontal="left" vertical="top" wrapText="1"/>
    </xf>
    <xf numFmtId="0" fontId="22" fillId="0" borderId="3" xfId="0" applyFont="1" applyBorder="1" applyAlignment="1">
      <alignment horizontal="left" vertical="top" wrapText="1"/>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20" fillId="5" borderId="35" xfId="0" applyFont="1" applyFill="1" applyBorder="1" applyAlignment="1">
      <alignment horizontal="center" vertical="center"/>
    </xf>
    <xf numFmtId="0" fontId="22" fillId="0" borderId="15" xfId="0" applyFont="1" applyBorder="1" applyAlignment="1">
      <alignment horizontal="left" vertical="top" wrapText="1"/>
    </xf>
    <xf numFmtId="0" fontId="22" fillId="0" borderId="14" xfId="0" applyFont="1" applyBorder="1" applyAlignment="1">
      <alignment horizontal="left" vertical="top" wrapText="1"/>
    </xf>
    <xf numFmtId="0" fontId="22" fillId="0" borderId="16" xfId="0" applyFont="1" applyBorder="1" applyAlignment="1">
      <alignment horizontal="left" vertical="top" wrapText="1"/>
    </xf>
    <xf numFmtId="0" fontId="0" fillId="0" borderId="68" xfId="0" applyBorder="1" applyAlignment="1">
      <alignment horizontal="left" vertical="top" wrapText="1"/>
    </xf>
    <xf numFmtId="0" fontId="0" fillId="0" borderId="0" xfId="0" applyAlignment="1">
      <alignment horizontal="left" vertical="top" wrapText="1"/>
    </xf>
    <xf numFmtId="0" fontId="0" fillId="0" borderId="55" xfId="0" applyBorder="1" applyAlignment="1">
      <alignment horizontal="left" vertical="top" wrapText="1"/>
    </xf>
    <xf numFmtId="0" fontId="0" fillId="0" borderId="63" xfId="0" applyBorder="1" applyAlignment="1">
      <alignment horizontal="left" vertical="top" wrapText="1"/>
    </xf>
    <xf numFmtId="0" fontId="0" fillId="0" borderId="64" xfId="0" applyBorder="1" applyAlignment="1">
      <alignment horizontal="left" vertical="top" wrapText="1"/>
    </xf>
    <xf numFmtId="0" fontId="0" fillId="0" borderId="54" xfId="0" applyBorder="1" applyAlignment="1">
      <alignment horizontal="left" vertical="top" wrapText="1"/>
    </xf>
    <xf numFmtId="0" fontId="20" fillId="5" borderId="38" xfId="0" applyFont="1" applyFill="1" applyBorder="1" applyAlignment="1">
      <alignment horizontal="center" vertical="center"/>
    </xf>
    <xf numFmtId="0" fontId="20" fillId="5" borderId="53" xfId="0" applyFont="1" applyFill="1" applyBorder="1" applyAlignment="1">
      <alignment horizontal="center" vertical="center"/>
    </xf>
    <xf numFmtId="0" fontId="37" fillId="5" borderId="53" xfId="0" applyFont="1" applyFill="1" applyBorder="1" applyAlignment="1">
      <alignment horizontal="center" vertical="center"/>
    </xf>
    <xf numFmtId="0" fontId="37" fillId="5" borderId="34" xfId="0" applyFont="1" applyFill="1" applyBorder="1" applyAlignment="1">
      <alignment horizontal="center" vertical="center"/>
    </xf>
    <xf numFmtId="0" fontId="12" fillId="0" borderId="70"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39" fillId="9" borderId="9" xfId="0" applyFont="1" applyFill="1" applyBorder="1" applyAlignment="1">
      <alignment vertical="center"/>
    </xf>
    <xf numFmtId="0" fontId="22" fillId="0" borderId="9" xfId="0" applyFont="1" applyBorder="1" applyAlignment="1">
      <alignment horizontal="left" vertical="top" wrapText="1"/>
    </xf>
    <xf numFmtId="0" fontId="0" fillId="0" borderId="9" xfId="0" applyBorder="1" applyAlignment="1">
      <alignment horizontal="left" vertical="top" wrapText="1"/>
    </xf>
    <xf numFmtId="0" fontId="37" fillId="5" borderId="9" xfId="0" applyFont="1" applyFill="1" applyBorder="1" applyAlignment="1">
      <alignment horizontal="center" vertical="center" wrapText="1"/>
    </xf>
    <xf numFmtId="0" fontId="20" fillId="5" borderId="70" xfId="0" applyFont="1" applyFill="1" applyBorder="1" applyAlignment="1">
      <alignment horizontal="center" vertical="center"/>
    </xf>
    <xf numFmtId="0" fontId="37" fillId="5" borderId="13" xfId="0" applyFont="1" applyFill="1" applyBorder="1" applyAlignment="1">
      <alignment horizontal="center" vertical="center"/>
    </xf>
    <xf numFmtId="0" fontId="0" fillId="9" borderId="9" xfId="0" applyFill="1" applyBorder="1" applyAlignment="1">
      <alignment horizontal="center" vertical="center" wrapText="1"/>
    </xf>
    <xf numFmtId="0" fontId="12" fillId="0" borderId="9" xfId="0" applyFont="1" applyFill="1" applyBorder="1" applyAlignment="1">
      <alignment vertical="top"/>
    </xf>
    <xf numFmtId="0" fontId="12" fillId="0" borderId="69" xfId="0" applyFont="1" applyFill="1" applyBorder="1" applyAlignment="1">
      <alignment vertical="top"/>
    </xf>
    <xf numFmtId="0" fontId="12" fillId="0" borderId="27" xfId="0" applyFont="1" applyFill="1" applyBorder="1" applyAlignment="1">
      <alignment vertical="top"/>
    </xf>
    <xf numFmtId="0" fontId="12" fillId="0" borderId="69" xfId="0" applyFont="1" applyFill="1" applyBorder="1" applyAlignment="1">
      <alignment vertical="top"/>
    </xf>
    <xf numFmtId="0" fontId="0" fillId="0" borderId="44" xfId="0" applyFill="1" applyBorder="1" applyAlignment="1">
      <alignment vertical="top"/>
    </xf>
    <xf numFmtId="0" fontId="0" fillId="0" borderId="50" xfId="0" applyFill="1" applyBorder="1" applyAlignment="1">
      <alignment vertical="top"/>
    </xf>
    <xf numFmtId="0" fontId="12" fillId="0" borderId="9" xfId="0" applyFont="1" applyFill="1" applyBorder="1" applyAlignment="1">
      <alignment vertical="center" wrapText="1"/>
    </xf>
    <xf numFmtId="0" fontId="12" fillId="0" borderId="60" xfId="0" applyFont="1" applyFill="1" applyBorder="1" applyAlignment="1">
      <alignment vertical="top"/>
    </xf>
    <xf numFmtId="0" fontId="12" fillId="0" borderId="39" xfId="0" applyFont="1" applyFill="1" applyBorder="1" applyAlignment="1">
      <alignment vertical="center"/>
    </xf>
    <xf numFmtId="0" fontId="12" fillId="0" borderId="42" xfId="0" applyFont="1" applyFill="1" applyBorder="1" applyAlignment="1">
      <alignment vertical="center"/>
    </xf>
    <xf numFmtId="0" fontId="12" fillId="0" borderId="60" xfId="0" applyFont="1" applyFill="1" applyBorder="1" applyAlignment="1">
      <alignment vertical="center"/>
    </xf>
    <xf numFmtId="0" fontId="12" fillId="0" borderId="60" xfId="0" applyFont="1" applyFill="1" applyBorder="1" applyAlignment="1">
      <alignment vertical="center" wrapText="1"/>
    </xf>
  </cellXfs>
  <cellStyles count="2">
    <cellStyle name="Dziesiętny" xfId="1" builtinId="3"/>
    <cellStyle name="Normalny" xfId="0" builtinId="0"/>
  </cellStyles>
  <dxfs count="26">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theme="9" tint="-0.24994659260841701"/>
      </font>
      <fill>
        <patternFill>
          <bgColor theme="9"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REGULAMIN%20-%20ODBETONOWANIE/1.5.5b%20ODBETONOWANIE/RWP%20_za&#322;&#261;czniki%2017_08_2023/za&#322;&#261;cznik%20nr%204%20RWP%20Listy%20sprawdzaj&#261;ce%20do%20I%20etapu%20oceny.xlsx" TargetMode="External"/><Relationship Id="rId1" Type="http://schemas.openxmlformats.org/officeDocument/2006/relationships/externalLinkPath" Target="/Grupy/AP/FEnIKS/REGULAMIN%20-%20ODBETONOWANIE/1.5.5b%20ODBETONOWANIE/RWP%20_za&#322;&#261;czniki%2017_08_2023/za&#322;&#261;cznik%20nr%204%20RWP%20Listy%20sprawdzaj&#261;ce%20do%20I%20etapu%20ocen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 etap PODSUM."/>
      <sheetName val="ZAŁ.4 hor.oblig.IETAP"/>
      <sheetName val="ZAŁ.4spec.oblig.ETAPI"/>
      <sheetName val="robocze"/>
    </sheetNames>
    <sheetDataSet>
      <sheetData sheetId="0"/>
      <sheetData sheetId="1"/>
      <sheetData sheetId="2"/>
      <sheetData sheetId="3"/>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opLeftCell="A21" zoomScale="90" zoomScaleNormal="90" workbookViewId="0">
      <selection activeCell="I17" sqref="I17"/>
    </sheetView>
  </sheetViews>
  <sheetFormatPr defaultColWidth="9.33203125" defaultRowHeight="13.8"/>
  <cols>
    <col min="1" max="1" width="9.33203125" style="2"/>
    <col min="2" max="2" width="24.44140625" style="2" customWidth="1"/>
    <col min="3" max="6" width="9.33203125" style="2"/>
    <col min="7" max="7" width="48.5546875" style="2" customWidth="1"/>
    <col min="8" max="16384" width="9.33203125" style="2"/>
  </cols>
  <sheetData>
    <row r="1" spans="1:7" ht="14.4" thickBot="1">
      <c r="A1" s="2" t="s">
        <v>99</v>
      </c>
    </row>
    <row r="2" spans="1:7" ht="18" customHeight="1" thickBot="1">
      <c r="A2" s="115" t="s">
        <v>0</v>
      </c>
      <c r="B2" s="116"/>
      <c r="C2" s="116"/>
      <c r="D2" s="116"/>
      <c r="E2" s="116"/>
      <c r="F2" s="116"/>
      <c r="G2" s="117"/>
    </row>
    <row r="3" spans="1:7" ht="30" customHeight="1">
      <c r="A3" s="118" t="s">
        <v>1</v>
      </c>
      <c r="B3" s="119"/>
      <c r="C3" s="120" t="s">
        <v>154</v>
      </c>
      <c r="D3" s="121"/>
      <c r="E3" s="121"/>
      <c r="F3" s="121"/>
      <c r="G3" s="122"/>
    </row>
    <row r="4" spans="1:7" ht="30" customHeight="1">
      <c r="A4" s="110" t="s">
        <v>2</v>
      </c>
      <c r="B4" s="111"/>
      <c r="C4" s="123" t="s">
        <v>155</v>
      </c>
      <c r="D4" s="124"/>
      <c r="E4" s="124"/>
      <c r="F4" s="124"/>
      <c r="G4" s="125"/>
    </row>
    <row r="5" spans="1:7" ht="30" customHeight="1">
      <c r="A5" s="110" t="s">
        <v>3</v>
      </c>
      <c r="B5" s="111"/>
      <c r="C5" s="112" t="s">
        <v>156</v>
      </c>
      <c r="D5" s="113"/>
      <c r="E5" s="113"/>
      <c r="F5" s="113"/>
      <c r="G5" s="114"/>
    </row>
    <row r="6" spans="1:7" ht="37.200000000000003" customHeight="1" thickBot="1">
      <c r="A6" s="126" t="s">
        <v>4</v>
      </c>
      <c r="B6" s="127"/>
      <c r="C6" s="128" t="s">
        <v>160</v>
      </c>
      <c r="D6" s="129"/>
      <c r="E6" s="129"/>
      <c r="F6" s="129"/>
      <c r="G6" s="130"/>
    </row>
    <row r="7" spans="1:7" ht="36.6" customHeight="1">
      <c r="A7" s="118" t="s">
        <v>5</v>
      </c>
      <c r="B7" s="119"/>
      <c r="C7" s="131"/>
      <c r="D7" s="132"/>
      <c r="E7" s="132"/>
      <c r="F7" s="132"/>
      <c r="G7" s="133"/>
    </row>
    <row r="8" spans="1:7" ht="32.4" customHeight="1">
      <c r="A8" s="110" t="s">
        <v>6</v>
      </c>
      <c r="B8" s="111"/>
      <c r="C8" s="134"/>
      <c r="D8" s="135"/>
      <c r="E8" s="135"/>
      <c r="F8" s="135"/>
      <c r="G8" s="136"/>
    </row>
    <row r="9" spans="1:7" ht="37.200000000000003" customHeight="1">
      <c r="A9" s="110" t="s">
        <v>7</v>
      </c>
      <c r="B9" s="111"/>
      <c r="C9" s="134"/>
      <c r="D9" s="135"/>
      <c r="E9" s="135"/>
      <c r="F9" s="135"/>
      <c r="G9" s="136"/>
    </row>
    <row r="10" spans="1:7" ht="38.4" customHeight="1" thickBot="1">
      <c r="A10" s="126" t="s">
        <v>8</v>
      </c>
      <c r="B10" s="127"/>
      <c r="C10" s="140"/>
      <c r="D10" s="141"/>
      <c r="E10" s="141"/>
      <c r="F10" s="141"/>
      <c r="G10" s="142"/>
    </row>
    <row r="11" spans="1:7" ht="38.4" customHeight="1">
      <c r="A11" s="118" t="s">
        <v>9</v>
      </c>
      <c r="B11" s="119"/>
      <c r="C11" s="143"/>
      <c r="D11" s="144"/>
      <c r="E11" s="144"/>
      <c r="F11" s="144"/>
      <c r="G11" s="145"/>
    </row>
    <row r="12" spans="1:7" ht="46.2" customHeight="1">
      <c r="A12" s="110" t="s">
        <v>57</v>
      </c>
      <c r="B12" s="111"/>
      <c r="C12" s="146"/>
      <c r="D12" s="147"/>
      <c r="E12" s="147"/>
      <c r="F12" s="147"/>
      <c r="G12" s="148"/>
    </row>
    <row r="13" spans="1:7" ht="18" customHeight="1" thickBot="1">
      <c r="A13" s="149" t="s">
        <v>10</v>
      </c>
      <c r="B13" s="150"/>
      <c r="C13" s="150"/>
      <c r="D13" s="150"/>
      <c r="E13" s="150"/>
      <c r="F13" s="150"/>
      <c r="G13" s="151"/>
    </row>
    <row r="14" spans="1:7" ht="79.2" customHeight="1" thickBot="1">
      <c r="A14" s="137" t="s">
        <v>11</v>
      </c>
      <c r="B14" s="138"/>
      <c r="C14" s="138"/>
      <c r="D14" s="138"/>
      <c r="E14" s="139"/>
      <c r="F14" s="68"/>
      <c r="G14" s="3" t="s">
        <v>13</v>
      </c>
    </row>
    <row r="15" spans="1:7" ht="40.950000000000003" customHeight="1" thickBot="1">
      <c r="A15" s="152" t="s">
        <v>157</v>
      </c>
      <c r="B15" s="153"/>
      <c r="C15" s="153"/>
      <c r="D15" s="153"/>
      <c r="E15" s="154"/>
      <c r="F15" s="69"/>
      <c r="G15" s="107" t="s">
        <v>291</v>
      </c>
    </row>
    <row r="16" spans="1:7" ht="40.950000000000003" customHeight="1" thickBot="1">
      <c r="A16" s="171" t="s">
        <v>165</v>
      </c>
      <c r="B16" s="172"/>
      <c r="C16" s="172"/>
      <c r="D16" s="172"/>
      <c r="E16" s="173"/>
      <c r="F16" s="74"/>
      <c r="G16" s="80"/>
    </row>
    <row r="17" spans="1:7" ht="58.2" customHeight="1" thickBot="1">
      <c r="A17" s="171" t="s">
        <v>164</v>
      </c>
      <c r="B17" s="172"/>
      <c r="C17" s="172"/>
      <c r="D17" s="172"/>
      <c r="E17" s="173"/>
      <c r="F17" s="74"/>
      <c r="G17" s="80"/>
    </row>
    <row r="18" spans="1:7" ht="49.2" customHeight="1" thickBot="1">
      <c r="A18" s="155" t="s">
        <v>56</v>
      </c>
      <c r="B18" s="156"/>
      <c r="C18" s="156"/>
      <c r="D18" s="156"/>
      <c r="E18" s="157"/>
      <c r="F18" s="4"/>
      <c r="G18" s="67"/>
    </row>
    <row r="19" spans="1:7" ht="27" customHeight="1">
      <c r="A19" s="158" t="s">
        <v>15</v>
      </c>
      <c r="B19" s="159"/>
      <c r="C19" s="162" t="s">
        <v>16</v>
      </c>
      <c r="D19" s="162"/>
      <c r="E19" s="162"/>
      <c r="F19" s="163"/>
      <c r="G19" s="164"/>
    </row>
    <row r="20" spans="1:7" ht="31.2" customHeight="1">
      <c r="A20" s="158"/>
      <c r="B20" s="159"/>
      <c r="C20" s="165" t="s">
        <v>17</v>
      </c>
      <c r="D20" s="165"/>
      <c r="E20" s="165"/>
      <c r="F20" s="166"/>
      <c r="G20" s="167"/>
    </row>
    <row r="21" spans="1:7" ht="48.6" customHeight="1" thickBot="1">
      <c r="A21" s="160"/>
      <c r="B21" s="161"/>
      <c r="C21" s="168" t="s">
        <v>18</v>
      </c>
      <c r="D21" s="168"/>
      <c r="E21" s="168"/>
      <c r="F21" s="169"/>
      <c r="G21" s="170"/>
    </row>
    <row r="22" spans="1:7" ht="26.4" customHeight="1">
      <c r="A22" s="158" t="s">
        <v>19</v>
      </c>
      <c r="B22" s="159"/>
      <c r="C22" s="162" t="s">
        <v>16</v>
      </c>
      <c r="D22" s="162"/>
      <c r="E22" s="162"/>
      <c r="F22" s="163"/>
      <c r="G22" s="164"/>
    </row>
    <row r="23" spans="1:7" ht="33.6" customHeight="1">
      <c r="A23" s="158"/>
      <c r="B23" s="159"/>
      <c r="C23" s="165" t="s">
        <v>17</v>
      </c>
      <c r="D23" s="165"/>
      <c r="E23" s="165"/>
      <c r="F23" s="166"/>
      <c r="G23" s="167"/>
    </row>
    <row r="24" spans="1:7" ht="49.95" customHeight="1" thickBot="1">
      <c r="A24" s="160"/>
      <c r="B24" s="161"/>
      <c r="C24" s="168" t="s">
        <v>18</v>
      </c>
      <c r="D24" s="168"/>
      <c r="E24" s="168"/>
      <c r="F24" s="174"/>
      <c r="G24" s="175"/>
    </row>
  </sheetData>
  <mergeCells count="41">
    <mergeCell ref="A22:B24"/>
    <mergeCell ref="C22:E22"/>
    <mergeCell ref="F22:G22"/>
    <mergeCell ref="C23:E23"/>
    <mergeCell ref="F23:G23"/>
    <mergeCell ref="C24:E24"/>
    <mergeCell ref="F24:G24"/>
    <mergeCell ref="A15:E15"/>
    <mergeCell ref="A18:E18"/>
    <mergeCell ref="A19:B21"/>
    <mergeCell ref="C19:E19"/>
    <mergeCell ref="F19:G19"/>
    <mergeCell ref="C20:E20"/>
    <mergeCell ref="F20:G20"/>
    <mergeCell ref="C21:E21"/>
    <mergeCell ref="F21:G21"/>
    <mergeCell ref="A16:E16"/>
    <mergeCell ref="A17:E17"/>
    <mergeCell ref="A14:E14"/>
    <mergeCell ref="A9:B9"/>
    <mergeCell ref="C9:G9"/>
    <mergeCell ref="A10:B10"/>
    <mergeCell ref="C10:G10"/>
    <mergeCell ref="A11:B11"/>
    <mergeCell ref="C11:G11"/>
    <mergeCell ref="A12:B12"/>
    <mergeCell ref="C12:G12"/>
    <mergeCell ref="A13:G13"/>
    <mergeCell ref="A6:B6"/>
    <mergeCell ref="C6:G6"/>
    <mergeCell ref="A7:B7"/>
    <mergeCell ref="C7:G7"/>
    <mergeCell ref="A8:B8"/>
    <mergeCell ref="C8:G8"/>
    <mergeCell ref="A5:B5"/>
    <mergeCell ref="C5:G5"/>
    <mergeCell ref="A2:G2"/>
    <mergeCell ref="A3:B3"/>
    <mergeCell ref="C3:G3"/>
    <mergeCell ref="A4:B4"/>
    <mergeCell ref="C4:G4"/>
  </mergeCells>
  <conditionalFormatting sqref="F14">
    <cfRule type="cellIs" dxfId="25" priority="3" operator="equal">
      <formula>"NIE DOTYCZY"</formula>
    </cfRule>
    <cfRule type="containsText" dxfId="24" priority="4" operator="containsText" text="TAK">
      <formula>NOT(ISERROR(SEARCH("TAK",F14)))</formula>
    </cfRule>
    <cfRule type="cellIs" dxfId="23" priority="5" operator="equal">
      <formula>"NIE"</formula>
    </cfRule>
  </conditionalFormatting>
  <conditionalFormatting sqref="F15:F17">
    <cfRule type="cellIs" dxfId="22" priority="1" operator="lessThanOrEqual">
      <formula>13</formula>
    </cfRule>
    <cfRule type="cellIs" dxfId="21" priority="2" operator="greaterThanOrEqual">
      <formula>14</formula>
    </cfRule>
  </conditionalFormatting>
  <conditionalFormatting sqref="F18">
    <cfRule type="cellIs" dxfId="20" priority="6" operator="equal">
      <formula>"NIE DOTYCZY"</formula>
    </cfRule>
    <cfRule type="containsText" dxfId="19" priority="7" operator="containsText" text="TAK">
      <formula>NOT(ISERROR(SEARCH("TAK",F18)))</formula>
    </cfRule>
    <cfRule type="cellIs" dxfId="18" priority="8" operator="equal">
      <formula>"NIE"</formula>
    </cfRule>
  </conditionalFormatting>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robocze!$B$7:$B$9</xm:f>
          </x14:formula1>
          <xm:sqref>F14</xm:sqref>
        </x14:dataValidation>
        <x14:dataValidation type="list" allowBlank="1" showInputMessage="1" showErrorMessage="1" xr:uid="{00000000-0002-0000-0000-000001000000}">
          <x14:formula1>
            <xm:f>robocze!$B$3:$B$4</xm:f>
          </x14:formula1>
          <xm:sqref>F18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5"/>
  <sheetViews>
    <sheetView tabSelected="1" topLeftCell="A8" zoomScale="80" zoomScaleNormal="80" workbookViewId="0">
      <selection activeCell="G13" sqref="G13"/>
    </sheetView>
  </sheetViews>
  <sheetFormatPr defaultColWidth="9.33203125" defaultRowHeight="15.6"/>
  <cols>
    <col min="1" max="1" width="9.33203125" style="6"/>
    <col min="2" max="2" width="34.5546875" style="5" customWidth="1"/>
    <col min="3" max="4" width="9.33203125" style="5"/>
    <col min="5" max="5" width="15" style="6" customWidth="1"/>
    <col min="6" max="6" width="14.33203125" style="6" customWidth="1"/>
    <col min="7" max="7" width="40.33203125" style="5" customWidth="1"/>
    <col min="8" max="16384" width="9.33203125" style="5"/>
  </cols>
  <sheetData>
    <row r="1" spans="1:7" ht="16.2" thickBot="1">
      <c r="A1" s="5" t="s">
        <v>99</v>
      </c>
    </row>
    <row r="2" spans="1:7" ht="70.5" customHeight="1" thickBot="1">
      <c r="A2" s="194" t="s">
        <v>100</v>
      </c>
      <c r="B2" s="195"/>
      <c r="C2" s="195"/>
      <c r="D2" s="195"/>
      <c r="E2" s="195"/>
      <c r="F2" s="195"/>
      <c r="G2" s="196"/>
    </row>
    <row r="3" spans="1:7" ht="38.700000000000003" customHeight="1">
      <c r="A3" s="197" t="s">
        <v>5</v>
      </c>
      <c r="B3" s="198"/>
      <c r="C3" s="199">
        <f>PODSUM.!C7</f>
        <v>0</v>
      </c>
      <c r="D3" s="200"/>
      <c r="E3" s="200"/>
      <c r="F3" s="200"/>
      <c r="G3" s="201"/>
    </row>
    <row r="4" spans="1:7" ht="38.700000000000003" customHeight="1">
      <c r="A4" s="202" t="s">
        <v>6</v>
      </c>
      <c r="B4" s="203"/>
      <c r="C4" s="204">
        <f>PODSUM.!C8</f>
        <v>0</v>
      </c>
      <c r="D4" s="205"/>
      <c r="E4" s="205"/>
      <c r="F4" s="205"/>
      <c r="G4" s="206"/>
    </row>
    <row r="5" spans="1:7" ht="38.700000000000003" customHeight="1" thickBot="1">
      <c r="A5" s="189" t="s">
        <v>7</v>
      </c>
      <c r="B5" s="190"/>
      <c r="C5" s="191">
        <f>PODSUM.!C9</f>
        <v>0</v>
      </c>
      <c r="D5" s="192"/>
      <c r="E5" s="192"/>
      <c r="F5" s="192"/>
      <c r="G5" s="193"/>
    </row>
    <row r="6" spans="1:7" ht="47.7" customHeight="1" thickBot="1">
      <c r="A6" s="207" t="s">
        <v>20</v>
      </c>
      <c r="B6" s="208"/>
      <c r="C6" s="208"/>
      <c r="D6" s="208"/>
      <c r="E6" s="208"/>
      <c r="F6" s="208"/>
      <c r="G6" s="209"/>
    </row>
    <row r="7" spans="1:7" ht="53.25" customHeight="1" thickBot="1">
      <c r="A7" s="7" t="s">
        <v>21</v>
      </c>
      <c r="B7" s="210" t="s">
        <v>22</v>
      </c>
      <c r="C7" s="211"/>
      <c r="D7" s="211"/>
      <c r="E7" s="212"/>
      <c r="F7" s="8" t="s">
        <v>23</v>
      </c>
      <c r="G7" s="9" t="s">
        <v>48</v>
      </c>
    </row>
    <row r="8" spans="1:7" ht="80.25" customHeight="1">
      <c r="A8" s="97">
        <v>1</v>
      </c>
      <c r="B8" s="176" t="s">
        <v>102</v>
      </c>
      <c r="C8" s="176"/>
      <c r="D8" s="176"/>
      <c r="E8" s="176"/>
      <c r="F8" s="81"/>
      <c r="G8" s="37"/>
    </row>
    <row r="9" spans="1:7" ht="42.75" customHeight="1">
      <c r="A9" s="32" t="s">
        <v>103</v>
      </c>
      <c r="B9" s="177" t="s">
        <v>104</v>
      </c>
      <c r="C9" s="177"/>
      <c r="D9" s="177"/>
      <c r="E9" s="177"/>
      <c r="F9" s="14"/>
      <c r="G9" s="38"/>
    </row>
    <row r="10" spans="1:7" ht="57" customHeight="1">
      <c r="A10" s="32" t="s">
        <v>105</v>
      </c>
      <c r="B10" s="177" t="s">
        <v>106</v>
      </c>
      <c r="C10" s="177"/>
      <c r="D10" s="177"/>
      <c r="E10" s="177"/>
      <c r="F10" s="14"/>
      <c r="G10" s="38"/>
    </row>
    <row r="11" spans="1:7" ht="30.75" customHeight="1">
      <c r="A11" s="32" t="s">
        <v>107</v>
      </c>
      <c r="B11" s="177" t="s">
        <v>108</v>
      </c>
      <c r="C11" s="177"/>
      <c r="D11" s="177"/>
      <c r="E11" s="177"/>
      <c r="F11" s="14"/>
      <c r="G11" s="38"/>
    </row>
    <row r="12" spans="1:7" ht="25.5" customHeight="1">
      <c r="A12" s="32" t="s">
        <v>109</v>
      </c>
      <c r="B12" s="177" t="s">
        <v>110</v>
      </c>
      <c r="C12" s="177"/>
      <c r="D12" s="177"/>
      <c r="E12" s="177"/>
      <c r="F12" s="14"/>
      <c r="G12" s="38"/>
    </row>
    <row r="13" spans="1:7" ht="27.75" customHeight="1">
      <c r="A13" s="32" t="s">
        <v>111</v>
      </c>
      <c r="B13" s="185" t="s">
        <v>112</v>
      </c>
      <c r="C13" s="186"/>
      <c r="D13" s="186"/>
      <c r="E13" s="187"/>
      <c r="F13" s="14"/>
      <c r="G13" s="38"/>
    </row>
    <row r="14" spans="1:7" ht="36" customHeight="1">
      <c r="A14" s="32" t="s">
        <v>113</v>
      </c>
      <c r="B14" s="177" t="s">
        <v>114</v>
      </c>
      <c r="C14" s="177"/>
      <c r="D14" s="177"/>
      <c r="E14" s="177"/>
      <c r="F14" s="14" t="s">
        <v>25</v>
      </c>
      <c r="G14" s="38"/>
    </row>
    <row r="15" spans="1:7" ht="41.25" customHeight="1" thickBot="1">
      <c r="A15" s="49" t="s">
        <v>115</v>
      </c>
      <c r="B15" s="188" t="s">
        <v>161</v>
      </c>
      <c r="C15" s="188"/>
      <c r="D15" s="188"/>
      <c r="E15" s="188"/>
      <c r="F15" s="16"/>
      <c r="G15" s="50"/>
    </row>
    <row r="16" spans="1:7" ht="43.5" customHeight="1">
      <c r="A16" s="249">
        <v>2</v>
      </c>
      <c r="B16" s="232" t="s">
        <v>116</v>
      </c>
      <c r="C16" s="232"/>
      <c r="D16" s="232"/>
      <c r="E16" s="232"/>
      <c r="F16" s="90"/>
      <c r="G16" s="257"/>
    </row>
    <row r="17" spans="1:7" ht="85.5" customHeight="1" thickBot="1">
      <c r="A17" s="179"/>
      <c r="B17" s="182" t="s">
        <v>117</v>
      </c>
      <c r="C17" s="183"/>
      <c r="D17" s="183"/>
      <c r="E17" s="184"/>
      <c r="F17" s="16"/>
      <c r="G17" s="258"/>
    </row>
    <row r="18" spans="1:7" ht="25.5" customHeight="1">
      <c r="A18" s="178">
        <v>3</v>
      </c>
      <c r="B18" s="232" t="s">
        <v>118</v>
      </c>
      <c r="C18" s="232"/>
      <c r="D18" s="232"/>
      <c r="E18" s="232"/>
      <c r="F18" s="90"/>
      <c r="G18" s="215"/>
    </row>
    <row r="19" spans="1:7" ht="78" customHeight="1" thickBot="1">
      <c r="A19" s="179"/>
      <c r="B19" s="188" t="s">
        <v>119</v>
      </c>
      <c r="C19" s="188"/>
      <c r="D19" s="188"/>
      <c r="E19" s="188"/>
      <c r="F19" s="84"/>
      <c r="G19" s="181"/>
    </row>
    <row r="20" spans="1:7" ht="41.7" customHeight="1">
      <c r="A20" s="178">
        <v>4</v>
      </c>
      <c r="B20" s="176" t="s">
        <v>120</v>
      </c>
      <c r="C20" s="176"/>
      <c r="D20" s="176"/>
      <c r="E20" s="176"/>
      <c r="F20" s="87"/>
      <c r="G20" s="180"/>
    </row>
    <row r="21" spans="1:7" ht="138.75" customHeight="1" thickBot="1">
      <c r="A21" s="179"/>
      <c r="B21" s="182" t="s">
        <v>121</v>
      </c>
      <c r="C21" s="183"/>
      <c r="D21" s="183"/>
      <c r="E21" s="184"/>
      <c r="F21" s="16"/>
      <c r="G21" s="181"/>
    </row>
    <row r="22" spans="1:7" ht="46.5" customHeight="1">
      <c r="A22" s="98">
        <v>5</v>
      </c>
      <c r="B22" s="176" t="s">
        <v>122</v>
      </c>
      <c r="C22" s="176"/>
      <c r="D22" s="176"/>
      <c r="E22" s="176"/>
      <c r="F22" s="90"/>
      <c r="G22" s="41"/>
    </row>
    <row r="23" spans="1:7" ht="47.25" customHeight="1">
      <c r="A23" s="10" t="s">
        <v>123</v>
      </c>
      <c r="B23" s="185" t="s">
        <v>266</v>
      </c>
      <c r="C23" s="186"/>
      <c r="D23" s="186"/>
      <c r="E23" s="187"/>
      <c r="F23" s="14"/>
      <c r="G23" s="13"/>
    </row>
    <row r="24" spans="1:7" ht="54.75" customHeight="1">
      <c r="A24" s="10" t="s">
        <v>124</v>
      </c>
      <c r="B24" s="185" t="s">
        <v>125</v>
      </c>
      <c r="C24" s="186"/>
      <c r="D24" s="186"/>
      <c r="E24" s="187"/>
      <c r="F24" s="14"/>
      <c r="G24" s="13"/>
    </row>
    <row r="25" spans="1:7" ht="48.75" customHeight="1">
      <c r="A25" s="10" t="s">
        <v>126</v>
      </c>
      <c r="B25" s="185" t="s">
        <v>127</v>
      </c>
      <c r="C25" s="186"/>
      <c r="D25" s="186"/>
      <c r="E25" s="187"/>
      <c r="F25" s="14"/>
      <c r="G25" s="13"/>
    </row>
    <row r="26" spans="1:7" ht="69.75" customHeight="1" thickBot="1">
      <c r="A26" s="10" t="s">
        <v>128</v>
      </c>
      <c r="B26" s="182" t="s">
        <v>267</v>
      </c>
      <c r="C26" s="183"/>
      <c r="D26" s="183"/>
      <c r="E26" s="184"/>
      <c r="F26" s="16"/>
      <c r="G26" s="48"/>
    </row>
    <row r="27" spans="1:7" ht="25.5" customHeight="1">
      <c r="A27" s="99">
        <v>6</v>
      </c>
      <c r="B27" s="213" t="s">
        <v>24</v>
      </c>
      <c r="C27" s="214"/>
      <c r="D27" s="214"/>
      <c r="E27" s="214"/>
      <c r="F27" s="82"/>
      <c r="G27" s="42"/>
    </row>
    <row r="28" spans="1:7" ht="39" customHeight="1">
      <c r="A28" s="10" t="s">
        <v>129</v>
      </c>
      <c r="B28" s="185" t="s">
        <v>268</v>
      </c>
      <c r="C28" s="186"/>
      <c r="D28" s="186"/>
      <c r="E28" s="187"/>
      <c r="F28" s="35"/>
      <c r="G28" s="43"/>
    </row>
    <row r="29" spans="1:7" ht="43.5" customHeight="1">
      <c r="A29" s="10" t="s">
        <v>130</v>
      </c>
      <c r="B29" s="185" t="s">
        <v>269</v>
      </c>
      <c r="C29" s="186"/>
      <c r="D29" s="186"/>
      <c r="E29" s="187"/>
      <c r="F29" s="35"/>
      <c r="G29" s="43"/>
    </row>
    <row r="30" spans="1:7" ht="129.75" customHeight="1" thickBot="1">
      <c r="A30" s="12" t="s">
        <v>131</v>
      </c>
      <c r="B30" s="182" t="s">
        <v>132</v>
      </c>
      <c r="C30" s="183"/>
      <c r="D30" s="183"/>
      <c r="E30" s="184"/>
      <c r="F30" s="83"/>
      <c r="G30" s="44"/>
    </row>
    <row r="31" spans="1:7" ht="28.5" customHeight="1">
      <c r="A31" s="178">
        <v>7</v>
      </c>
      <c r="B31" s="220" t="s">
        <v>26</v>
      </c>
      <c r="C31" s="221"/>
      <c r="D31" s="221"/>
      <c r="E31" s="221"/>
      <c r="F31" s="88"/>
      <c r="G31" s="215"/>
    </row>
    <row r="32" spans="1:7" ht="51.75" customHeight="1">
      <c r="A32" s="252"/>
      <c r="B32" s="222" t="s">
        <v>270</v>
      </c>
      <c r="C32" s="223"/>
      <c r="D32" s="223"/>
      <c r="E32" s="224"/>
      <c r="F32" s="255"/>
      <c r="G32" s="180"/>
    </row>
    <row r="33" spans="1:10" ht="60.75" customHeight="1" thickBot="1">
      <c r="A33" s="253"/>
      <c r="B33" s="229" t="s">
        <v>53</v>
      </c>
      <c r="C33" s="230"/>
      <c r="D33" s="230"/>
      <c r="E33" s="231"/>
      <c r="F33" s="256"/>
      <c r="G33" s="181"/>
    </row>
    <row r="34" spans="1:10" ht="38.25" customHeight="1">
      <c r="A34" s="178">
        <v>8</v>
      </c>
      <c r="B34" s="232" t="s">
        <v>133</v>
      </c>
      <c r="C34" s="232"/>
      <c r="D34" s="232"/>
      <c r="E34" s="232"/>
      <c r="F34" s="81"/>
      <c r="G34" s="45"/>
      <c r="H34" s="31"/>
    </row>
    <row r="35" spans="1:10" ht="238.5" customHeight="1" thickBot="1">
      <c r="A35" s="179"/>
      <c r="B35" s="188" t="s">
        <v>271</v>
      </c>
      <c r="C35" s="188"/>
      <c r="D35" s="188"/>
      <c r="E35" s="188"/>
      <c r="F35" s="16"/>
      <c r="G35" s="48"/>
      <c r="H35" s="31"/>
    </row>
    <row r="36" spans="1:10" ht="39.6" customHeight="1">
      <c r="A36" s="249">
        <v>9</v>
      </c>
      <c r="B36" s="250" t="s">
        <v>27</v>
      </c>
      <c r="C36" s="251"/>
      <c r="D36" s="251"/>
      <c r="E36" s="251"/>
      <c r="F36" s="89"/>
      <c r="G36" s="180"/>
      <c r="H36" s="31"/>
    </row>
    <row r="37" spans="1:10" ht="219" customHeight="1" thickBot="1">
      <c r="A37" s="179"/>
      <c r="B37" s="188" t="s">
        <v>272</v>
      </c>
      <c r="C37" s="188"/>
      <c r="D37" s="188"/>
      <c r="E37" s="188"/>
      <c r="F37" s="71"/>
      <c r="G37" s="219"/>
    </row>
    <row r="38" spans="1:10" ht="27.75" customHeight="1">
      <c r="A38" s="98">
        <v>10</v>
      </c>
      <c r="B38" s="232" t="s">
        <v>134</v>
      </c>
      <c r="C38" s="232"/>
      <c r="D38" s="232"/>
      <c r="E38" s="232"/>
      <c r="F38" s="81"/>
      <c r="G38" s="45"/>
    </row>
    <row r="39" spans="1:10" ht="54" customHeight="1">
      <c r="A39" s="10" t="s">
        <v>137</v>
      </c>
      <c r="B39" s="185" t="s">
        <v>135</v>
      </c>
      <c r="C39" s="186"/>
      <c r="D39" s="186"/>
      <c r="E39" s="187"/>
      <c r="F39" s="14"/>
      <c r="G39" s="46"/>
      <c r="H39" s="33"/>
      <c r="I39" s="33"/>
      <c r="J39" s="33"/>
    </row>
    <row r="40" spans="1:10" ht="73.5" customHeight="1">
      <c r="A40" s="10" t="s">
        <v>138</v>
      </c>
      <c r="B40" s="185" t="s">
        <v>146</v>
      </c>
      <c r="C40" s="186"/>
      <c r="D40" s="186"/>
      <c r="E40" s="187"/>
      <c r="F40" s="14"/>
      <c r="G40" s="46"/>
      <c r="H40" s="33"/>
      <c r="I40" s="33"/>
      <c r="J40" s="33"/>
    </row>
    <row r="41" spans="1:10" ht="45" customHeight="1">
      <c r="A41" s="10" t="s">
        <v>139</v>
      </c>
      <c r="B41" s="185" t="s">
        <v>136</v>
      </c>
      <c r="C41" s="186"/>
      <c r="D41" s="186"/>
      <c r="E41" s="187"/>
      <c r="F41" s="14"/>
      <c r="G41" s="46"/>
      <c r="H41" s="33"/>
      <c r="I41" s="33"/>
      <c r="J41" s="33"/>
    </row>
    <row r="42" spans="1:10" ht="152.25" customHeight="1" thickBot="1">
      <c r="A42" s="34" t="s">
        <v>140</v>
      </c>
      <c r="B42" s="229" t="s">
        <v>273</v>
      </c>
      <c r="C42" s="230"/>
      <c r="D42" s="230"/>
      <c r="E42" s="231"/>
      <c r="F42" s="16"/>
      <c r="G42" s="47"/>
    </row>
    <row r="43" spans="1:10" ht="25.5" customHeight="1">
      <c r="A43" s="178">
        <v>11</v>
      </c>
      <c r="B43" s="213" t="s">
        <v>28</v>
      </c>
      <c r="C43" s="214"/>
      <c r="D43" s="214"/>
      <c r="E43" s="214"/>
      <c r="F43" s="89"/>
      <c r="G43" s="215"/>
    </row>
    <row r="44" spans="1:10" ht="144.75" customHeight="1" thickBot="1">
      <c r="A44" s="179"/>
      <c r="B44" s="188" t="s">
        <v>82</v>
      </c>
      <c r="C44" s="188"/>
      <c r="D44" s="188"/>
      <c r="E44" s="188"/>
      <c r="F44" s="70"/>
      <c r="G44" s="219"/>
    </row>
    <row r="45" spans="1:10" ht="37.5" customHeight="1">
      <c r="A45" s="178">
        <v>12</v>
      </c>
      <c r="B45" s="220" t="s">
        <v>29</v>
      </c>
      <c r="C45" s="221"/>
      <c r="D45" s="221"/>
      <c r="E45" s="221"/>
      <c r="F45" s="88"/>
      <c r="G45" s="215"/>
    </row>
    <row r="46" spans="1:10" ht="18" customHeight="1">
      <c r="A46" s="254"/>
      <c r="B46" s="222" t="s">
        <v>50</v>
      </c>
      <c r="C46" s="223"/>
      <c r="D46" s="223"/>
      <c r="E46" s="224"/>
      <c r="F46" s="72"/>
      <c r="G46" s="228"/>
    </row>
    <row r="47" spans="1:10" ht="211.5" customHeight="1">
      <c r="A47" s="254"/>
      <c r="B47" s="225"/>
      <c r="C47" s="226"/>
      <c r="D47" s="226"/>
      <c r="E47" s="227"/>
      <c r="F47" s="255"/>
      <c r="G47" s="228"/>
    </row>
    <row r="48" spans="1:10" ht="100.5" customHeight="1" thickBot="1">
      <c r="A48" s="179"/>
      <c r="B48" s="233" t="s">
        <v>78</v>
      </c>
      <c r="C48" s="233"/>
      <c r="D48" s="233"/>
      <c r="E48" s="233"/>
      <c r="F48" s="256"/>
      <c r="G48" s="228"/>
    </row>
    <row r="49" spans="1:7" ht="34.950000000000003" customHeight="1">
      <c r="A49" s="98">
        <v>13</v>
      </c>
      <c r="B49" s="213" t="s">
        <v>30</v>
      </c>
      <c r="C49" s="214"/>
      <c r="D49" s="214"/>
      <c r="E49" s="214"/>
      <c r="F49" s="85"/>
      <c r="G49" s="45"/>
    </row>
    <row r="50" spans="1:7" ht="72" customHeight="1">
      <c r="A50" s="10" t="s">
        <v>141</v>
      </c>
      <c r="B50" s="177" t="s">
        <v>31</v>
      </c>
      <c r="C50" s="177"/>
      <c r="D50" s="177"/>
      <c r="E50" s="177"/>
      <c r="F50" s="35"/>
      <c r="G50" s="13"/>
    </row>
    <row r="51" spans="1:7" ht="90" customHeight="1" thickBot="1">
      <c r="A51" s="12" t="s">
        <v>142</v>
      </c>
      <c r="B51" s="188" t="s">
        <v>54</v>
      </c>
      <c r="C51" s="188"/>
      <c r="D51" s="188"/>
      <c r="E51" s="188"/>
      <c r="F51" s="36"/>
      <c r="G51" s="48"/>
    </row>
    <row r="52" spans="1:7" ht="25.95" customHeight="1">
      <c r="A52" s="249">
        <v>14</v>
      </c>
      <c r="B52" s="213" t="s">
        <v>32</v>
      </c>
      <c r="C52" s="214"/>
      <c r="D52" s="214"/>
      <c r="E52" s="214"/>
      <c r="F52" s="89"/>
      <c r="G52" s="180"/>
    </row>
    <row r="53" spans="1:7" ht="72" customHeight="1" thickBot="1">
      <c r="A53" s="179"/>
      <c r="B53" s="188" t="s">
        <v>52</v>
      </c>
      <c r="C53" s="188"/>
      <c r="D53" s="188"/>
      <c r="E53" s="188"/>
      <c r="F53" s="70"/>
      <c r="G53" s="219"/>
    </row>
    <row r="54" spans="1:7" ht="33.75" customHeight="1">
      <c r="A54" s="178">
        <v>15</v>
      </c>
      <c r="B54" s="213" t="s">
        <v>33</v>
      </c>
      <c r="C54" s="214"/>
      <c r="D54" s="214"/>
      <c r="E54" s="214"/>
      <c r="F54" s="88"/>
      <c r="G54" s="215"/>
    </row>
    <row r="55" spans="1:7" ht="333" customHeight="1" thickBot="1">
      <c r="A55" s="248"/>
      <c r="B55" s="216" t="s">
        <v>51</v>
      </c>
      <c r="C55" s="217"/>
      <c r="D55" s="217"/>
      <c r="E55" s="218"/>
      <c r="F55" s="70"/>
      <c r="G55" s="219"/>
    </row>
    <row r="56" spans="1:7" ht="34.5" customHeight="1">
      <c r="A56" s="234">
        <v>16</v>
      </c>
      <c r="B56" s="213" t="s">
        <v>34</v>
      </c>
      <c r="C56" s="214"/>
      <c r="D56" s="214"/>
      <c r="E56" s="214"/>
      <c r="F56" s="88"/>
      <c r="G56" s="215"/>
    </row>
    <row r="57" spans="1:7" ht="264.75" customHeight="1" thickBot="1">
      <c r="A57" s="235"/>
      <c r="B57" s="177" t="s">
        <v>83</v>
      </c>
      <c r="C57" s="177"/>
      <c r="D57" s="177"/>
      <c r="E57" s="177"/>
      <c r="F57" s="70"/>
      <c r="G57" s="219"/>
    </row>
    <row r="58" spans="1:7" ht="25.2" customHeight="1">
      <c r="A58" s="236">
        <v>17</v>
      </c>
      <c r="B58" s="213" t="s">
        <v>35</v>
      </c>
      <c r="C58" s="214"/>
      <c r="D58" s="214"/>
      <c r="E58" s="214"/>
      <c r="F58" s="88"/>
      <c r="G58" s="215"/>
    </row>
    <row r="59" spans="1:7" ht="150" customHeight="1" thickBot="1">
      <c r="A59" s="179"/>
      <c r="B59" s="182" t="s">
        <v>84</v>
      </c>
      <c r="C59" s="183"/>
      <c r="D59" s="183"/>
      <c r="E59" s="184"/>
      <c r="F59" s="71"/>
      <c r="G59" s="219"/>
    </row>
    <row r="60" spans="1:7" ht="39.75" customHeight="1">
      <c r="A60" s="98">
        <v>18</v>
      </c>
      <c r="B60" s="213" t="s">
        <v>36</v>
      </c>
      <c r="C60" s="214"/>
      <c r="D60" s="214"/>
      <c r="E60" s="214"/>
      <c r="F60" s="86"/>
      <c r="G60" s="39"/>
    </row>
    <row r="61" spans="1:7" ht="60.75" customHeight="1">
      <c r="A61" s="10" t="s">
        <v>143</v>
      </c>
      <c r="B61" s="185" t="s">
        <v>55</v>
      </c>
      <c r="C61" s="186"/>
      <c r="D61" s="186"/>
      <c r="E61" s="187"/>
      <c r="F61" s="14"/>
      <c r="G61" s="13"/>
    </row>
    <row r="62" spans="1:7" ht="35.25" customHeight="1">
      <c r="A62" s="10" t="s">
        <v>144</v>
      </c>
      <c r="B62" s="185" t="s">
        <v>37</v>
      </c>
      <c r="C62" s="186"/>
      <c r="D62" s="186"/>
      <c r="E62" s="187"/>
      <c r="F62" s="14"/>
      <c r="G62" s="13"/>
    </row>
    <row r="63" spans="1:7" ht="63.75" customHeight="1" thickBot="1">
      <c r="A63" s="10" t="s">
        <v>145</v>
      </c>
      <c r="B63" s="182" t="s">
        <v>274</v>
      </c>
      <c r="C63" s="183"/>
      <c r="D63" s="183"/>
      <c r="E63" s="184"/>
      <c r="F63" s="14"/>
      <c r="G63" s="13"/>
    </row>
    <row r="64" spans="1:7" ht="46.5" customHeight="1">
      <c r="A64" s="98">
        <v>19</v>
      </c>
      <c r="B64" s="213" t="s">
        <v>253</v>
      </c>
      <c r="C64" s="214"/>
      <c r="D64" s="214"/>
      <c r="E64" s="214"/>
      <c r="F64" s="87"/>
      <c r="G64" s="45"/>
    </row>
    <row r="65" spans="1:7" ht="63" customHeight="1">
      <c r="A65" s="10" t="s">
        <v>147</v>
      </c>
      <c r="B65" s="185" t="s">
        <v>58</v>
      </c>
      <c r="C65" s="186"/>
      <c r="D65" s="186"/>
      <c r="E65" s="187"/>
      <c r="F65" s="14"/>
      <c r="G65" s="13"/>
    </row>
    <row r="66" spans="1:7" ht="53.25" customHeight="1" thickBot="1">
      <c r="A66" s="12" t="s">
        <v>148</v>
      </c>
      <c r="B66" s="182" t="s">
        <v>59</v>
      </c>
      <c r="C66" s="183"/>
      <c r="D66" s="183"/>
      <c r="E66" s="184"/>
      <c r="F66" s="84"/>
      <c r="G66" s="48"/>
    </row>
    <row r="67" spans="1:7" ht="27" customHeight="1">
      <c r="A67" s="178">
        <v>20</v>
      </c>
      <c r="B67" s="213" t="s">
        <v>60</v>
      </c>
      <c r="C67" s="214"/>
      <c r="D67" s="214"/>
      <c r="E67" s="214"/>
      <c r="F67" s="87"/>
      <c r="G67" s="215"/>
    </row>
    <row r="68" spans="1:7" ht="77.25" customHeight="1" thickBot="1">
      <c r="A68" s="179"/>
      <c r="B68" s="182" t="s">
        <v>85</v>
      </c>
      <c r="C68" s="183"/>
      <c r="D68" s="183"/>
      <c r="E68" s="184"/>
      <c r="F68" s="29"/>
      <c r="G68" s="181"/>
    </row>
    <row r="69" spans="1:7" ht="32.700000000000003" customHeight="1">
      <c r="A69" s="178">
        <v>21</v>
      </c>
      <c r="B69" s="213" t="s">
        <v>61</v>
      </c>
      <c r="C69" s="214"/>
      <c r="D69" s="214"/>
      <c r="E69" s="214"/>
      <c r="F69" s="87"/>
      <c r="G69" s="40"/>
    </row>
    <row r="70" spans="1:7" ht="61.5" customHeight="1" thickBot="1">
      <c r="A70" s="179"/>
      <c r="B70" s="182" t="s">
        <v>79</v>
      </c>
      <c r="C70" s="183"/>
      <c r="D70" s="183"/>
      <c r="E70" s="184"/>
      <c r="F70" s="29"/>
      <c r="G70" s="40"/>
    </row>
    <row r="71" spans="1:7" ht="30.75" customHeight="1">
      <c r="A71" s="178">
        <v>22</v>
      </c>
      <c r="B71" s="213" t="s">
        <v>81</v>
      </c>
      <c r="C71" s="214"/>
      <c r="D71" s="214"/>
      <c r="E71" s="214"/>
      <c r="F71" s="87"/>
      <c r="G71" s="215"/>
    </row>
    <row r="72" spans="1:7" ht="100.5" customHeight="1" thickBot="1">
      <c r="A72" s="179"/>
      <c r="B72" s="182" t="s">
        <v>80</v>
      </c>
      <c r="C72" s="183"/>
      <c r="D72" s="183"/>
      <c r="E72" s="184"/>
      <c r="F72" s="55"/>
      <c r="G72" s="181"/>
    </row>
    <row r="73" spans="1:7" ht="21">
      <c r="A73" s="242" t="s">
        <v>20</v>
      </c>
      <c r="B73" s="243"/>
      <c r="C73" s="243"/>
      <c r="D73" s="243"/>
      <c r="E73" s="243"/>
      <c r="F73" s="243"/>
      <c r="G73" s="244"/>
    </row>
    <row r="74" spans="1:7" ht="33" customHeight="1" thickBot="1">
      <c r="A74" s="17">
        <v>1</v>
      </c>
      <c r="B74" s="245" t="s">
        <v>38</v>
      </c>
      <c r="C74" s="246"/>
      <c r="D74" s="246"/>
      <c r="E74" s="247"/>
      <c r="F74" s="11"/>
      <c r="G74" s="13"/>
    </row>
    <row r="75" spans="1:7" ht="30" customHeight="1" thickBot="1">
      <c r="A75" s="237" t="s">
        <v>39</v>
      </c>
      <c r="B75" s="238"/>
      <c r="C75" s="238"/>
      <c r="D75" s="238"/>
      <c r="E75" s="239"/>
      <c r="F75" s="240"/>
      <c r="G75" s="241"/>
    </row>
  </sheetData>
  <mergeCells count="107">
    <mergeCell ref="B22:E22"/>
    <mergeCell ref="B23:E23"/>
    <mergeCell ref="B24:E24"/>
    <mergeCell ref="B25:E25"/>
    <mergeCell ref="B26:E26"/>
    <mergeCell ref="A52:A53"/>
    <mergeCell ref="G52:G53"/>
    <mergeCell ref="G16:G17"/>
    <mergeCell ref="G18:G19"/>
    <mergeCell ref="B19:E19"/>
    <mergeCell ref="B18:E18"/>
    <mergeCell ref="A16:A17"/>
    <mergeCell ref="B16:E16"/>
    <mergeCell ref="A54:A55"/>
    <mergeCell ref="B56:E56"/>
    <mergeCell ref="G56:G57"/>
    <mergeCell ref="A36:A37"/>
    <mergeCell ref="B27:E27"/>
    <mergeCell ref="B30:E30"/>
    <mergeCell ref="B28:E28"/>
    <mergeCell ref="B29:E29"/>
    <mergeCell ref="B44:E44"/>
    <mergeCell ref="B32:E32"/>
    <mergeCell ref="B36:E36"/>
    <mergeCell ref="B37:E37"/>
    <mergeCell ref="B31:E31"/>
    <mergeCell ref="B33:E33"/>
    <mergeCell ref="A31:A33"/>
    <mergeCell ref="A43:A44"/>
    <mergeCell ref="A45:A48"/>
    <mergeCell ref="A34:A35"/>
    <mergeCell ref="B35:E35"/>
    <mergeCell ref="B38:E38"/>
    <mergeCell ref="B39:E39"/>
    <mergeCell ref="F32:F33"/>
    <mergeCell ref="F47:F48"/>
    <mergeCell ref="B65:E65"/>
    <mergeCell ref="A56:A57"/>
    <mergeCell ref="A58:A59"/>
    <mergeCell ref="G58:G59"/>
    <mergeCell ref="B57:E57"/>
    <mergeCell ref="B58:E58"/>
    <mergeCell ref="B59:E59"/>
    <mergeCell ref="A75:E75"/>
    <mergeCell ref="F75:G75"/>
    <mergeCell ref="B61:E61"/>
    <mergeCell ref="B62:E62"/>
    <mergeCell ref="B63:E63"/>
    <mergeCell ref="A73:G73"/>
    <mergeCell ref="B74:E74"/>
    <mergeCell ref="B64:E64"/>
    <mergeCell ref="B60:E60"/>
    <mergeCell ref="B66:E66"/>
    <mergeCell ref="B67:E67"/>
    <mergeCell ref="B68:E68"/>
    <mergeCell ref="B71:E71"/>
    <mergeCell ref="A67:A68"/>
    <mergeCell ref="G67:G68"/>
    <mergeCell ref="A71:A72"/>
    <mergeCell ref="G71:G72"/>
    <mergeCell ref="B72:E72"/>
    <mergeCell ref="A69:A70"/>
    <mergeCell ref="B69:E69"/>
    <mergeCell ref="B70:E70"/>
    <mergeCell ref="G31:G33"/>
    <mergeCell ref="B55:E55"/>
    <mergeCell ref="G54:G55"/>
    <mergeCell ref="G43:G44"/>
    <mergeCell ref="B53:E53"/>
    <mergeCell ref="B54:E54"/>
    <mergeCell ref="B49:E49"/>
    <mergeCell ref="B51:E51"/>
    <mergeCell ref="G36:G37"/>
    <mergeCell ref="B45:E45"/>
    <mergeCell ref="B43:E43"/>
    <mergeCell ref="B50:E50"/>
    <mergeCell ref="B46:E47"/>
    <mergeCell ref="G45:G48"/>
    <mergeCell ref="B52:E52"/>
    <mergeCell ref="B40:E40"/>
    <mergeCell ref="B41:E41"/>
    <mergeCell ref="B42:E42"/>
    <mergeCell ref="B34:E34"/>
    <mergeCell ref="B48:E48"/>
    <mergeCell ref="A5:B5"/>
    <mergeCell ref="C5:G5"/>
    <mergeCell ref="A2:G2"/>
    <mergeCell ref="A3:B3"/>
    <mergeCell ref="C3:G3"/>
    <mergeCell ref="A4:B4"/>
    <mergeCell ref="C4:G4"/>
    <mergeCell ref="A6:G6"/>
    <mergeCell ref="B7:E7"/>
    <mergeCell ref="B8:E8"/>
    <mergeCell ref="B9:E9"/>
    <mergeCell ref="B10:E10"/>
    <mergeCell ref="B11:E11"/>
    <mergeCell ref="B12:E12"/>
    <mergeCell ref="A20:A21"/>
    <mergeCell ref="B20:E20"/>
    <mergeCell ref="G20:G21"/>
    <mergeCell ref="B21:E21"/>
    <mergeCell ref="B17:E17"/>
    <mergeCell ref="A18:A19"/>
    <mergeCell ref="B13:E13"/>
    <mergeCell ref="B14:E14"/>
    <mergeCell ref="B15:E15"/>
  </mergeCells>
  <conditionalFormatting sqref="F27:F31 F49:F52 F54 F56 F58 F60">
    <cfRule type="cellIs" dxfId="17" priority="178" operator="equal">
      <formula>"NIE DOTYCZY"</formula>
    </cfRule>
    <cfRule type="containsText" dxfId="16" priority="179" operator="containsText" text="TAK">
      <formula>NOT(ISERROR(SEARCH("TAK",F27)))</formula>
    </cfRule>
    <cfRule type="cellIs" dxfId="15" priority="180" operator="equal">
      <formula>"NIE"</formula>
    </cfRule>
  </conditionalFormatting>
  <conditionalFormatting sqref="F36">
    <cfRule type="cellIs" dxfId="14" priority="127" operator="equal">
      <formula>"NIE DOTYCZY"</formula>
    </cfRule>
    <cfRule type="containsText" dxfId="13" priority="128" operator="containsText" text="TAK">
      <formula>NOT(ISERROR(SEARCH("TAK",F36)))</formula>
    </cfRule>
    <cfRule type="cellIs" dxfId="12" priority="129" operator="equal">
      <formula>"NIE"</formula>
    </cfRule>
  </conditionalFormatting>
  <conditionalFormatting sqref="F43 F45">
    <cfRule type="cellIs" dxfId="11" priority="40" operator="equal">
      <formula>"NIE DOTYCZY"</formula>
    </cfRule>
    <cfRule type="containsText" dxfId="10" priority="41" operator="containsText" text="TAK">
      <formula>NOT(ISERROR(SEARCH("TAK",F43)))</formula>
    </cfRule>
    <cfRule type="cellIs" dxfId="9" priority="42" operator="equal">
      <formula>"NIE"</formula>
    </cfRule>
  </conditionalFormatting>
  <conditionalFormatting sqref="F64 F67 F71">
    <cfRule type="cellIs" dxfId="8" priority="31" operator="equal">
      <formula>"NIE DOTYCZY"</formula>
    </cfRule>
    <cfRule type="containsText" dxfId="7" priority="32" operator="containsText" text="TAK">
      <formula>NOT(ISERROR(SEARCH("TAK",#REF!)))</formula>
    </cfRule>
    <cfRule type="cellIs" dxfId="6" priority="33" operator="equal">
      <formula>"NIE"</formula>
    </cfRule>
  </conditionalFormatting>
  <conditionalFormatting sqref="F74:F75">
    <cfRule type="cellIs" dxfId="5" priority="190" operator="equal">
      <formula>"NIE DOTYCZY"</formula>
    </cfRule>
    <cfRule type="containsText" dxfId="4" priority="191" operator="containsText" text="TAK">
      <formula>NOT(ISERROR(SEARCH("TAK",F74)))</formula>
    </cfRule>
    <cfRule type="cellIs" dxfId="3" priority="192" operator="equal">
      <formula>"NIE"</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robocze!$B$3:$B$4</xm:f>
          </x14:formula1>
          <xm:sqref>F74</xm:sqref>
        </x14:dataValidation>
        <x14:dataValidation type="list" allowBlank="1" showInputMessage="1" showErrorMessage="1" xr:uid="{00000000-0002-0000-0100-000001000000}">
          <x14:formula1>
            <xm:f>robocze!$B$7:$B$9</xm:f>
          </x14:formula1>
          <xm:sqref>F75</xm:sqref>
        </x14:dataValidation>
        <x14:dataValidation type="list" allowBlank="1" showInputMessage="1" showErrorMessage="1" xr:uid="{00000000-0002-0000-0100-000002000000}">
          <x14:formula1>
            <xm:f>robocze!$B$3:$B$5</xm:f>
          </x14:formula1>
          <xm:sqref>F45 F34:F36 F60:F63 F49:F52 F54 F56 F58 F8:F31 F38:F43</xm:sqref>
        </x14:dataValidation>
        <x14:dataValidation type="list" allowBlank="1" showInputMessage="1" showErrorMessage="1" xr:uid="{00000000-0002-0000-0100-000003000000}">
          <x14:formula1>
            <xm:f>'H:\Grupy\AP\FEnIKS\REGULAMIN - ODBETONOWANIE\1.5.5b ODBETONOWANIE\RWP _załączniki 17_08_2023\[załącznik nr 4 RWP Listy sprawdzające do I etapu oceny.xlsx]robocze'!#REF!</xm:f>
          </x14:formula1>
          <xm:sqref>F71 F64:F67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9E869-BEA3-4345-AFA8-61F554E9423D}">
  <dimension ref="A1:I21"/>
  <sheetViews>
    <sheetView topLeftCell="A7" zoomScale="90" zoomScaleNormal="90" workbookViewId="0">
      <selection activeCell="G8" sqref="G8"/>
    </sheetView>
  </sheetViews>
  <sheetFormatPr defaultColWidth="9.33203125" defaultRowHeight="15.6"/>
  <cols>
    <col min="1" max="1" width="5.33203125" style="54" customWidth="1"/>
    <col min="2" max="2" width="34.5546875" style="5" customWidth="1"/>
    <col min="3" max="4" width="9.33203125" style="5"/>
    <col min="5" max="5" width="16.88671875" style="5" customWidth="1"/>
    <col min="6" max="6" width="14.33203125" style="5" customWidth="1"/>
    <col min="7" max="7" width="40.33203125" style="5" customWidth="1"/>
    <col min="8" max="16384" width="9.33203125" style="5"/>
  </cols>
  <sheetData>
    <row r="1" spans="1:9" ht="16.2" thickBot="1">
      <c r="A1" s="5" t="s">
        <v>99</v>
      </c>
    </row>
    <row r="2" spans="1:9" ht="67.5" customHeight="1" thickBot="1">
      <c r="A2" s="194" t="s">
        <v>101</v>
      </c>
      <c r="B2" s="195"/>
      <c r="C2" s="195"/>
      <c r="D2" s="195"/>
      <c r="E2" s="195"/>
      <c r="F2" s="195"/>
      <c r="G2" s="196"/>
    </row>
    <row r="3" spans="1:9" ht="31.2" customHeight="1">
      <c r="A3" s="197" t="s">
        <v>5</v>
      </c>
      <c r="B3" s="198"/>
      <c r="C3" s="199">
        <f>PODSUM.!C7</f>
        <v>0</v>
      </c>
      <c r="D3" s="200"/>
      <c r="E3" s="200"/>
      <c r="F3" s="200"/>
      <c r="G3" s="201"/>
    </row>
    <row r="4" spans="1:9" ht="31.2" customHeight="1">
      <c r="A4" s="202" t="s">
        <v>6</v>
      </c>
      <c r="B4" s="203"/>
      <c r="C4" s="204">
        <f>PODSUM.!C8</f>
        <v>0</v>
      </c>
      <c r="D4" s="205"/>
      <c r="E4" s="205"/>
      <c r="F4" s="205"/>
      <c r="G4" s="206"/>
    </row>
    <row r="5" spans="1:9" ht="31.2" customHeight="1" thickBot="1">
      <c r="A5" s="189" t="s">
        <v>7</v>
      </c>
      <c r="B5" s="190"/>
      <c r="C5" s="191">
        <f>PODSUM.!C9</f>
        <v>0</v>
      </c>
      <c r="D5" s="192"/>
      <c r="E5" s="192"/>
      <c r="F5" s="192"/>
      <c r="G5" s="193"/>
    </row>
    <row r="6" spans="1:9" ht="31.2" customHeight="1">
      <c r="A6" s="262" t="s">
        <v>149</v>
      </c>
      <c r="B6" s="263"/>
      <c r="C6" s="263"/>
      <c r="D6" s="263"/>
      <c r="E6" s="263"/>
      <c r="F6" s="263"/>
      <c r="G6" s="264"/>
    </row>
    <row r="7" spans="1:9" ht="52.8" thickBot="1">
      <c r="A7" s="51" t="s">
        <v>21</v>
      </c>
      <c r="B7" s="265" t="s">
        <v>22</v>
      </c>
      <c r="C7" s="266"/>
      <c r="D7" s="266"/>
      <c r="E7" s="267"/>
      <c r="F7" s="52" t="s">
        <v>23</v>
      </c>
      <c r="G7" s="53" t="s">
        <v>48</v>
      </c>
    </row>
    <row r="8" spans="1:9" ht="54" customHeight="1" thickBot="1">
      <c r="A8" s="100">
        <v>1</v>
      </c>
      <c r="B8" s="260" t="s">
        <v>166</v>
      </c>
      <c r="C8" s="260"/>
      <c r="D8" s="260"/>
      <c r="E8" s="260"/>
      <c r="F8" s="91"/>
      <c r="G8" s="342"/>
      <c r="I8" s="106"/>
    </row>
    <row r="9" spans="1:9" ht="289.2" customHeight="1" thickBot="1">
      <c r="A9" s="60" t="s">
        <v>103</v>
      </c>
      <c r="B9" s="268" t="s">
        <v>275</v>
      </c>
      <c r="C9" s="268"/>
      <c r="D9" s="268"/>
      <c r="E9" s="268"/>
      <c r="F9" s="57"/>
      <c r="G9" s="105"/>
    </row>
    <row r="10" spans="1:9" ht="34.950000000000003" customHeight="1" thickBot="1">
      <c r="A10" s="94">
        <v>2</v>
      </c>
      <c r="B10" s="259" t="s">
        <v>167</v>
      </c>
      <c r="C10" s="260"/>
      <c r="D10" s="260"/>
      <c r="E10" s="261"/>
      <c r="F10" s="92"/>
      <c r="G10" s="341"/>
    </row>
    <row r="11" spans="1:9" ht="242.25" customHeight="1" thickBot="1">
      <c r="A11" s="59" t="s">
        <v>150</v>
      </c>
      <c r="B11" s="268" t="s">
        <v>256</v>
      </c>
      <c r="C11" s="268"/>
      <c r="D11" s="268"/>
      <c r="E11" s="268"/>
      <c r="F11" s="15"/>
      <c r="G11" s="64"/>
      <c r="H11" s="66"/>
    </row>
    <row r="12" spans="1:9" ht="24" customHeight="1" thickBot="1">
      <c r="A12" s="93">
        <v>3</v>
      </c>
      <c r="B12" s="260" t="s">
        <v>158</v>
      </c>
      <c r="C12" s="260"/>
      <c r="D12" s="260"/>
      <c r="E12" s="261"/>
      <c r="F12" s="92"/>
      <c r="G12" s="340"/>
    </row>
    <row r="13" spans="1:9" ht="68.25" customHeight="1" thickBot="1">
      <c r="A13" s="34" t="s">
        <v>151</v>
      </c>
      <c r="B13" s="291" t="s">
        <v>173</v>
      </c>
      <c r="C13" s="292"/>
      <c r="D13" s="292"/>
      <c r="E13" s="293"/>
      <c r="F13" s="57"/>
      <c r="G13" s="56"/>
    </row>
    <row r="14" spans="1:9" ht="69.75" customHeight="1" thickBot="1">
      <c r="A14" s="34" t="s">
        <v>169</v>
      </c>
      <c r="B14" s="272" t="s">
        <v>168</v>
      </c>
      <c r="C14" s="273"/>
      <c r="D14" s="273"/>
      <c r="E14" s="273"/>
      <c r="F14" s="57"/>
      <c r="G14" s="75"/>
    </row>
    <row r="15" spans="1:9" ht="66" customHeight="1" thickBot="1">
      <c r="A15" s="101">
        <v>4</v>
      </c>
      <c r="B15" s="277" t="s">
        <v>170</v>
      </c>
      <c r="C15" s="278"/>
      <c r="D15" s="278"/>
      <c r="E15" s="279"/>
      <c r="F15" s="95"/>
      <c r="G15" s="339"/>
    </row>
    <row r="16" spans="1:9" ht="180.75" customHeight="1" thickBot="1">
      <c r="A16" s="62" t="s">
        <v>152</v>
      </c>
      <c r="B16" s="280" t="s">
        <v>276</v>
      </c>
      <c r="C16" s="281"/>
      <c r="D16" s="281"/>
      <c r="E16" s="282"/>
      <c r="F16" s="61"/>
      <c r="G16" s="58"/>
    </row>
    <row r="17" spans="1:8" ht="54.6" customHeight="1" thickBot="1">
      <c r="A17" s="102">
        <v>5</v>
      </c>
      <c r="B17" s="283" t="s">
        <v>171</v>
      </c>
      <c r="C17" s="284"/>
      <c r="D17" s="284"/>
      <c r="E17" s="285"/>
      <c r="F17" s="91"/>
      <c r="G17" s="338"/>
      <c r="H17" s="63"/>
    </row>
    <row r="18" spans="1:8" ht="225" customHeight="1">
      <c r="A18" s="65" t="s">
        <v>123</v>
      </c>
      <c r="B18" s="286" t="s">
        <v>174</v>
      </c>
      <c r="C18" s="287"/>
      <c r="D18" s="287"/>
      <c r="E18" s="288"/>
      <c r="F18" s="15"/>
      <c r="G18" s="58"/>
    </row>
    <row r="19" spans="1:8" ht="54.6" customHeight="1">
      <c r="A19" s="103">
        <v>6</v>
      </c>
      <c r="B19" s="289" t="s">
        <v>172</v>
      </c>
      <c r="C19" s="290"/>
      <c r="D19" s="290"/>
      <c r="E19" s="290"/>
      <c r="F19" s="96"/>
      <c r="G19" s="337"/>
    </row>
    <row r="20" spans="1:8" ht="273" customHeight="1">
      <c r="A20" s="32" t="s">
        <v>159</v>
      </c>
      <c r="B20" s="269" t="s">
        <v>255</v>
      </c>
      <c r="C20" s="270"/>
      <c r="D20" s="270"/>
      <c r="E20" s="270"/>
      <c r="F20" s="14"/>
      <c r="G20" s="56"/>
    </row>
    <row r="21" spans="1:8" ht="42" customHeight="1" thickBot="1">
      <c r="A21" s="274" t="s">
        <v>153</v>
      </c>
      <c r="B21" s="275"/>
      <c r="C21" s="275"/>
      <c r="D21" s="275"/>
      <c r="E21" s="276"/>
      <c r="F21" s="271"/>
      <c r="G21" s="271"/>
    </row>
  </sheetData>
  <mergeCells count="24">
    <mergeCell ref="B20:E20"/>
    <mergeCell ref="F21:G21"/>
    <mergeCell ref="B11:E11"/>
    <mergeCell ref="B12:E12"/>
    <mergeCell ref="B14:E14"/>
    <mergeCell ref="A21:E21"/>
    <mergeCell ref="B15:E15"/>
    <mergeCell ref="B16:E16"/>
    <mergeCell ref="B17:E17"/>
    <mergeCell ref="B18:E18"/>
    <mergeCell ref="B19:E19"/>
    <mergeCell ref="B13:E13"/>
    <mergeCell ref="B10:E10"/>
    <mergeCell ref="A2:G2"/>
    <mergeCell ref="A3:B3"/>
    <mergeCell ref="C3:G3"/>
    <mergeCell ref="A4:B4"/>
    <mergeCell ref="C4:G4"/>
    <mergeCell ref="A5:B5"/>
    <mergeCell ref="C5:G5"/>
    <mergeCell ref="A6:G6"/>
    <mergeCell ref="B7:E7"/>
    <mergeCell ref="B8:E8"/>
    <mergeCell ref="B9:E9"/>
  </mergeCells>
  <conditionalFormatting sqref="F21">
    <cfRule type="cellIs" dxfId="2" priority="1" operator="equal">
      <formula>"NIE DOTYCZY"</formula>
    </cfRule>
    <cfRule type="containsText" dxfId="1" priority="2" operator="containsText" text="TAK">
      <formula>NOT(ISERROR(SEARCH("TAK",F21)))</formula>
    </cfRule>
    <cfRule type="cellIs" dxfId="0" priority="3" operator="equal">
      <formula>"NIE"</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CDF23E0-0033-4E5F-A15A-53BD23065F4D}">
          <x14:formula1>
            <xm:f>robocze!$B$7:$B$9</xm:f>
          </x14:formula1>
          <xm:sqref>F21</xm:sqref>
        </x14:dataValidation>
        <x14:dataValidation type="list" allowBlank="1" showInputMessage="1" showErrorMessage="1" xr:uid="{FB3957C7-53EE-4F00-A845-D9C80F49F31A}">
          <x14:formula1>
            <xm:f>robocze!$B$3:$B$5</xm:f>
          </x14:formula1>
          <xm:sqref>F8:F20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topLeftCell="A29" zoomScale="90" zoomScaleNormal="90" workbookViewId="0">
      <selection activeCell="F9" sqref="F9"/>
    </sheetView>
  </sheetViews>
  <sheetFormatPr defaultColWidth="9.33203125" defaultRowHeight="15.6"/>
  <cols>
    <col min="1" max="4" width="9.33203125" style="5"/>
    <col min="5" max="5" width="28.33203125" style="5" customWidth="1"/>
    <col min="6" max="6" width="55" style="5" customWidth="1"/>
    <col min="7" max="7" width="12.5546875" style="5" customWidth="1"/>
    <col min="8" max="8" width="28" style="5" customWidth="1"/>
    <col min="9" max="9" width="4.88671875" style="5" customWidth="1"/>
    <col min="10" max="16384" width="9.33203125" style="5"/>
  </cols>
  <sheetData>
    <row r="1" spans="1:9" ht="16.2" thickBot="1">
      <c r="A1" s="5" t="s">
        <v>99</v>
      </c>
      <c r="G1" s="6"/>
      <c r="I1" s="30"/>
    </row>
    <row r="2" spans="1:9" ht="68.400000000000006" customHeight="1" thickBot="1">
      <c r="A2" s="194" t="s">
        <v>101</v>
      </c>
      <c r="B2" s="195"/>
      <c r="C2" s="195"/>
      <c r="D2" s="195"/>
      <c r="E2" s="195"/>
      <c r="F2" s="195"/>
      <c r="G2" s="195"/>
      <c r="H2" s="196"/>
      <c r="I2" s="30"/>
    </row>
    <row r="3" spans="1:9" ht="31.95" customHeight="1">
      <c r="A3" s="197" t="s">
        <v>5</v>
      </c>
      <c r="B3" s="198"/>
      <c r="C3" s="199">
        <f>PODSUM.!C7</f>
        <v>0</v>
      </c>
      <c r="D3" s="200"/>
      <c r="E3" s="200"/>
      <c r="F3" s="200"/>
      <c r="G3" s="200"/>
      <c r="H3" s="201"/>
      <c r="I3" s="30"/>
    </row>
    <row r="4" spans="1:9" ht="51" customHeight="1">
      <c r="A4" s="202" t="s">
        <v>6</v>
      </c>
      <c r="B4" s="203"/>
      <c r="C4" s="204">
        <f>PODSUM.!C8</f>
        <v>0</v>
      </c>
      <c r="D4" s="205"/>
      <c r="E4" s="205"/>
      <c r="F4" s="205"/>
      <c r="G4" s="205"/>
      <c r="H4" s="206"/>
      <c r="I4" s="30"/>
    </row>
    <row r="5" spans="1:9" ht="64.5" customHeight="1" thickBot="1">
      <c r="A5" s="189" t="s">
        <v>7</v>
      </c>
      <c r="B5" s="190"/>
      <c r="C5" s="191">
        <f>PODSUM.!C9</f>
        <v>0</v>
      </c>
      <c r="D5" s="192"/>
      <c r="E5" s="192"/>
      <c r="F5" s="192"/>
      <c r="G5" s="192"/>
      <c r="H5" s="193"/>
      <c r="I5" s="30"/>
    </row>
    <row r="6" spans="1:9" ht="21.6" thickBot="1">
      <c r="A6" s="207" t="s">
        <v>41</v>
      </c>
      <c r="B6" s="208"/>
      <c r="C6" s="208"/>
      <c r="D6" s="208"/>
      <c r="E6" s="208"/>
      <c r="F6" s="208"/>
      <c r="G6" s="208"/>
      <c r="H6" s="209"/>
      <c r="I6" s="30"/>
    </row>
    <row r="7" spans="1:9" ht="34.799999999999997">
      <c r="A7" s="18" t="s">
        <v>21</v>
      </c>
      <c r="B7" s="304" t="s">
        <v>22</v>
      </c>
      <c r="C7" s="305"/>
      <c r="D7" s="305"/>
      <c r="E7" s="306"/>
      <c r="F7" s="19" t="s">
        <v>42</v>
      </c>
      <c r="G7" s="20" t="s">
        <v>43</v>
      </c>
      <c r="H7" s="21" t="s">
        <v>48</v>
      </c>
      <c r="I7" s="30"/>
    </row>
    <row r="8" spans="1:9" ht="45.75" customHeight="1">
      <c r="A8" s="299">
        <v>1</v>
      </c>
      <c r="B8" s="176" t="s">
        <v>87</v>
      </c>
      <c r="C8" s="176"/>
      <c r="D8" s="176"/>
      <c r="E8" s="176"/>
      <c r="F8" s="176"/>
      <c r="G8" s="176"/>
      <c r="H8" s="300"/>
      <c r="I8" s="30"/>
    </row>
    <row r="9" spans="1:9" ht="409.6" customHeight="1">
      <c r="A9" s="299"/>
      <c r="B9" s="301" t="s">
        <v>262</v>
      </c>
      <c r="C9" s="302"/>
      <c r="D9" s="302"/>
      <c r="E9" s="303"/>
      <c r="F9" s="26" t="s">
        <v>261</v>
      </c>
      <c r="G9" s="22"/>
      <c r="H9" s="23"/>
      <c r="I9" s="30">
        <v>1</v>
      </c>
    </row>
    <row r="10" spans="1:9" ht="23.25" customHeight="1">
      <c r="A10" s="299">
        <v>2</v>
      </c>
      <c r="B10" s="176" t="s">
        <v>62</v>
      </c>
      <c r="C10" s="176"/>
      <c r="D10" s="176"/>
      <c r="E10" s="176"/>
      <c r="F10" s="176"/>
      <c r="G10" s="176"/>
      <c r="H10" s="300"/>
      <c r="I10" s="30"/>
    </row>
    <row r="11" spans="1:9" ht="128.25" customHeight="1">
      <c r="A11" s="299"/>
      <c r="B11" s="301" t="s">
        <v>63</v>
      </c>
      <c r="C11" s="302"/>
      <c r="D11" s="302"/>
      <c r="E11" s="303"/>
      <c r="F11" s="26" t="s">
        <v>89</v>
      </c>
      <c r="G11" s="6"/>
      <c r="H11" s="23"/>
      <c r="I11" s="30">
        <v>1</v>
      </c>
    </row>
    <row r="12" spans="1:9" ht="22.5" customHeight="1">
      <c r="A12" s="299">
        <v>3</v>
      </c>
      <c r="B12" s="176" t="s">
        <v>64</v>
      </c>
      <c r="C12" s="176"/>
      <c r="D12" s="176"/>
      <c r="E12" s="176"/>
      <c r="F12" s="176"/>
      <c r="G12" s="176"/>
      <c r="H12" s="300"/>
      <c r="I12" s="30"/>
    </row>
    <row r="13" spans="1:9" ht="123.75" customHeight="1">
      <c r="A13" s="299"/>
      <c r="B13" s="301" t="s">
        <v>98</v>
      </c>
      <c r="C13" s="302"/>
      <c r="D13" s="302"/>
      <c r="E13" s="303"/>
      <c r="F13" s="26" t="s">
        <v>88</v>
      </c>
      <c r="G13" s="6"/>
      <c r="H13" s="23"/>
      <c r="I13" s="30">
        <v>0</v>
      </c>
    </row>
    <row r="14" spans="1:9" ht="24" customHeight="1">
      <c r="A14" s="299">
        <v>4</v>
      </c>
      <c r="B14" s="176" t="s">
        <v>65</v>
      </c>
      <c r="C14" s="176"/>
      <c r="D14" s="176"/>
      <c r="E14" s="176"/>
      <c r="F14" s="176"/>
      <c r="G14" s="176"/>
      <c r="H14" s="300"/>
      <c r="I14" s="30"/>
    </row>
    <row r="15" spans="1:9" ht="312.75" customHeight="1">
      <c r="A15" s="299"/>
      <c r="B15" s="301" t="s">
        <v>66</v>
      </c>
      <c r="C15" s="302"/>
      <c r="D15" s="302"/>
      <c r="E15" s="303"/>
      <c r="F15" s="26" t="s">
        <v>90</v>
      </c>
      <c r="G15" s="6"/>
      <c r="H15" s="23"/>
      <c r="I15" s="30">
        <v>0</v>
      </c>
    </row>
    <row r="16" spans="1:9" ht="23.25" customHeight="1">
      <c r="A16" s="299">
        <v>5</v>
      </c>
      <c r="B16" s="176" t="s">
        <v>67</v>
      </c>
      <c r="C16" s="176"/>
      <c r="D16" s="176"/>
      <c r="E16" s="176"/>
      <c r="F16" s="176"/>
      <c r="G16" s="176"/>
      <c r="H16" s="300"/>
      <c r="I16" s="30"/>
    </row>
    <row r="17" spans="1:9" ht="148.5" customHeight="1">
      <c r="A17" s="299"/>
      <c r="B17" s="301" t="s">
        <v>68</v>
      </c>
      <c r="C17" s="302"/>
      <c r="D17" s="302"/>
      <c r="E17" s="303"/>
      <c r="F17" s="26" t="s">
        <v>263</v>
      </c>
      <c r="G17" s="27"/>
      <c r="H17" s="28"/>
      <c r="I17" s="30">
        <v>0</v>
      </c>
    </row>
    <row r="18" spans="1:9" ht="36" customHeight="1">
      <c r="A18" s="299">
        <v>6</v>
      </c>
      <c r="B18" s="176" t="s">
        <v>69</v>
      </c>
      <c r="C18" s="176"/>
      <c r="D18" s="176"/>
      <c r="E18" s="176"/>
      <c r="F18" s="176"/>
      <c r="G18" s="176"/>
      <c r="H18" s="300"/>
      <c r="I18" s="30"/>
    </row>
    <row r="19" spans="1:9" ht="139.5" customHeight="1">
      <c r="A19" s="299"/>
      <c r="B19" s="301" t="s">
        <v>70</v>
      </c>
      <c r="C19" s="302"/>
      <c r="D19" s="302"/>
      <c r="E19" s="303"/>
      <c r="F19" s="26" t="s">
        <v>91</v>
      </c>
      <c r="G19" s="6"/>
      <c r="H19" s="23"/>
      <c r="I19" s="30">
        <v>0</v>
      </c>
    </row>
    <row r="20" spans="1:9" ht="39.75" customHeight="1">
      <c r="A20" s="299">
        <v>7</v>
      </c>
      <c r="B20" s="176" t="s">
        <v>71</v>
      </c>
      <c r="C20" s="176"/>
      <c r="D20" s="176"/>
      <c r="E20" s="176"/>
      <c r="F20" s="176"/>
      <c r="G20" s="176"/>
      <c r="H20" s="300"/>
      <c r="I20" s="30"/>
    </row>
    <row r="21" spans="1:9" ht="91.5" customHeight="1">
      <c r="A21" s="299"/>
      <c r="B21" s="301" t="s">
        <v>72</v>
      </c>
      <c r="C21" s="302"/>
      <c r="D21" s="302"/>
      <c r="E21" s="303"/>
      <c r="F21" s="26" t="s">
        <v>92</v>
      </c>
      <c r="G21" s="6"/>
      <c r="H21" s="23"/>
      <c r="I21" s="30">
        <v>0</v>
      </c>
    </row>
    <row r="22" spans="1:9" ht="51" customHeight="1">
      <c r="A22" s="299">
        <v>8</v>
      </c>
      <c r="B22" s="176" t="s">
        <v>73</v>
      </c>
      <c r="C22" s="176"/>
      <c r="D22" s="176"/>
      <c r="E22" s="176"/>
      <c r="F22" s="176"/>
      <c r="G22" s="176"/>
      <c r="H22" s="300"/>
      <c r="I22" s="30"/>
    </row>
    <row r="23" spans="1:9" ht="335.25" customHeight="1">
      <c r="A23" s="299"/>
      <c r="B23" s="301" t="s">
        <v>264</v>
      </c>
      <c r="C23" s="302"/>
      <c r="D23" s="302"/>
      <c r="E23" s="303"/>
      <c r="F23" s="26" t="s">
        <v>265</v>
      </c>
      <c r="G23" s="6"/>
      <c r="H23" s="23"/>
      <c r="I23" s="30">
        <v>0</v>
      </c>
    </row>
    <row r="24" spans="1:9" ht="24.75" customHeight="1">
      <c r="A24" s="299">
        <v>9</v>
      </c>
      <c r="B24" s="176" t="s">
        <v>74</v>
      </c>
      <c r="C24" s="176"/>
      <c r="D24" s="176"/>
      <c r="E24" s="176"/>
      <c r="F24" s="176"/>
      <c r="G24" s="176"/>
      <c r="H24" s="300"/>
      <c r="I24" s="30"/>
    </row>
    <row r="25" spans="1:9" ht="289.5" customHeight="1">
      <c r="A25" s="299"/>
      <c r="B25" s="301" t="s">
        <v>93</v>
      </c>
      <c r="C25" s="302"/>
      <c r="D25" s="302"/>
      <c r="E25" s="303"/>
      <c r="F25" s="26" t="s">
        <v>94</v>
      </c>
      <c r="G25" s="6"/>
      <c r="H25" s="23"/>
      <c r="I25" s="30">
        <v>0</v>
      </c>
    </row>
    <row r="26" spans="1:9" ht="25.5" customHeight="1">
      <c r="A26" s="299">
        <v>10</v>
      </c>
      <c r="B26" s="176" t="s">
        <v>75</v>
      </c>
      <c r="C26" s="176"/>
      <c r="D26" s="176"/>
      <c r="E26" s="176"/>
      <c r="F26" s="176"/>
      <c r="G26" s="176"/>
      <c r="H26" s="300"/>
      <c r="I26" s="30"/>
    </row>
    <row r="27" spans="1:9" ht="141" customHeight="1">
      <c r="A27" s="299"/>
      <c r="B27" s="301" t="s">
        <v>86</v>
      </c>
      <c r="C27" s="302"/>
      <c r="D27" s="302"/>
      <c r="E27" s="303"/>
      <c r="F27" s="26" t="s">
        <v>95</v>
      </c>
      <c r="G27" s="6"/>
      <c r="H27" s="23"/>
      <c r="I27" s="30">
        <v>0</v>
      </c>
    </row>
    <row r="28" spans="1:9">
      <c r="A28" s="299">
        <v>11</v>
      </c>
      <c r="B28" s="176" t="s">
        <v>76</v>
      </c>
      <c r="C28" s="176"/>
      <c r="D28" s="176"/>
      <c r="E28" s="176"/>
      <c r="F28" s="176"/>
      <c r="G28" s="176"/>
      <c r="H28" s="300"/>
      <c r="I28" s="30"/>
    </row>
    <row r="29" spans="1:9" ht="158.25" customHeight="1">
      <c r="A29" s="299"/>
      <c r="B29" s="301" t="s">
        <v>77</v>
      </c>
      <c r="C29" s="302"/>
      <c r="D29" s="302"/>
      <c r="E29" s="303"/>
      <c r="F29" s="26" t="s">
        <v>96</v>
      </c>
      <c r="G29" s="6"/>
      <c r="H29" s="23"/>
      <c r="I29" s="30">
        <v>0</v>
      </c>
    </row>
    <row r="30" spans="1:9" ht="21">
      <c r="A30" s="294" t="s">
        <v>44</v>
      </c>
      <c r="B30" s="295"/>
      <c r="C30" s="295"/>
      <c r="D30" s="295"/>
      <c r="E30" s="295"/>
      <c r="F30" s="295"/>
      <c r="G30" s="295"/>
      <c r="H30" s="296"/>
      <c r="I30" s="30"/>
    </row>
    <row r="31" spans="1:9" ht="31.2" customHeight="1" thickBot="1">
      <c r="A31" s="297" t="s">
        <v>45</v>
      </c>
      <c r="B31" s="298"/>
      <c r="C31" s="298"/>
      <c r="D31" s="298"/>
      <c r="E31" s="298"/>
      <c r="F31" s="298"/>
      <c r="G31" s="24">
        <f>G9+G11+G13+G15+G17+G19+G21+G23+G25+G27</f>
        <v>0</v>
      </c>
      <c r="H31" s="25" t="s">
        <v>97</v>
      </c>
      <c r="I31" s="30">
        <f>SUM(I1:I30)</f>
        <v>2</v>
      </c>
    </row>
  </sheetData>
  <mergeCells count="44">
    <mergeCell ref="A5:B5"/>
    <mergeCell ref="C5:H5"/>
    <mergeCell ref="A2:H2"/>
    <mergeCell ref="A3:B3"/>
    <mergeCell ref="C3:H3"/>
    <mergeCell ref="A4:B4"/>
    <mergeCell ref="C4:H4"/>
    <mergeCell ref="A10:A11"/>
    <mergeCell ref="B10:H10"/>
    <mergeCell ref="B11:E11"/>
    <mergeCell ref="A14:A15"/>
    <mergeCell ref="B14:H14"/>
    <mergeCell ref="A6:H6"/>
    <mergeCell ref="B7:E7"/>
    <mergeCell ref="A8:A9"/>
    <mergeCell ref="B8:H8"/>
    <mergeCell ref="B9:E9"/>
    <mergeCell ref="A20:A21"/>
    <mergeCell ref="B20:H20"/>
    <mergeCell ref="B21:E21"/>
    <mergeCell ref="A12:A13"/>
    <mergeCell ref="B12:H12"/>
    <mergeCell ref="B13:E13"/>
    <mergeCell ref="B15:E15"/>
    <mergeCell ref="A16:A17"/>
    <mergeCell ref="B16:H16"/>
    <mergeCell ref="B17:E17"/>
    <mergeCell ref="A18:A19"/>
    <mergeCell ref="B18:H18"/>
    <mergeCell ref="B19:E19"/>
    <mergeCell ref="A22:A23"/>
    <mergeCell ref="B22:H22"/>
    <mergeCell ref="B23:E23"/>
    <mergeCell ref="A24:A25"/>
    <mergeCell ref="B24:H24"/>
    <mergeCell ref="B25:E25"/>
    <mergeCell ref="A30:H30"/>
    <mergeCell ref="A31:F31"/>
    <mergeCell ref="A26:A27"/>
    <mergeCell ref="B26:H26"/>
    <mergeCell ref="B27:E27"/>
    <mergeCell ref="A28:A29"/>
    <mergeCell ref="B28:H28"/>
    <mergeCell ref="B29:E2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031B6-B3D3-4DCE-BFE7-50F6DA5681C9}">
  <dimension ref="A1:H32"/>
  <sheetViews>
    <sheetView zoomScale="80" zoomScaleNormal="80" workbookViewId="0">
      <selection activeCell="H9" sqref="H9:H12"/>
    </sheetView>
  </sheetViews>
  <sheetFormatPr defaultRowHeight="14.4"/>
  <cols>
    <col min="2" max="2" width="10.6640625" customWidth="1"/>
    <col min="5" max="5" width="24.109375" customWidth="1"/>
    <col min="6" max="6" width="62.33203125" customWidth="1"/>
    <col min="7" max="7" width="14.6640625" customWidth="1"/>
    <col min="8" max="8" width="37.33203125" customWidth="1"/>
  </cols>
  <sheetData>
    <row r="1" spans="1:8" ht="16.2" thickBot="1">
      <c r="A1" s="5" t="s">
        <v>99</v>
      </c>
      <c r="B1" s="5"/>
      <c r="C1" s="5"/>
      <c r="D1" s="5"/>
      <c r="E1" s="5"/>
      <c r="F1" s="5"/>
      <c r="G1" s="6"/>
      <c r="H1" s="5"/>
    </row>
    <row r="2" spans="1:8" ht="21.6" thickBot="1">
      <c r="A2" s="194" t="s">
        <v>101</v>
      </c>
      <c r="B2" s="195"/>
      <c r="C2" s="195"/>
      <c r="D2" s="195"/>
      <c r="E2" s="195"/>
      <c r="F2" s="195"/>
      <c r="G2" s="195"/>
      <c r="H2" s="196"/>
    </row>
    <row r="3" spans="1:8" ht="41.4" customHeight="1">
      <c r="A3" s="197" t="s">
        <v>5</v>
      </c>
      <c r="B3" s="198"/>
      <c r="C3" s="199">
        <f>PODSUM.!C7</f>
        <v>0</v>
      </c>
      <c r="D3" s="200"/>
      <c r="E3" s="200"/>
      <c r="F3" s="200"/>
      <c r="G3" s="200"/>
      <c r="H3" s="201"/>
    </row>
    <row r="4" spans="1:8" ht="44.4" customHeight="1">
      <c r="A4" s="202" t="s">
        <v>6</v>
      </c>
      <c r="B4" s="203"/>
      <c r="C4" s="204">
        <f>PODSUM.!C8</f>
        <v>0</v>
      </c>
      <c r="D4" s="205"/>
      <c r="E4" s="205"/>
      <c r="F4" s="205"/>
      <c r="G4" s="205"/>
      <c r="H4" s="206"/>
    </row>
    <row r="5" spans="1:8" ht="47.4" customHeight="1" thickBot="1">
      <c r="A5" s="189" t="s">
        <v>7</v>
      </c>
      <c r="B5" s="190"/>
      <c r="C5" s="191">
        <f>PODSUM.!C9</f>
        <v>0</v>
      </c>
      <c r="D5" s="192"/>
      <c r="E5" s="192"/>
      <c r="F5" s="192"/>
      <c r="G5" s="192"/>
      <c r="H5" s="193"/>
    </row>
    <row r="6" spans="1:8" ht="21.6" thickBot="1">
      <c r="A6" s="207" t="s">
        <v>175</v>
      </c>
      <c r="B6" s="208"/>
      <c r="C6" s="208"/>
      <c r="D6" s="208"/>
      <c r="E6" s="208"/>
      <c r="F6" s="208"/>
      <c r="G6" s="208"/>
      <c r="H6" s="209"/>
    </row>
    <row r="7" spans="1:8" ht="34.799999999999997">
      <c r="A7" s="18" t="s">
        <v>21</v>
      </c>
      <c r="B7" s="304" t="s">
        <v>22</v>
      </c>
      <c r="C7" s="305"/>
      <c r="D7" s="305"/>
      <c r="E7" s="306"/>
      <c r="F7" s="19" t="s">
        <v>42</v>
      </c>
      <c r="G7" s="20" t="s">
        <v>43</v>
      </c>
      <c r="H7" s="21" t="s">
        <v>48</v>
      </c>
    </row>
    <row r="8" spans="1:8" ht="19.95" customHeight="1">
      <c r="A8" s="317">
        <v>1</v>
      </c>
      <c r="B8" s="176" t="s">
        <v>162</v>
      </c>
      <c r="C8" s="176"/>
      <c r="D8" s="176"/>
      <c r="E8" s="176"/>
      <c r="F8" s="176"/>
      <c r="G8" s="176"/>
      <c r="H8" s="300"/>
    </row>
    <row r="9" spans="1:8" ht="294.60000000000002" customHeight="1">
      <c r="A9" s="318"/>
      <c r="B9" s="308" t="s">
        <v>285</v>
      </c>
      <c r="C9" s="309"/>
      <c r="D9" s="309"/>
      <c r="E9" s="310"/>
      <c r="F9" s="73" t="s">
        <v>284</v>
      </c>
      <c r="G9" s="321"/>
      <c r="H9" s="334"/>
    </row>
    <row r="10" spans="1:8" ht="160.80000000000001" customHeight="1">
      <c r="A10" s="319"/>
      <c r="B10" s="311"/>
      <c r="C10" s="312"/>
      <c r="D10" s="312"/>
      <c r="E10" s="313"/>
      <c r="F10" s="73" t="s">
        <v>177</v>
      </c>
      <c r="G10" s="322"/>
      <c r="H10" s="335"/>
    </row>
    <row r="11" spans="1:8" ht="158.4" customHeight="1">
      <c r="A11" s="319"/>
      <c r="B11" s="311"/>
      <c r="C11" s="312"/>
      <c r="D11" s="312"/>
      <c r="E11" s="313"/>
      <c r="F11" s="73" t="s">
        <v>277</v>
      </c>
      <c r="G11" s="322"/>
      <c r="H11" s="335"/>
    </row>
    <row r="12" spans="1:8" ht="72" customHeight="1">
      <c r="A12" s="320"/>
      <c r="B12" s="314"/>
      <c r="C12" s="315"/>
      <c r="D12" s="315"/>
      <c r="E12" s="316"/>
      <c r="F12" s="73" t="s">
        <v>249</v>
      </c>
      <c r="G12" s="323"/>
      <c r="H12" s="336"/>
    </row>
    <row r="13" spans="1:8" ht="27" customHeight="1">
      <c r="A13" s="307">
        <v>2</v>
      </c>
      <c r="B13" s="176" t="s">
        <v>163</v>
      </c>
      <c r="C13" s="176"/>
      <c r="D13" s="176"/>
      <c r="E13" s="176"/>
      <c r="F13" s="176"/>
      <c r="G13" s="176"/>
      <c r="H13" s="300"/>
    </row>
    <row r="14" spans="1:8" ht="409.6" customHeight="1">
      <c r="A14" s="307"/>
      <c r="B14" s="301" t="s">
        <v>257</v>
      </c>
      <c r="C14" s="302"/>
      <c r="D14" s="302"/>
      <c r="E14" s="303"/>
      <c r="F14" s="26" t="s">
        <v>280</v>
      </c>
      <c r="G14" s="6"/>
      <c r="H14" s="333"/>
    </row>
    <row r="15" spans="1:8" ht="24.6" customHeight="1">
      <c r="A15" s="307">
        <v>3</v>
      </c>
      <c r="B15" s="176" t="s">
        <v>178</v>
      </c>
      <c r="C15" s="176"/>
      <c r="D15" s="176"/>
      <c r="E15" s="176"/>
      <c r="F15" s="176"/>
      <c r="G15" s="176"/>
      <c r="H15" s="300"/>
    </row>
    <row r="16" spans="1:8" ht="409.5" customHeight="1">
      <c r="A16" s="317"/>
      <c r="B16" s="308" t="s">
        <v>259</v>
      </c>
      <c r="C16" s="309"/>
      <c r="D16" s="309"/>
      <c r="E16" s="310"/>
      <c r="F16" s="77" t="s">
        <v>286</v>
      </c>
      <c r="G16" s="6"/>
      <c r="H16" s="332"/>
    </row>
    <row r="17" spans="1:8" ht="25.8" customHeight="1">
      <c r="A17" s="328">
        <v>4</v>
      </c>
      <c r="B17" s="289" t="s">
        <v>179</v>
      </c>
      <c r="C17" s="324"/>
      <c r="D17" s="324"/>
      <c r="E17" s="324"/>
      <c r="F17" s="324"/>
      <c r="G17" s="324"/>
      <c r="H17" s="324"/>
    </row>
    <row r="18" spans="1:8" ht="303" customHeight="1">
      <c r="A18" s="329"/>
      <c r="B18" s="325" t="s">
        <v>278</v>
      </c>
      <c r="C18" s="326"/>
      <c r="D18" s="326"/>
      <c r="E18" s="326"/>
      <c r="F18" s="78" t="s">
        <v>281</v>
      </c>
      <c r="G18" s="11"/>
      <c r="H18" s="331"/>
    </row>
    <row r="19" spans="1:8" ht="25.95" customHeight="1">
      <c r="A19" s="327">
        <v>5</v>
      </c>
      <c r="B19" s="289" t="s">
        <v>180</v>
      </c>
      <c r="C19" s="324"/>
      <c r="D19" s="324"/>
      <c r="E19" s="324"/>
      <c r="F19" s="324"/>
      <c r="G19" s="324"/>
      <c r="H19" s="324"/>
    </row>
    <row r="20" spans="1:8" ht="224.25" customHeight="1">
      <c r="A20" s="327"/>
      <c r="B20" s="325" t="s">
        <v>287</v>
      </c>
      <c r="C20" s="326"/>
      <c r="D20" s="326"/>
      <c r="E20" s="326"/>
      <c r="F20" s="78" t="s">
        <v>288</v>
      </c>
      <c r="G20" s="11"/>
      <c r="H20" s="331"/>
    </row>
    <row r="21" spans="1:8" ht="23.4" customHeight="1">
      <c r="A21" s="327">
        <v>6</v>
      </c>
      <c r="B21" s="289" t="s">
        <v>181</v>
      </c>
      <c r="C21" s="324"/>
      <c r="D21" s="324"/>
      <c r="E21" s="324"/>
      <c r="F21" s="324"/>
      <c r="G21" s="324"/>
      <c r="H21" s="324"/>
    </row>
    <row r="22" spans="1:8" ht="172.5" customHeight="1">
      <c r="A22" s="327"/>
      <c r="B22" s="325" t="s">
        <v>258</v>
      </c>
      <c r="C22" s="326"/>
      <c r="D22" s="326"/>
      <c r="E22" s="326"/>
      <c r="F22" s="78" t="s">
        <v>250</v>
      </c>
      <c r="G22" s="11"/>
      <c r="H22" s="331"/>
    </row>
    <row r="23" spans="1:8" ht="26.4" customHeight="1">
      <c r="A23" s="327">
        <v>7</v>
      </c>
      <c r="B23" s="289" t="s">
        <v>182</v>
      </c>
      <c r="C23" s="324"/>
      <c r="D23" s="324"/>
      <c r="E23" s="324"/>
      <c r="F23" s="324"/>
      <c r="G23" s="324"/>
      <c r="H23" s="324"/>
    </row>
    <row r="24" spans="1:8" ht="249.6" customHeight="1">
      <c r="A24" s="327"/>
      <c r="B24" s="325" t="s">
        <v>260</v>
      </c>
      <c r="C24" s="326"/>
      <c r="D24" s="326"/>
      <c r="E24" s="326"/>
      <c r="F24" s="78" t="s">
        <v>251</v>
      </c>
      <c r="G24" s="11"/>
      <c r="H24" s="331"/>
    </row>
    <row r="25" spans="1:8" ht="28.2" customHeight="1">
      <c r="A25" s="327">
        <v>8</v>
      </c>
      <c r="B25" s="289" t="s">
        <v>183</v>
      </c>
      <c r="C25" s="324"/>
      <c r="D25" s="324"/>
      <c r="E25" s="324"/>
      <c r="F25" s="324"/>
      <c r="G25" s="324"/>
      <c r="H25" s="324"/>
    </row>
    <row r="26" spans="1:8" ht="274.5" customHeight="1">
      <c r="A26" s="327"/>
      <c r="B26" s="325" t="s">
        <v>279</v>
      </c>
      <c r="C26" s="326"/>
      <c r="D26" s="326"/>
      <c r="E26" s="326"/>
      <c r="F26" s="78" t="s">
        <v>282</v>
      </c>
      <c r="G26" s="11"/>
      <c r="H26" s="331"/>
    </row>
    <row r="27" spans="1:8" ht="24.6" customHeight="1">
      <c r="A27" s="327">
        <v>9</v>
      </c>
      <c r="B27" s="289" t="s">
        <v>184</v>
      </c>
      <c r="C27" s="324"/>
      <c r="D27" s="324"/>
      <c r="E27" s="324"/>
      <c r="F27" s="324"/>
      <c r="G27" s="324"/>
      <c r="H27" s="324"/>
    </row>
    <row r="28" spans="1:8" ht="344.25" customHeight="1">
      <c r="A28" s="327"/>
      <c r="B28" s="325" t="s">
        <v>254</v>
      </c>
      <c r="C28" s="326"/>
      <c r="D28" s="326"/>
      <c r="E28" s="326"/>
      <c r="F28" s="78" t="s">
        <v>283</v>
      </c>
      <c r="G28" s="11"/>
      <c r="H28" s="331"/>
    </row>
    <row r="29" spans="1:8" ht="22.2" customHeight="1">
      <c r="A29" s="327">
        <v>10</v>
      </c>
      <c r="B29" s="289" t="s">
        <v>185</v>
      </c>
      <c r="C29" s="324"/>
      <c r="D29" s="324"/>
      <c r="E29" s="324"/>
      <c r="F29" s="324"/>
      <c r="G29" s="324"/>
      <c r="H29" s="324"/>
    </row>
    <row r="30" spans="1:8" ht="131.4" customHeight="1">
      <c r="A30" s="327"/>
      <c r="B30" s="325" t="s">
        <v>186</v>
      </c>
      <c r="C30" s="326"/>
      <c r="D30" s="326"/>
      <c r="E30" s="326"/>
      <c r="F30" s="78" t="s">
        <v>252</v>
      </c>
      <c r="G30" s="11"/>
      <c r="H30" s="331"/>
    </row>
    <row r="31" spans="1:8" ht="21">
      <c r="A31" s="294" t="s">
        <v>176</v>
      </c>
      <c r="B31" s="295"/>
      <c r="C31" s="295"/>
      <c r="D31" s="295"/>
      <c r="E31" s="295"/>
      <c r="F31" s="295"/>
      <c r="G31" s="295"/>
      <c r="H31" s="296"/>
    </row>
    <row r="32" spans="1:8" ht="41.4" customHeight="1" thickBot="1">
      <c r="A32" s="297" t="s">
        <v>45</v>
      </c>
      <c r="B32" s="298"/>
      <c r="C32" s="298"/>
      <c r="D32" s="298"/>
      <c r="E32" s="298"/>
      <c r="F32" s="298"/>
      <c r="G32" s="24">
        <f>G9+G14+G16+G18+G20+G22+G24+G26+G28+G30</f>
        <v>0</v>
      </c>
      <c r="H32" s="76" t="s">
        <v>290</v>
      </c>
    </row>
  </sheetData>
  <mergeCells count="43">
    <mergeCell ref="A32:F32"/>
    <mergeCell ref="B18:E18"/>
    <mergeCell ref="A17:A18"/>
    <mergeCell ref="A19:A20"/>
    <mergeCell ref="B19:H19"/>
    <mergeCell ref="B20:E20"/>
    <mergeCell ref="A21:A22"/>
    <mergeCell ref="B21:H21"/>
    <mergeCell ref="B22:E22"/>
    <mergeCell ref="A23:A24"/>
    <mergeCell ref="B23:H23"/>
    <mergeCell ref="B24:E24"/>
    <mergeCell ref="A29:A30"/>
    <mergeCell ref="B29:H29"/>
    <mergeCell ref="B30:E30"/>
    <mergeCell ref="A25:A26"/>
    <mergeCell ref="B17:H17"/>
    <mergeCell ref="A15:A16"/>
    <mergeCell ref="B15:H15"/>
    <mergeCell ref="B16:E16"/>
    <mergeCell ref="A31:H31"/>
    <mergeCell ref="B25:H25"/>
    <mergeCell ref="B26:E26"/>
    <mergeCell ref="A27:A28"/>
    <mergeCell ref="B27:H27"/>
    <mergeCell ref="B28:E28"/>
    <mergeCell ref="A6:H6"/>
    <mergeCell ref="B7:E7"/>
    <mergeCell ref="B8:H8"/>
    <mergeCell ref="A13:A14"/>
    <mergeCell ref="B13:H13"/>
    <mergeCell ref="B14:E14"/>
    <mergeCell ref="B9:E12"/>
    <mergeCell ref="A8:A12"/>
    <mergeCell ref="G9:G12"/>
    <mergeCell ref="H9:H12"/>
    <mergeCell ref="A5:B5"/>
    <mergeCell ref="C5:H5"/>
    <mergeCell ref="A2:H2"/>
    <mergeCell ref="A3:B3"/>
    <mergeCell ref="C3:H3"/>
    <mergeCell ref="A4:B4"/>
    <mergeCell ref="C4: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73373-CD78-4CFE-8DCF-76C19B360B29}">
  <dimension ref="A2:L65"/>
  <sheetViews>
    <sheetView topLeftCell="A48" workbookViewId="0">
      <selection activeCell="G12" sqref="G12"/>
    </sheetView>
  </sheetViews>
  <sheetFormatPr defaultRowHeight="14.4"/>
  <cols>
    <col min="2" max="2" width="11.5546875" customWidth="1"/>
    <col min="3" max="3" width="14.33203125" customWidth="1"/>
  </cols>
  <sheetData>
    <row r="2" spans="1:12">
      <c r="A2" s="330" t="s">
        <v>187</v>
      </c>
      <c r="B2" s="330"/>
      <c r="C2" s="330"/>
      <c r="D2" s="330"/>
      <c r="E2" s="330"/>
      <c r="F2" s="330"/>
      <c r="G2" s="330"/>
      <c r="H2" s="330"/>
      <c r="I2" s="330"/>
      <c r="J2" s="330"/>
      <c r="K2" s="330"/>
      <c r="L2" s="330"/>
    </row>
    <row r="3" spans="1:12" ht="58.95" customHeight="1">
      <c r="A3" s="330"/>
      <c r="B3" s="330"/>
      <c r="C3" s="330"/>
      <c r="D3" s="330"/>
      <c r="E3" s="330"/>
      <c r="F3" s="330"/>
      <c r="G3" s="330"/>
      <c r="H3" s="330"/>
      <c r="I3" s="330"/>
      <c r="J3" s="330"/>
      <c r="K3" s="330"/>
      <c r="L3" s="330"/>
    </row>
    <row r="5" spans="1:12">
      <c r="B5" s="104" t="s">
        <v>188</v>
      </c>
      <c r="C5" s="104" t="s">
        <v>189</v>
      </c>
    </row>
    <row r="6" spans="1:12">
      <c r="B6" s="79">
        <v>601</v>
      </c>
      <c r="C6" s="79" t="s">
        <v>190</v>
      </c>
    </row>
    <row r="7" spans="1:12">
      <c r="B7" s="79">
        <v>602</v>
      </c>
      <c r="C7" s="79" t="s">
        <v>191</v>
      </c>
    </row>
    <row r="8" spans="1:12">
      <c r="B8" s="79">
        <v>603</v>
      </c>
      <c r="C8" s="79" t="s">
        <v>192</v>
      </c>
    </row>
    <row r="9" spans="1:12">
      <c r="B9" s="79">
        <v>604</v>
      </c>
      <c r="C9" s="79" t="s">
        <v>193</v>
      </c>
    </row>
    <row r="10" spans="1:12">
      <c r="B10" s="79">
        <v>606</v>
      </c>
      <c r="C10" s="79" t="s">
        <v>194</v>
      </c>
    </row>
    <row r="11" spans="1:12">
      <c r="B11" s="79">
        <v>610</v>
      </c>
      <c r="C11" s="79" t="s">
        <v>195</v>
      </c>
    </row>
    <row r="12" spans="1:12">
      <c r="B12" s="79">
        <v>613</v>
      </c>
      <c r="C12" s="79" t="s">
        <v>196</v>
      </c>
    </row>
    <row r="13" spans="1:12">
      <c r="B13" s="79">
        <v>618</v>
      </c>
      <c r="C13" s="79" t="s">
        <v>197</v>
      </c>
    </row>
    <row r="14" spans="1:12">
      <c r="B14" s="79">
        <v>619</v>
      </c>
      <c r="C14" s="79" t="s">
        <v>198</v>
      </c>
    </row>
    <row r="15" spans="1:12">
      <c r="B15" s="79">
        <v>620</v>
      </c>
      <c r="C15" s="79" t="s">
        <v>199</v>
      </c>
    </row>
    <row r="16" spans="1:12">
      <c r="B16" s="79">
        <v>661</v>
      </c>
      <c r="C16" s="79" t="s">
        <v>200</v>
      </c>
    </row>
    <row r="17" spans="2:3">
      <c r="B17" s="79">
        <v>662</v>
      </c>
      <c r="C17" s="79" t="s">
        <v>201</v>
      </c>
    </row>
    <row r="18" spans="2:3">
      <c r="B18" s="79">
        <v>664</v>
      </c>
      <c r="C18" s="79" t="s">
        <v>202</v>
      </c>
    </row>
    <row r="19" spans="2:3">
      <c r="B19" s="79">
        <v>1205</v>
      </c>
      <c r="C19" s="79" t="s">
        <v>203</v>
      </c>
    </row>
    <row r="20" spans="2:3">
      <c r="B20" s="79">
        <v>1207</v>
      </c>
      <c r="C20" s="79" t="s">
        <v>205</v>
      </c>
    </row>
    <row r="21" spans="2:3">
      <c r="B21" s="79">
        <v>1209</v>
      </c>
      <c r="C21" s="79" t="s">
        <v>206</v>
      </c>
    </row>
    <row r="22" spans="2:3">
      <c r="B22" s="79">
        <v>1210</v>
      </c>
      <c r="C22" s="79" t="s">
        <v>207</v>
      </c>
    </row>
    <row r="23" spans="2:3">
      <c r="B23" s="79">
        <v>1211</v>
      </c>
      <c r="C23" s="79" t="s">
        <v>208</v>
      </c>
    </row>
    <row r="24" spans="2:3">
      <c r="B24" s="79">
        <v>1213</v>
      </c>
      <c r="C24" s="79" t="s">
        <v>209</v>
      </c>
    </row>
    <row r="25" spans="2:3">
      <c r="B25" s="79">
        <v>1215</v>
      </c>
      <c r="C25" s="79" t="s">
        <v>210</v>
      </c>
    </row>
    <row r="26" spans="2:3">
      <c r="B26" s="79">
        <v>1217</v>
      </c>
      <c r="C26" s="79" t="s">
        <v>211</v>
      </c>
    </row>
    <row r="27" spans="2:3">
      <c r="B27" s="79">
        <v>1218</v>
      </c>
      <c r="C27" s="79" t="s">
        <v>212</v>
      </c>
    </row>
    <row r="28" spans="2:3">
      <c r="B28" s="79">
        <v>1262</v>
      </c>
      <c r="C28" s="79" t="s">
        <v>213</v>
      </c>
    </row>
    <row r="29" spans="2:3">
      <c r="B29" s="79">
        <v>1410</v>
      </c>
      <c r="C29" s="79" t="s">
        <v>214</v>
      </c>
    </row>
    <row r="30" spans="2:3">
      <c r="B30" s="79">
        <v>1801</v>
      </c>
      <c r="C30" s="79" t="s">
        <v>215</v>
      </c>
    </row>
    <row r="31" spans="2:3">
      <c r="B31" s="79">
        <v>1802</v>
      </c>
      <c r="C31" s="79" t="s">
        <v>216</v>
      </c>
    </row>
    <row r="32" spans="2:3">
      <c r="B32" s="79">
        <v>1804</v>
      </c>
      <c r="C32" s="79" t="s">
        <v>217</v>
      </c>
    </row>
    <row r="33" spans="2:3">
      <c r="B33" s="79">
        <v>1805</v>
      </c>
      <c r="C33" s="79" t="s">
        <v>218</v>
      </c>
    </row>
    <row r="34" spans="2:3">
      <c r="B34" s="79">
        <v>1807</v>
      </c>
      <c r="C34" s="79" t="s">
        <v>219</v>
      </c>
    </row>
    <row r="35" spans="2:3">
      <c r="B35" s="79">
        <v>1809</v>
      </c>
      <c r="C35" s="79" t="s">
        <v>220</v>
      </c>
    </row>
    <row r="36" spans="2:3">
      <c r="B36" s="79">
        <v>1813</v>
      </c>
      <c r="C36" s="79" t="s">
        <v>221</v>
      </c>
    </row>
    <row r="37" spans="2:3">
      <c r="B37" s="79">
        <v>1817</v>
      </c>
      <c r="C37" s="79" t="s">
        <v>222</v>
      </c>
    </row>
    <row r="38" spans="2:3">
      <c r="B38" s="79">
        <v>1821</v>
      </c>
      <c r="C38" s="79" t="s">
        <v>223</v>
      </c>
    </row>
    <row r="39" spans="2:3">
      <c r="B39" s="79">
        <v>1861</v>
      </c>
      <c r="C39" s="79" t="s">
        <v>224</v>
      </c>
    </row>
    <row r="40" spans="2:3">
      <c r="B40" s="79">
        <v>1862</v>
      </c>
      <c r="C40" s="79" t="s">
        <v>225</v>
      </c>
    </row>
    <row r="41" spans="2:3">
      <c r="B41" s="79">
        <v>2001</v>
      </c>
      <c r="C41" s="79" t="s">
        <v>226</v>
      </c>
    </row>
    <row r="42" spans="2:3">
      <c r="B42" s="79">
        <v>2002</v>
      </c>
      <c r="C42" s="79" t="s">
        <v>227</v>
      </c>
    </row>
    <row r="43" spans="2:3">
      <c r="B43" s="79">
        <v>2003</v>
      </c>
      <c r="C43" s="79" t="s">
        <v>228</v>
      </c>
    </row>
    <row r="44" spans="2:3">
      <c r="B44" s="79">
        <v>2005</v>
      </c>
      <c r="C44" s="79" t="s">
        <v>229</v>
      </c>
    </row>
    <row r="45" spans="2:3">
      <c r="B45" s="79">
        <v>2009</v>
      </c>
      <c r="C45" s="79" t="s">
        <v>230</v>
      </c>
    </row>
    <row r="46" spans="2:3">
      <c r="B46" s="79">
        <v>2010</v>
      </c>
      <c r="C46" s="79" t="s">
        <v>231</v>
      </c>
    </row>
    <row r="47" spans="2:3">
      <c r="B47" s="79">
        <v>2011</v>
      </c>
      <c r="C47" s="79" t="s">
        <v>232</v>
      </c>
    </row>
    <row r="48" spans="2:3">
      <c r="B48" s="79">
        <v>2012</v>
      </c>
      <c r="C48" s="79" t="s">
        <v>233</v>
      </c>
    </row>
    <row r="49" spans="2:3">
      <c r="B49" s="79">
        <v>2061</v>
      </c>
      <c r="C49" s="79" t="s">
        <v>234</v>
      </c>
    </row>
    <row r="50" spans="2:3">
      <c r="B50" s="79">
        <v>2063</v>
      </c>
      <c r="C50" s="79" t="s">
        <v>235</v>
      </c>
    </row>
    <row r="51" spans="2:3">
      <c r="B51" s="79">
        <v>2210</v>
      </c>
      <c r="C51" s="79" t="s">
        <v>236</v>
      </c>
    </row>
    <row r="52" spans="2:3">
      <c r="B52" s="79">
        <v>2402</v>
      </c>
      <c r="C52" s="79" t="s">
        <v>228</v>
      </c>
    </row>
    <row r="53" spans="2:3">
      <c r="B53" s="79">
        <v>2403</v>
      </c>
      <c r="C53" s="79" t="s">
        <v>237</v>
      </c>
    </row>
    <row r="54" spans="2:3">
      <c r="B54" s="79">
        <v>2417</v>
      </c>
      <c r="C54" s="79" t="s">
        <v>238</v>
      </c>
    </row>
    <row r="55" spans="2:3">
      <c r="B55" s="79">
        <v>2461</v>
      </c>
      <c r="C55" s="79" t="s">
        <v>239</v>
      </c>
    </row>
    <row r="56" spans="2:3">
      <c r="B56" s="79">
        <v>2801</v>
      </c>
      <c r="C56" s="79" t="s">
        <v>240</v>
      </c>
    </row>
    <row r="57" spans="2:3">
      <c r="B57" s="79">
        <v>2802</v>
      </c>
      <c r="C57" s="79" t="s">
        <v>241</v>
      </c>
    </row>
    <row r="58" spans="2:3">
      <c r="B58" s="79">
        <v>2804</v>
      </c>
      <c r="C58" s="79" t="s">
        <v>242</v>
      </c>
    </row>
    <row r="59" spans="2:3">
      <c r="B59" s="79">
        <v>2806</v>
      </c>
      <c r="C59" s="79" t="s">
        <v>243</v>
      </c>
    </row>
    <row r="60" spans="2:3">
      <c r="B60" s="79">
        <v>2808</v>
      </c>
      <c r="C60" s="79" t="s">
        <v>244</v>
      </c>
    </row>
    <row r="61" spans="2:3">
      <c r="B61" s="79">
        <v>2809</v>
      </c>
      <c r="C61" s="79" t="s">
        <v>245</v>
      </c>
    </row>
    <row r="62" spans="2:3">
      <c r="B62" s="79">
        <v>2813</v>
      </c>
      <c r="C62" s="79" t="s">
        <v>246</v>
      </c>
    </row>
    <row r="63" spans="2:3">
      <c r="B63" s="79">
        <v>2818</v>
      </c>
      <c r="C63" s="79" t="s">
        <v>247</v>
      </c>
    </row>
    <row r="64" spans="2:3">
      <c r="B64" s="79">
        <v>2819</v>
      </c>
      <c r="C64" s="79" t="s">
        <v>248</v>
      </c>
    </row>
    <row r="65" spans="2:3">
      <c r="B65" s="79">
        <v>2861</v>
      </c>
      <c r="C65" s="79" t="s">
        <v>204</v>
      </c>
    </row>
  </sheetData>
  <mergeCells count="1">
    <mergeCell ref="A2: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1B7BB-3416-4360-8985-B5B26AA31890}">
  <dimension ref="B2:H32"/>
  <sheetViews>
    <sheetView workbookViewId="0">
      <selection sqref="A1:I33"/>
    </sheetView>
  </sheetViews>
  <sheetFormatPr defaultRowHeight="14.4"/>
  <sheetData>
    <row r="2" spans="2:8">
      <c r="B2" s="108" t="s">
        <v>289</v>
      </c>
      <c r="C2" s="109"/>
      <c r="D2" s="109"/>
      <c r="E2" s="109"/>
      <c r="F2" s="109"/>
      <c r="G2" s="109"/>
      <c r="H2" s="109"/>
    </row>
    <row r="3" spans="2:8">
      <c r="B3" s="109"/>
      <c r="C3" s="109"/>
      <c r="D3" s="109"/>
      <c r="E3" s="109"/>
      <c r="F3" s="109"/>
      <c r="G3" s="109"/>
      <c r="H3" s="109"/>
    </row>
    <row r="4" spans="2:8">
      <c r="B4" s="109"/>
      <c r="C4" s="109"/>
      <c r="D4" s="109"/>
      <c r="E4" s="109"/>
      <c r="F4" s="109"/>
      <c r="G4" s="109"/>
      <c r="H4" s="109"/>
    </row>
    <row r="5" spans="2:8">
      <c r="B5" s="109"/>
      <c r="C5" s="109"/>
      <c r="D5" s="109"/>
      <c r="E5" s="109"/>
      <c r="F5" s="109"/>
      <c r="G5" s="109"/>
      <c r="H5" s="109"/>
    </row>
    <row r="6" spans="2:8">
      <c r="B6" s="109"/>
      <c r="C6" s="109"/>
      <c r="D6" s="109"/>
      <c r="E6" s="109"/>
      <c r="F6" s="109"/>
      <c r="G6" s="109"/>
      <c r="H6" s="109"/>
    </row>
    <row r="7" spans="2:8">
      <c r="B7" s="109"/>
      <c r="C7" s="109"/>
      <c r="D7" s="109"/>
      <c r="E7" s="109"/>
      <c r="F7" s="109"/>
      <c r="G7" s="109"/>
      <c r="H7" s="109"/>
    </row>
    <row r="8" spans="2:8">
      <c r="B8" s="109"/>
      <c r="C8" s="109"/>
      <c r="D8" s="109"/>
      <c r="E8" s="109"/>
      <c r="F8" s="109"/>
      <c r="G8" s="109"/>
      <c r="H8" s="109"/>
    </row>
    <row r="9" spans="2:8">
      <c r="B9" s="109"/>
      <c r="C9" s="109"/>
      <c r="D9" s="109"/>
      <c r="E9" s="109"/>
      <c r="F9" s="109"/>
      <c r="G9" s="109"/>
      <c r="H9" s="109"/>
    </row>
    <row r="10" spans="2:8">
      <c r="B10" s="109"/>
      <c r="C10" s="109"/>
      <c r="D10" s="109"/>
      <c r="E10" s="109"/>
      <c r="F10" s="109"/>
      <c r="G10" s="109"/>
      <c r="H10" s="109"/>
    </row>
    <row r="11" spans="2:8" ht="7.5" customHeight="1">
      <c r="B11" s="109"/>
      <c r="C11" s="109"/>
      <c r="D11" s="109"/>
      <c r="E11" s="109"/>
      <c r="F11" s="109"/>
      <c r="G11" s="109"/>
      <c r="H11" s="109"/>
    </row>
    <row r="12" spans="2:8" hidden="1">
      <c r="B12" s="109"/>
      <c r="C12" s="109"/>
      <c r="D12" s="109"/>
      <c r="E12" s="109"/>
      <c r="F12" s="109"/>
      <c r="G12" s="109"/>
      <c r="H12" s="109"/>
    </row>
    <row r="13" spans="2:8" hidden="1">
      <c r="B13" s="109"/>
      <c r="C13" s="109"/>
      <c r="D13" s="109"/>
      <c r="E13" s="109"/>
      <c r="F13" s="109"/>
      <c r="G13" s="109"/>
      <c r="H13" s="109"/>
    </row>
    <row r="14" spans="2:8" hidden="1">
      <c r="B14" s="109"/>
      <c r="C14" s="109"/>
      <c r="D14" s="109"/>
      <c r="E14" s="109"/>
      <c r="F14" s="109"/>
      <c r="G14" s="109"/>
      <c r="H14" s="109"/>
    </row>
    <row r="15" spans="2:8" hidden="1">
      <c r="B15" s="109"/>
      <c r="C15" s="109"/>
      <c r="D15" s="109"/>
      <c r="E15" s="109"/>
      <c r="F15" s="109"/>
      <c r="G15" s="109"/>
      <c r="H15" s="109"/>
    </row>
    <row r="16" spans="2:8" hidden="1">
      <c r="B16" s="109"/>
      <c r="C16" s="109"/>
      <c r="D16" s="109"/>
      <c r="E16" s="109"/>
      <c r="F16" s="109"/>
      <c r="G16" s="109"/>
      <c r="H16" s="109"/>
    </row>
    <row r="17" spans="2:8" hidden="1">
      <c r="B17" s="109"/>
      <c r="C17" s="109"/>
      <c r="D17" s="109"/>
      <c r="E17" s="109"/>
      <c r="F17" s="109"/>
      <c r="G17" s="109"/>
      <c r="H17" s="109"/>
    </row>
    <row r="18" spans="2:8" ht="0.75" customHeight="1">
      <c r="B18" s="109"/>
      <c r="C18" s="109"/>
      <c r="D18" s="109"/>
      <c r="E18" s="109"/>
      <c r="F18" s="109"/>
      <c r="G18" s="109"/>
      <c r="H18" s="109"/>
    </row>
    <row r="19" spans="2:8" hidden="1">
      <c r="B19" s="109"/>
      <c r="C19" s="109"/>
      <c r="D19" s="109"/>
      <c r="E19" s="109"/>
      <c r="F19" s="109"/>
      <c r="G19" s="109"/>
      <c r="H19" s="109"/>
    </row>
    <row r="20" spans="2:8" hidden="1">
      <c r="B20" s="109"/>
      <c r="C20" s="109"/>
      <c r="D20" s="109"/>
      <c r="E20" s="109"/>
      <c r="F20" s="109"/>
      <c r="G20" s="109"/>
      <c r="H20" s="109"/>
    </row>
    <row r="21" spans="2:8" hidden="1">
      <c r="B21" s="109"/>
      <c r="C21" s="109"/>
      <c r="D21" s="109"/>
      <c r="E21" s="109"/>
      <c r="F21" s="109"/>
      <c r="G21" s="109"/>
      <c r="H21" s="109"/>
    </row>
    <row r="22" spans="2:8" hidden="1">
      <c r="B22" s="109"/>
      <c r="C22" s="109"/>
      <c r="D22" s="109"/>
      <c r="E22" s="109"/>
      <c r="F22" s="109"/>
      <c r="G22" s="109"/>
      <c r="H22" s="109"/>
    </row>
    <row r="23" spans="2:8" hidden="1">
      <c r="B23" s="109"/>
      <c r="C23" s="109"/>
      <c r="D23" s="109"/>
      <c r="E23" s="109"/>
      <c r="F23" s="109"/>
      <c r="G23" s="109"/>
      <c r="H23" s="109"/>
    </row>
    <row r="24" spans="2:8" hidden="1">
      <c r="B24" s="109"/>
      <c r="C24" s="109"/>
      <c r="D24" s="109"/>
      <c r="E24" s="109"/>
      <c r="F24" s="109"/>
      <c r="G24" s="109"/>
      <c r="H24" s="109"/>
    </row>
    <row r="25" spans="2:8" hidden="1">
      <c r="B25" s="109"/>
      <c r="C25" s="109"/>
      <c r="D25" s="109"/>
      <c r="E25" s="109"/>
      <c r="F25" s="109"/>
      <c r="G25" s="109"/>
      <c r="H25" s="109"/>
    </row>
    <row r="26" spans="2:8" hidden="1">
      <c r="B26" s="109"/>
      <c r="C26" s="109"/>
      <c r="D26" s="109"/>
      <c r="E26" s="109"/>
      <c r="F26" s="109"/>
      <c r="G26" s="109"/>
      <c r="H26" s="109"/>
    </row>
    <row r="27" spans="2:8" hidden="1">
      <c r="B27" s="109"/>
      <c r="C27" s="109"/>
      <c r="D27" s="109"/>
      <c r="E27" s="109"/>
      <c r="F27" s="109"/>
      <c r="G27" s="109"/>
      <c r="H27" s="109"/>
    </row>
    <row r="28" spans="2:8" hidden="1">
      <c r="B28" s="109"/>
      <c r="C28" s="109"/>
      <c r="D28" s="109"/>
      <c r="E28" s="109"/>
      <c r="F28" s="109"/>
      <c r="G28" s="109"/>
      <c r="H28" s="109"/>
    </row>
    <row r="29" spans="2:8" hidden="1">
      <c r="B29" s="109"/>
      <c r="C29" s="109"/>
      <c r="D29" s="109"/>
      <c r="E29" s="109"/>
      <c r="F29" s="109"/>
      <c r="G29" s="109"/>
      <c r="H29" s="109"/>
    </row>
    <row r="30" spans="2:8" hidden="1">
      <c r="B30" s="109"/>
      <c r="C30" s="109"/>
      <c r="D30" s="109"/>
      <c r="E30" s="109"/>
      <c r="F30" s="109"/>
      <c r="G30" s="109"/>
      <c r="H30" s="109"/>
    </row>
    <row r="31" spans="2:8" hidden="1">
      <c r="B31" s="109"/>
      <c r="C31" s="109"/>
      <c r="D31" s="109"/>
      <c r="E31" s="109"/>
      <c r="F31" s="109"/>
      <c r="G31" s="109"/>
      <c r="H31" s="109"/>
    </row>
    <row r="32" spans="2:8" hidden="1">
      <c r="B32" s="109"/>
      <c r="C32" s="109"/>
      <c r="D32" s="109"/>
      <c r="E32" s="109"/>
      <c r="F32" s="109"/>
      <c r="G32" s="109"/>
      <c r="H32" s="109"/>
    </row>
  </sheetData>
  <mergeCells count="1">
    <mergeCell ref="B2:H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B13"/>
  <sheetViews>
    <sheetView workbookViewId="0">
      <selection activeCell="B13" sqref="B13"/>
    </sheetView>
  </sheetViews>
  <sheetFormatPr defaultRowHeight="14.4"/>
  <sheetData>
    <row r="3" spans="2:2">
      <c r="B3" t="s">
        <v>12</v>
      </c>
    </row>
    <row r="4" spans="2:2">
      <c r="B4" t="s">
        <v>14</v>
      </c>
    </row>
    <row r="5" spans="2:2">
      <c r="B5" t="s">
        <v>25</v>
      </c>
    </row>
    <row r="7" spans="2:2">
      <c r="B7" t="s">
        <v>12</v>
      </c>
    </row>
    <row r="8" spans="2:2">
      <c r="B8" t="s">
        <v>14</v>
      </c>
    </row>
    <row r="9" spans="2:2">
      <c r="B9" t="s">
        <v>40</v>
      </c>
    </row>
    <row r="11" spans="2:2">
      <c r="B11" s="1" t="s">
        <v>46</v>
      </c>
    </row>
    <row r="12" spans="2:2">
      <c r="B12" s="1" t="s">
        <v>47</v>
      </c>
    </row>
    <row r="13" spans="2:2">
      <c r="B13" s="1" t="s">
        <v>49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PODSUM.</vt:lpstr>
      <vt:lpstr>zał.4hor.oblig.</vt:lpstr>
      <vt:lpstr>zał.4spec.oblig.</vt:lpstr>
      <vt:lpstr>zał.4hor.rank.</vt:lpstr>
      <vt:lpstr>zał.4spec.rank.</vt:lpstr>
      <vt:lpstr>ListaPowiatówWsch.PasaPrzyg.</vt:lpstr>
      <vt:lpstr>Słownik pojęć</vt:lpstr>
      <vt:lpstr>robocze</vt:lpstr>
      <vt:lpstr>TAK_NIE</vt:lpstr>
    </vt:vector>
  </TitlesOfParts>
  <Manager/>
  <Company>NFOSiGW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5 do RWP Listy sprawdzające do II etapu oceny</dc:title>
  <dc:subject/>
  <dc:creator>Suprun Katarzyna</dc:creator>
  <cp:keywords/>
  <dc:description/>
  <cp:lastModifiedBy>Zduńczyk Agnieszka</cp:lastModifiedBy>
  <cp:revision/>
  <dcterms:created xsi:type="dcterms:W3CDTF">2023-05-30T11:32:12Z</dcterms:created>
  <dcterms:modified xsi:type="dcterms:W3CDTF">2026-05-20T07:43:15Z</dcterms:modified>
  <cp:category/>
  <cp:contentStatus/>
</cp:coreProperties>
</file>