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1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<sst xmlns="http://schemas.openxmlformats.org/spreadsheetml/2006/main" count="484" uniqueCount="161">
  <si>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</si>
  <si>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</si>
  <si>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</si>
  <si>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</si>
  <si>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</si>
  <si>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</si>
  <si>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</si>
  <si>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</si>
  <si>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</si>
  <si>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</si>
  <si>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</si>
  <si>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</si>
  <si>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</si>
  <si>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</si>
  <si>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</si>
  <si>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</si>
  <si>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</si>
  <si>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</si>
  <si>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</si>
  <si>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</si>
  <si>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</si>
  <si>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</si>
  <si>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</si>
  <si>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</si>
  <si>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</si>
  <si>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</si>
  <si>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</si>
  <si>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</si>
  <si>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</si>
  <si>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</si>
  <si>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</si>
  <si>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</si>
  <si>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</si>
  <si>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</si>
  <si>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</si>
  <si>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</si>
  <si>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</si>
  <si>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</si>
  <si>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</si>
  <si>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</si>
  <si>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</si>
  <si>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</si>
  <si>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</si>
  <si>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</si>
  <si>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</si>
  <si>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</si>
  <si>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</si>
  <si>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</si>
  <si>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</si>
  <si>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</si>
  <si>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</si>
  <si>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</si>
  <si>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</si>
  <si>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</si>
  <si>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</si>
  <si>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</si>
  <si>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</si>
  <si>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</si>
  <si>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</si>
  <si>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</si>
  <si>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</si>
  <si>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</si>
  <si>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</si>
  <si>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</si>
  <si>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</si>
  <si>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</si>
  <si>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</si>
  <si>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</si>
  <si>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</si>
  <si>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</si>
  <si>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</si>
  <si>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</si>
  <si>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</si>
  <si>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</si>
  <si>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</si>
  <si>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</si>
  <si>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</si>
  <si>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</si>
  <si>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</si>
  <si>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</si>
  <si>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</si>
  <si>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</si>
  <si>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</si>
  <si>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</si>
  <si>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</si>
  <si>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</si>
  <si>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</si>
  <si>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</si>
  <si>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</si>
  <si>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</si>
  <si>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</si>
  <si>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</si>
  <si>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</si>
  <si>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</si>
  <si>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</si>
  <si>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</si>
  <si>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</si>
  <si>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</si>
  <si>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</si>
  <si>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</si>
  <si>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</si>
  <si>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</si>
  <si>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</si>
  <si>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</si>
  <si>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</si>
  <si>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</si>
  <si>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</si>
  <si>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</si>
  <si>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</si>
  <si>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</si>
  <si>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</si>
  <si>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</si>
  <si>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</si>
  <si>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</si>
  <si>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</si>
  <si>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</si>
  <si>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</si>
  <si>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</si>
  <si>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>Jordania</t>
  </si>
  <si>
    <t xml:space="preserve">  </t>
  </si>
  <si>
    <t>Chiny</t>
  </si>
  <si>
    <t>Republika Korei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</si>
  <si>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</si>
  <si>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</si>
  <si>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</si>
  <si>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</si>
  <si>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</si>
  <si>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</si>
  <si>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</si>
  <si>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</si>
  <si>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</si>
  <si>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</si>
  <si>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</si>
  <si>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</si>
  <si>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</si>
  <si>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</si>
  <si>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</si>
  <si>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</si>
  <si>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</si>
  <si>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</si>
  <si>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</si>
  <si>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</si>
  <si>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</si>
  <si>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</si>
  <si>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</si>
  <si>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</si>
  <si>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</si>
  <si>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</si>
  <si>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</si>
  <si>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</si>
  <si>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</si>
  <si>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</si>
  <si>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I-II.2017r.</t>
    </r>
  </si>
  <si>
    <t>Polski eksport, import mięsa drobiowgo i podrobów (0207) i drobiu żywego (0105) za I 2017r</t>
  </si>
  <si>
    <t>I.2016r</t>
  </si>
  <si>
    <t xml:space="preserve"> I.2017r</t>
  </si>
  <si>
    <t>NR 12/2017r</t>
  </si>
  <si>
    <t>29.03.2017 r</t>
  </si>
  <si>
    <t>Notowania z okresu:20-26.03.2017r.</t>
  </si>
  <si>
    <t>2017-03-20 - 2017-03-26</t>
  </si>
  <si>
    <t>20-26.03.2017r.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</si>
</sst>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sz val="12"/>
      <color theme="1"/>
      <name val="Arial "/>
      <charset val="238"/>
    </font>
    <font>
      <b/>
      <sz val="14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5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6" xfId="0" applyFont="1" applyBorder="1" applyAlignment="1">
      <alignment horizontal="centerContinuous"/>
    </xf>
    <xf numFmtId="0" fontId="40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14" fontId="5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0" borderId="50" xfId="0" applyNumberFormat="1" applyFont="1" applyFill="1" applyBorder="1" applyAlignment="1" applyProtection="1">
      <alignment horizontal="right" vertical="center"/>
      <protection locked="0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4" fontId="51" fillId="0" borderId="14" xfId="0" applyNumberFormat="1" applyFont="1" applyFill="1" applyBorder="1" applyAlignment="1" applyProtection="1">
      <alignment horizontal="right" vertical="center"/>
      <protection locked="0"/>
    </xf>
    <xf numFmtId="170" fontId="41" fillId="0" borderId="9" xfId="6" applyNumberFormat="1" applyFont="1" applyFill="1" applyBorder="1" applyProtection="1"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2" fontId="54" fillId="0" borderId="9" xfId="0" applyNumberFormat="1" applyFont="1" applyFill="1" applyBorder="1" applyProtection="1"/>
    <xf numFmtId="167" fontId="54" fillId="0" borderId="9" xfId="5" applyNumberFormat="1" applyFont="1" applyFill="1" applyBorder="1"/>
    <xf numFmtId="164" fontId="54" fillId="0" borderId="9" xfId="0" applyNumberFormat="1" applyFont="1" applyFill="1" applyBorder="1"/>
    <xf numFmtId="2" fontId="54" fillId="0" borderId="9" xfId="0" applyNumberFormat="1" applyFont="1" applyFill="1" applyBorder="1"/>
    <xf numFmtId="169" fontId="54" fillId="0" borderId="9" xfId="5" applyNumberFormat="1" applyFont="1" applyFill="1" applyBorder="1"/>
    <xf numFmtId="164" fontId="54" fillId="4" borderId="9" xfId="0" applyNumberFormat="1" applyFont="1" applyFill="1" applyBorder="1"/>
    <xf numFmtId="2" fontId="54" fillId="4" borderId="9" xfId="0" applyNumberFormat="1" applyFont="1" applyFill="1" applyBorder="1" applyProtection="1"/>
    <xf numFmtId="2" fontId="54" fillId="4" borderId="9" xfId="0" applyNumberFormat="1" applyFont="1" applyFill="1" applyBorder="1"/>
    <xf numFmtId="169" fontId="54" fillId="4" borderId="9" xfId="5" applyNumberFormat="1" applyFont="1" applyFill="1" applyBorder="1"/>
    <xf numFmtId="3" fontId="25" fillId="0" borderId="26" xfId="4" applyNumberFormat="1" applyFont="1" applyBorder="1"/>
    <xf numFmtId="3" fontId="25" fillId="2" borderId="9" xfId="0" applyNumberFormat="1" applyFont="1" applyFill="1" applyBorder="1"/>
    <xf numFmtId="170" fontId="29" fillId="7" borderId="9" xfId="6" applyNumberFormat="1" applyFont="1" applyFill="1" applyBorder="1" applyProtection="1">
      <protection locked="0"/>
    </xf>
    <xf numFmtId="0" fontId="29" fillId="0" borderId="45" xfId="0" applyFont="1" applyFill="1" applyBorder="1"/>
    <xf numFmtId="164" fontId="54" fillId="0" borderId="40" xfId="0" applyNumberFormat="1" applyFont="1" applyFill="1" applyBorder="1"/>
    <xf numFmtId="2" fontId="55" fillId="0" borderId="40" xfId="0" applyNumberFormat="1" applyFont="1" applyFill="1" applyBorder="1" applyProtection="1"/>
    <xf numFmtId="2" fontId="55" fillId="0" borderId="40" xfId="0" applyNumberFormat="1" applyFont="1" applyFill="1" applyBorder="1"/>
    <xf numFmtId="169" fontId="55" fillId="0" borderId="40" xfId="5" applyNumberFormat="1" applyFont="1" applyFill="1" applyBorder="1"/>
    <xf numFmtId="164" fontId="54" fillId="0" borderId="35" xfId="0" applyNumberFormat="1" applyFont="1" applyFill="1" applyBorder="1"/>
    <xf numFmtId="2" fontId="56" fillId="0" borderId="35" xfId="0" applyNumberFormat="1" applyFont="1" applyBorder="1"/>
    <xf numFmtId="2" fontId="56" fillId="0" borderId="28" xfId="0" applyNumberFormat="1" applyFont="1" applyBorder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104182923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[1]Arkusz!$ET$1:$FR$1</c:f>
              <c:strCache>
                <c:ptCount val="25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</c:strCache>
            </c:strRef>
          </c:cat>
          <c:val>
            <c:numRef>
              <c:f>[1]Arkusz!$ET$2:$FR$2</c:f>
              <c:numCache>
                <c:formatCode>#,##0.00</c:formatCode>
                <c:ptCount val="25"/>
                <c:pt idx="0">
                  <c:v>3209.5920000000001</c:v>
                </c:pt>
                <c:pt idx="1">
                  <c:v>3196.511</c:v>
                </c:pt>
                <c:pt idx="2">
                  <c:v>3177.6889999999999</c:v>
                </c:pt>
                <c:pt idx="3">
                  <c:v>3159.7440000000001</c:v>
                </c:pt>
                <c:pt idx="4">
                  <c:v>3153.5059999999999</c:v>
                </c:pt>
                <c:pt idx="5">
                  <c:v>3148.357</c:v>
                </c:pt>
                <c:pt idx="6">
                  <c:v>3129.7310000000002</c:v>
                </c:pt>
                <c:pt idx="7">
                  <c:v>3097.931</c:v>
                </c:pt>
                <c:pt idx="8">
                  <c:v>3054.0390000000002</c:v>
                </c:pt>
                <c:pt idx="9">
                  <c:v>3060.3519999999999</c:v>
                </c:pt>
                <c:pt idx="10">
                  <c:v>3070.5230000000001</c:v>
                </c:pt>
                <c:pt idx="11">
                  <c:v>3082.93</c:v>
                </c:pt>
                <c:pt idx="12">
                  <c:v>3095.8870000000002</c:v>
                </c:pt>
                <c:pt idx="13">
                  <c:v>3092.0239999999999</c:v>
                </c:pt>
                <c:pt idx="14">
                  <c:v>3104.489</c:v>
                </c:pt>
                <c:pt idx="15">
                  <c:v>3120.518</c:v>
                </c:pt>
                <c:pt idx="16">
                  <c:v>3102.1039999999998</c:v>
                </c:pt>
                <c:pt idx="17">
                  <c:v>3122.0880000000002</c:v>
                </c:pt>
                <c:pt idx="18">
                  <c:v>3138.817</c:v>
                </c:pt>
                <c:pt idx="19">
                  <c:v>3192.8159999999998</c:v>
                </c:pt>
                <c:pt idx="20">
                  <c:v>3276.4589999999998</c:v>
                </c:pt>
                <c:pt idx="21">
                  <c:v>3302.643</c:v>
                </c:pt>
                <c:pt idx="22">
                  <c:v>3362.9549999999999</c:v>
                </c:pt>
                <c:pt idx="23">
                  <c:v>3408.8389999999999</c:v>
                </c:pt>
                <c:pt idx="24">
                  <c:v>3412.585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[1]Arkusz!$ET$1:$FR$1</c:f>
              <c:strCache>
                <c:ptCount val="25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</c:strCache>
            </c:strRef>
          </c:cat>
          <c:val>
            <c:numRef>
              <c:f>[1]Arkusz!$ET$3:$FR$3</c:f>
              <c:numCache>
                <c:formatCode>#,##0.00</c:formatCode>
                <c:ptCount val="25"/>
                <c:pt idx="0">
                  <c:v>5043.9290000000001</c:v>
                </c:pt>
                <c:pt idx="1">
                  <c:v>5005.7569999999996</c:v>
                </c:pt>
                <c:pt idx="2">
                  <c:v>4966.1419999999998</c:v>
                </c:pt>
                <c:pt idx="3">
                  <c:v>5019.1629999999996</c:v>
                </c:pt>
                <c:pt idx="4">
                  <c:v>4999.9260000000004</c:v>
                </c:pt>
                <c:pt idx="5">
                  <c:v>4997.8509999999997</c:v>
                </c:pt>
                <c:pt idx="6">
                  <c:v>5023.7950000000001</c:v>
                </c:pt>
                <c:pt idx="7">
                  <c:v>5012.9849999999997</c:v>
                </c:pt>
                <c:pt idx="8">
                  <c:v>5004.3270000000002</c:v>
                </c:pt>
                <c:pt idx="9">
                  <c:v>4969.2920000000004</c:v>
                </c:pt>
                <c:pt idx="10">
                  <c:v>4997.5600000000004</c:v>
                </c:pt>
                <c:pt idx="11">
                  <c:v>5002.0749999999998</c:v>
                </c:pt>
                <c:pt idx="12">
                  <c:v>5017.4380000000001</c:v>
                </c:pt>
                <c:pt idx="13">
                  <c:v>4980.1629999999996</c:v>
                </c:pt>
                <c:pt idx="14">
                  <c:v>4932.241</c:v>
                </c:pt>
                <c:pt idx="15">
                  <c:v>4938.0190000000002</c:v>
                </c:pt>
                <c:pt idx="16">
                  <c:v>4922.2740000000003</c:v>
                </c:pt>
                <c:pt idx="17">
                  <c:v>4936.8239999999996</c:v>
                </c:pt>
                <c:pt idx="18">
                  <c:v>5012.527</c:v>
                </c:pt>
                <c:pt idx="19">
                  <c:v>5011.71</c:v>
                </c:pt>
                <c:pt idx="20">
                  <c:v>5050.93</c:v>
                </c:pt>
                <c:pt idx="21">
                  <c:v>4989.8549999999996</c:v>
                </c:pt>
                <c:pt idx="22">
                  <c:v>5003.0600000000004</c:v>
                </c:pt>
                <c:pt idx="23">
                  <c:v>5052.3890000000001</c:v>
                </c:pt>
                <c:pt idx="24">
                  <c:v>5085.6949999999997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[1]Arkusz!$ET$1:$FR$1</c:f>
              <c:strCache>
                <c:ptCount val="25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</c:strCache>
            </c:strRef>
          </c:cat>
          <c:val>
            <c:numRef>
              <c:f>[1]Arkusz!$ET$4:$FR$4</c:f>
              <c:numCache>
                <c:formatCode>#,##0.00</c:formatCode>
                <c:ptCount val="25"/>
                <c:pt idx="0">
                  <c:v>4701.4430000000002</c:v>
                </c:pt>
                <c:pt idx="1">
                  <c:v>4697.3900000000003</c:v>
                </c:pt>
                <c:pt idx="2">
                  <c:v>4669.5209999999997</c:v>
                </c:pt>
                <c:pt idx="3">
                  <c:v>4683.4070000000002</c:v>
                </c:pt>
                <c:pt idx="4">
                  <c:v>4695.8180000000002</c:v>
                </c:pt>
                <c:pt idx="5">
                  <c:v>4656.7749999999996</c:v>
                </c:pt>
                <c:pt idx="6">
                  <c:v>4684.4650000000001</c:v>
                </c:pt>
                <c:pt idx="7">
                  <c:v>4675.1769999999997</c:v>
                </c:pt>
                <c:pt idx="8">
                  <c:v>4670.616</c:v>
                </c:pt>
                <c:pt idx="9">
                  <c:v>4673.6909999999998</c:v>
                </c:pt>
                <c:pt idx="10">
                  <c:v>4677.4369999999999</c:v>
                </c:pt>
                <c:pt idx="11">
                  <c:v>4648.3440000000001</c:v>
                </c:pt>
                <c:pt idx="12">
                  <c:v>4627.8379999999997</c:v>
                </c:pt>
                <c:pt idx="13">
                  <c:v>4667.7529999999997</c:v>
                </c:pt>
                <c:pt idx="14">
                  <c:v>4635.9520000000002</c:v>
                </c:pt>
                <c:pt idx="15">
                  <c:v>4724.9560000000001</c:v>
                </c:pt>
                <c:pt idx="16">
                  <c:v>4760.018</c:v>
                </c:pt>
                <c:pt idx="17">
                  <c:v>4833.9530000000004</c:v>
                </c:pt>
                <c:pt idx="18">
                  <c:v>4949.5469999999996</c:v>
                </c:pt>
                <c:pt idx="19">
                  <c:v>4979.4830000000002</c:v>
                </c:pt>
                <c:pt idx="20">
                  <c:v>4974.5479999999998</c:v>
                </c:pt>
                <c:pt idx="21">
                  <c:v>4994.8239999999996</c:v>
                </c:pt>
                <c:pt idx="22">
                  <c:v>4991.6059999999998</c:v>
                </c:pt>
                <c:pt idx="23">
                  <c:v>4997.2920000000004</c:v>
                </c:pt>
                <c:pt idx="24">
                  <c:v>5017.2259999999997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[1]Arkusz!$ET$1:$FR$1</c:f>
              <c:strCache>
                <c:ptCount val="25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</c:strCache>
            </c:strRef>
          </c:cat>
          <c:val>
            <c:numRef>
              <c:f>[1]Arkusz!$ET$5:$FR$5</c:f>
              <c:numCache>
                <c:formatCode>#,##0.00</c:formatCode>
                <c:ptCount val="25"/>
                <c:pt idx="0">
                  <c:v>4640.0820000000003</c:v>
                </c:pt>
                <c:pt idx="1">
                  <c:v>4528.2759999999998</c:v>
                </c:pt>
                <c:pt idx="2">
                  <c:v>4520.6490000000003</c:v>
                </c:pt>
                <c:pt idx="3">
                  <c:v>4586.585</c:v>
                </c:pt>
                <c:pt idx="4">
                  <c:v>4566.5540000000001</c:v>
                </c:pt>
                <c:pt idx="5">
                  <c:v>4589.4780000000001</c:v>
                </c:pt>
                <c:pt idx="6">
                  <c:v>4458.1959999999999</c:v>
                </c:pt>
                <c:pt idx="7">
                  <c:v>4445.915</c:v>
                </c:pt>
                <c:pt idx="8">
                  <c:v>4485.0110000000004</c:v>
                </c:pt>
                <c:pt idx="9">
                  <c:v>4476.2690000000002</c:v>
                </c:pt>
                <c:pt idx="10">
                  <c:v>4493.6329999999998</c:v>
                </c:pt>
                <c:pt idx="11">
                  <c:v>4691.3630000000003</c:v>
                </c:pt>
                <c:pt idx="12">
                  <c:v>4627.8819999999996</c:v>
                </c:pt>
                <c:pt idx="13">
                  <c:v>4505.8590000000004</c:v>
                </c:pt>
                <c:pt idx="14">
                  <c:v>4439.4939999999997</c:v>
                </c:pt>
                <c:pt idx="15">
                  <c:v>4490.107</c:v>
                </c:pt>
                <c:pt idx="16">
                  <c:v>4549.5150000000003</c:v>
                </c:pt>
                <c:pt idx="17">
                  <c:v>4593.7</c:v>
                </c:pt>
                <c:pt idx="18">
                  <c:v>4634.5309999999999</c:v>
                </c:pt>
                <c:pt idx="19">
                  <c:v>4619.9340000000002</c:v>
                </c:pt>
                <c:pt idx="20">
                  <c:v>4625.3050000000003</c:v>
                </c:pt>
                <c:pt idx="21">
                  <c:v>4654.8149999999996</c:v>
                </c:pt>
                <c:pt idx="22">
                  <c:v>4618.2629999999999</c:v>
                </c:pt>
                <c:pt idx="23">
                  <c:v>4604.9160000000002</c:v>
                </c:pt>
                <c:pt idx="24">
                  <c:v>4639.4430000000002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512576"/>
        <c:axId val="133514752"/>
      </c:lineChart>
      <c:catAx>
        <c:axId val="133512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0624955664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514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3514752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90622118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51257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6139415005556741"/>
          <c:w val="0.62988123587680167"/>
          <c:h val="9.288903076304655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000128"/>
        <c:axId val="103999360"/>
      </c:lineChart>
      <c:catAx>
        <c:axId val="10400012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999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399936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00012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852672"/>
        <c:axId val="103867520"/>
      </c:lineChart>
      <c:catAx>
        <c:axId val="103852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867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3867520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85267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[3]Arkusz2!$GS$31:$ID$31</c:f>
              <c:strCache>
                <c:ptCount val="3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  <c:pt idx="32">
                  <c:v>2017-02-13</c:v>
                </c:pt>
                <c:pt idx="33">
                  <c:v>2017-02-20</c:v>
                </c:pt>
                <c:pt idx="34">
                  <c:v>2017-02-27</c:v>
                </c:pt>
                <c:pt idx="35">
                  <c:v>2017-03-06</c:v>
                </c:pt>
                <c:pt idx="36">
                  <c:v>2017-03-13</c:v>
                </c:pt>
                <c:pt idx="37">
                  <c:v>2017-03-20</c:v>
                </c:pt>
              </c:strCache>
            </c:strRef>
          </c:cat>
          <c:val>
            <c:numRef>
              <c:f>[3]Arkusz2!$GS$32:$ID$32</c:f>
              <c:numCache>
                <c:formatCode>#,##0.00</c:formatCode>
                <c:ptCount val="38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  <c:pt idx="15">
                  <c:v>12921.029</c:v>
                </c:pt>
                <c:pt idx="16">
                  <c:v>12537.781999999999</c:v>
                </c:pt>
                <c:pt idx="17">
                  <c:v>12476.879000000001</c:v>
                </c:pt>
                <c:pt idx="18">
                  <c:v>12853.016</c:v>
                </c:pt>
                <c:pt idx="19">
                  <c:v>12574.789000000001</c:v>
                </c:pt>
                <c:pt idx="20">
                  <c:v>12335.635</c:v>
                </c:pt>
                <c:pt idx="21">
                  <c:v>12283.493</c:v>
                </c:pt>
                <c:pt idx="22">
                  <c:v>12330.099</c:v>
                </c:pt>
                <c:pt idx="23">
                  <c:v>12464.9</c:v>
                </c:pt>
                <c:pt idx="24">
                  <c:v>12434.86</c:v>
                </c:pt>
                <c:pt idx="25">
                  <c:v>12674.200999999999</c:v>
                </c:pt>
                <c:pt idx="26">
                  <c:v>12681.174000000001</c:v>
                </c:pt>
                <c:pt idx="27">
                  <c:v>12513.182000000001</c:v>
                </c:pt>
                <c:pt idx="28">
                  <c:v>12515.450999999999</c:v>
                </c:pt>
                <c:pt idx="29">
                  <c:v>12551.303</c:v>
                </c:pt>
                <c:pt idx="30">
                  <c:v>12624.328</c:v>
                </c:pt>
                <c:pt idx="31">
                  <c:v>12524.601000000001</c:v>
                </c:pt>
                <c:pt idx="32">
                  <c:v>12949.036</c:v>
                </c:pt>
                <c:pt idx="33">
                  <c:v>13098.986999999999</c:v>
                </c:pt>
                <c:pt idx="34">
                  <c:v>13178.841</c:v>
                </c:pt>
                <c:pt idx="35">
                  <c:v>13288.366</c:v>
                </c:pt>
                <c:pt idx="36">
                  <c:v>13324.013999999999</c:v>
                </c:pt>
                <c:pt idx="37">
                  <c:v>12935.335999999999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389888"/>
        <c:axId val="133512192"/>
      </c:lineChart>
      <c:catAx>
        <c:axId val="11038988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512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351219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38988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38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982016"/>
        <c:axId val="104983552"/>
      </c:lineChart>
      <c:catAx>
        <c:axId val="10498201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983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983552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98201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046784"/>
        <c:axId val="105048704"/>
      </c:lineChart>
      <c:catAx>
        <c:axId val="105046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048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048704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04678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63584"/>
        <c:axId val="105765504"/>
      </c:lineChart>
      <c:catAx>
        <c:axId val="105763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765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765504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76358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535744"/>
        <c:axId val="105537920"/>
      </c:lineChart>
      <c:catAx>
        <c:axId val="105535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537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537920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535744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tyg'!$B$4:$H$4</c:f>
              <c:strCache>
                <c:ptCount val="7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</c:strCache>
            </c:strRef>
          </c:cat>
          <c:val>
            <c:numRef>
              <c:f>'[6]Tuszki Kurczak PL_UE tyg'!$B$5:$H$5</c:f>
              <c:numCache>
                <c:formatCode>General</c:formatCode>
                <c:ptCount val="7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tyg'!$B$4:$H$4</c:f>
              <c:strCache>
                <c:ptCount val="7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</c:strCache>
            </c:strRef>
          </c:cat>
          <c:val>
            <c:numRef>
              <c:f>'[6]Tuszki Kurczak PL_UE tyg'!$B$6:$H$6</c:f>
              <c:numCache>
                <c:formatCode>General</c:formatCode>
                <c:ptCount val="7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629952"/>
        <c:axId val="105631744"/>
      </c:lineChart>
      <c:catAx>
        <c:axId val="105629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05631744"/>
        <c:crosses val="autoZero"/>
        <c:auto val="1"/>
        <c:lblAlgn val="ctr"/>
        <c:lblOffset val="100"/>
        <c:noMultiLvlLbl val="0"/>
      </c:catAx>
      <c:valAx>
        <c:axId val="105631744"/>
        <c:scaling>
          <c:orientation val="minMax"/>
          <c:max val="185"/>
          <c:min val="10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056299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5.527860741545243E-2"/>
          <c:h val="8.7972003499562579E-2"/>
        </c:manualLayout>
      </c:layout>
      <c:overlay val="0"/>
      <c:txPr>
        <a:bodyPr/>
        <a:lstStyle/>
        <a:p>
          <a:pPr>
            <a:defRPr sz="59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27</xdr:row>
      <xdr:rowOff>19050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14</xdr:col>
      <xdr:colOff>433540</xdr:colOff>
      <xdr:row>43</xdr:row>
      <xdr:rowOff>51903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0"/>
          <a:ext cx="8358340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447675</xdr:colOff>
      <xdr:row>25</xdr:row>
      <xdr:rowOff>95250</xdr:rowOff>
    </xdr:to>
    <xdr:graphicFrame macro="">
      <xdr:nvGraphicFramePr>
        <xdr:cNvPr id="4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494506</xdr:colOff>
      <xdr:row>32</xdr:row>
      <xdr:rowOff>65590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17</xdr:col>
      <xdr:colOff>523875</xdr:colOff>
      <xdr:row>34</xdr:row>
      <xdr:rowOff>28575</xdr:rowOff>
    </xdr:to>
    <xdr:graphicFrame macro="">
      <xdr:nvGraphicFramePr>
        <xdr:cNvPr id="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(2017-03-20 - 2017-03-26)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T1" t="str">
            <v>2016-10-03</v>
          </cell>
          <cell r="EU1" t="str">
            <v>2016-10-10</v>
          </cell>
          <cell r="EV1" t="str">
            <v>2016-10-17</v>
          </cell>
          <cell r="EW1" t="str">
            <v>2016-10-24</v>
          </cell>
          <cell r="EX1" t="str">
            <v>2016-10-31</v>
          </cell>
          <cell r="EY1" t="str">
            <v>2016-11-07</v>
          </cell>
          <cell r="EZ1" t="str">
            <v>2016-11-14</v>
          </cell>
          <cell r="FA1" t="str">
            <v>2016-11-21</v>
          </cell>
          <cell r="FB1" t="str">
            <v>2016-11-28</v>
          </cell>
          <cell r="FC1" t="str">
            <v>2016-12-05</v>
          </cell>
          <cell r="FD1" t="str">
            <v>2016-12-12</v>
          </cell>
          <cell r="FE1" t="str">
            <v>2016-12-19</v>
          </cell>
          <cell r="FF1" t="str">
            <v>2016-12-26</v>
          </cell>
          <cell r="FG1" t="str">
            <v>2017-01-02</v>
          </cell>
          <cell r="FH1" t="str">
            <v>2017-01-09</v>
          </cell>
          <cell r="FI1" t="str">
            <v>2017-01-16</v>
          </cell>
          <cell r="FJ1" t="str">
            <v>2017-01-23</v>
          </cell>
          <cell r="FK1" t="str">
            <v>2017-01-30</v>
          </cell>
          <cell r="FL1" t="str">
            <v>2017-02-06</v>
          </cell>
          <cell r="FM1" t="str">
            <v>2017-02-13</v>
          </cell>
          <cell r="FN1" t="str">
            <v>2017-02-20</v>
          </cell>
          <cell r="FO1" t="str">
            <v>2017-02-27</v>
          </cell>
          <cell r="FP1" t="str">
            <v>2017-03-06</v>
          </cell>
          <cell r="FQ1" t="str">
            <v>2017-03-13</v>
          </cell>
          <cell r="FR1" t="str">
            <v>2017-03-20</v>
          </cell>
        </row>
        <row r="2">
          <cell r="A2" t="str">
            <v>kurczęta typu brojler</v>
          </cell>
          <cell r="ET2">
            <v>3209.5920000000001</v>
          </cell>
          <cell r="EU2">
            <v>3196.511</v>
          </cell>
          <cell r="EV2">
            <v>3177.6889999999999</v>
          </cell>
          <cell r="EW2">
            <v>3159.7440000000001</v>
          </cell>
          <cell r="EX2">
            <v>3153.5059999999999</v>
          </cell>
          <cell r="EY2">
            <v>3148.357</v>
          </cell>
          <cell r="EZ2">
            <v>3129.7310000000002</v>
          </cell>
          <cell r="FA2">
            <v>3097.931</v>
          </cell>
          <cell r="FB2">
            <v>3054.0390000000002</v>
          </cell>
          <cell r="FC2">
            <v>3060.3519999999999</v>
          </cell>
          <cell r="FD2">
            <v>3070.5230000000001</v>
          </cell>
          <cell r="FE2">
            <v>3082.93</v>
          </cell>
          <cell r="FF2">
            <v>3095.8870000000002</v>
          </cell>
          <cell r="FG2">
            <v>3092.0239999999999</v>
          </cell>
          <cell r="FH2">
            <v>3104.489</v>
          </cell>
          <cell r="FI2">
            <v>3120.518</v>
          </cell>
          <cell r="FJ2">
            <v>3102.1039999999998</v>
          </cell>
          <cell r="FK2">
            <v>3122.0880000000002</v>
          </cell>
          <cell r="FL2">
            <v>3138.817</v>
          </cell>
          <cell r="FM2">
            <v>3192.8159999999998</v>
          </cell>
          <cell r="FN2">
            <v>3276.4589999999998</v>
          </cell>
          <cell r="FO2">
            <v>3302.643</v>
          </cell>
          <cell r="FP2">
            <v>3362.9549999999999</v>
          </cell>
          <cell r="FQ2">
            <v>3408.8389999999999</v>
          </cell>
          <cell r="FR2">
            <v>3412.585</v>
          </cell>
        </row>
        <row r="3">
          <cell r="A3" t="str">
            <v>indory</v>
          </cell>
          <cell r="ET3">
            <v>5043.9290000000001</v>
          </cell>
          <cell r="EU3">
            <v>5005.7569999999996</v>
          </cell>
          <cell r="EV3">
            <v>4966.1419999999998</v>
          </cell>
          <cell r="EW3">
            <v>5019.1629999999996</v>
          </cell>
          <cell r="EX3">
            <v>4999.9260000000004</v>
          </cell>
          <cell r="EY3">
            <v>4997.8509999999997</v>
          </cell>
          <cell r="EZ3">
            <v>5023.7950000000001</v>
          </cell>
          <cell r="FA3">
            <v>5012.9849999999997</v>
          </cell>
          <cell r="FB3">
            <v>5004.3270000000002</v>
          </cell>
          <cell r="FC3">
            <v>4969.2920000000004</v>
          </cell>
          <cell r="FD3">
            <v>4997.5600000000004</v>
          </cell>
          <cell r="FE3">
            <v>5002.0749999999998</v>
          </cell>
          <cell r="FF3">
            <v>5017.4380000000001</v>
          </cell>
          <cell r="FG3">
            <v>4980.1629999999996</v>
          </cell>
          <cell r="FH3">
            <v>4932.241</v>
          </cell>
          <cell r="FI3">
            <v>4938.0190000000002</v>
          </cell>
          <cell r="FJ3">
            <v>4922.2740000000003</v>
          </cell>
          <cell r="FK3">
            <v>4936.8239999999996</v>
          </cell>
          <cell r="FL3">
            <v>5012.527</v>
          </cell>
          <cell r="FM3">
            <v>5011.71</v>
          </cell>
          <cell r="FN3">
            <v>5050.93</v>
          </cell>
          <cell r="FO3">
            <v>4989.8549999999996</v>
          </cell>
          <cell r="FP3">
            <v>5003.0600000000004</v>
          </cell>
          <cell r="FQ3">
            <v>5052.3890000000001</v>
          </cell>
          <cell r="FR3">
            <v>5085.6949999999997</v>
          </cell>
        </row>
        <row r="4">
          <cell r="A4" t="str">
            <v>indyczki</v>
          </cell>
          <cell r="ET4">
            <v>4701.4430000000002</v>
          </cell>
          <cell r="EU4">
            <v>4697.3900000000003</v>
          </cell>
          <cell r="EV4">
            <v>4669.5209999999997</v>
          </cell>
          <cell r="EW4">
            <v>4683.4070000000002</v>
          </cell>
          <cell r="EX4">
            <v>4695.8180000000002</v>
          </cell>
          <cell r="EY4">
            <v>4656.7749999999996</v>
          </cell>
          <cell r="EZ4">
            <v>4684.4650000000001</v>
          </cell>
          <cell r="FA4">
            <v>4675.1769999999997</v>
          </cell>
          <cell r="FB4">
            <v>4670.616</v>
          </cell>
          <cell r="FC4">
            <v>4673.6909999999998</v>
          </cell>
          <cell r="FD4">
            <v>4677.4369999999999</v>
          </cell>
          <cell r="FE4">
            <v>4648.3440000000001</v>
          </cell>
          <cell r="FF4">
            <v>4627.8379999999997</v>
          </cell>
          <cell r="FG4">
            <v>4667.7529999999997</v>
          </cell>
          <cell r="FH4">
            <v>4635.9520000000002</v>
          </cell>
          <cell r="FI4">
            <v>4724.9560000000001</v>
          </cell>
          <cell r="FJ4">
            <v>4760.018</v>
          </cell>
          <cell r="FK4">
            <v>4833.9530000000004</v>
          </cell>
          <cell r="FL4">
            <v>4949.5469999999996</v>
          </cell>
          <cell r="FM4">
            <v>4979.4830000000002</v>
          </cell>
          <cell r="FN4">
            <v>4974.5479999999998</v>
          </cell>
          <cell r="FO4">
            <v>4994.8239999999996</v>
          </cell>
          <cell r="FP4">
            <v>4991.6059999999998</v>
          </cell>
          <cell r="FQ4">
            <v>4997.2920000000004</v>
          </cell>
          <cell r="FR4">
            <v>5017.2259999999997</v>
          </cell>
        </row>
        <row r="5">
          <cell r="A5" t="str">
            <v>kaczki typu brojler</v>
          </cell>
          <cell r="ET5">
            <v>4640.0820000000003</v>
          </cell>
          <cell r="EU5">
            <v>4528.2759999999998</v>
          </cell>
          <cell r="EV5">
            <v>4520.6490000000003</v>
          </cell>
          <cell r="EW5">
            <v>4586.585</v>
          </cell>
          <cell r="EX5">
            <v>4566.5540000000001</v>
          </cell>
          <cell r="EY5">
            <v>4589.4780000000001</v>
          </cell>
          <cell r="EZ5">
            <v>4458.1959999999999</v>
          </cell>
          <cell r="FA5">
            <v>4445.915</v>
          </cell>
          <cell r="FB5">
            <v>4485.0110000000004</v>
          </cell>
          <cell r="FC5">
            <v>4476.2690000000002</v>
          </cell>
          <cell r="FD5">
            <v>4493.6329999999998</v>
          </cell>
          <cell r="FE5">
            <v>4691.3630000000003</v>
          </cell>
          <cell r="FF5">
            <v>4627.8819999999996</v>
          </cell>
          <cell r="FG5">
            <v>4505.8590000000004</v>
          </cell>
          <cell r="FH5">
            <v>4439.4939999999997</v>
          </cell>
          <cell r="FI5">
            <v>4490.107</v>
          </cell>
          <cell r="FJ5">
            <v>4549.5150000000003</v>
          </cell>
          <cell r="FK5">
            <v>4593.7</v>
          </cell>
          <cell r="FL5">
            <v>4634.5309999999999</v>
          </cell>
          <cell r="FM5">
            <v>4619.9340000000002</v>
          </cell>
          <cell r="FN5">
            <v>4625.3050000000003</v>
          </cell>
          <cell r="FO5">
            <v>4654.8149999999996</v>
          </cell>
          <cell r="FP5">
            <v>4618.2629999999999</v>
          </cell>
          <cell r="FQ5">
            <v>4604.9160000000002</v>
          </cell>
          <cell r="FR5">
            <v>4639.4430000000002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DB1" t="str">
            <v>2016-07-11</v>
          </cell>
          <cell r="DC1" t="str">
            <v>2016-07-18</v>
          </cell>
          <cell r="DD1" t="str">
            <v>2016-07-25</v>
          </cell>
          <cell r="DE1">
            <v>42583</v>
          </cell>
          <cell r="DF1">
            <v>42590</v>
          </cell>
          <cell r="DG1" t="str">
            <v>2016-08-15</v>
          </cell>
          <cell r="DH1" t="str">
            <v>2016-08-22</v>
          </cell>
          <cell r="DI1" t="str">
            <v>2016-08-29</v>
          </cell>
          <cell r="DJ1" t="str">
            <v>2016-09-05</v>
          </cell>
          <cell r="DK1" t="str">
            <v>2016-09-12</v>
          </cell>
          <cell r="DL1" t="str">
            <v>2016-09-19</v>
          </cell>
          <cell r="DM1" t="str">
            <v>2016-09-26</v>
          </cell>
          <cell r="DN1" t="str">
            <v>2016-10-03</v>
          </cell>
          <cell r="DO1" t="str">
            <v>2016-10-10</v>
          </cell>
          <cell r="DP1" t="str">
            <v>2016-10-17</v>
          </cell>
          <cell r="DQ1" t="str">
            <v>2016-10-24</v>
          </cell>
          <cell r="DR1" t="str">
            <v>2016-10-31</v>
          </cell>
          <cell r="DS1" t="str">
            <v>2016-11-07</v>
          </cell>
          <cell r="DT1" t="str">
            <v>2016-11-14</v>
          </cell>
          <cell r="DU1" t="str">
            <v>2016-11-21</v>
          </cell>
          <cell r="DV1" t="str">
            <v>2016-11-28</v>
          </cell>
          <cell r="DW1" t="str">
            <v>2016-12-05</v>
          </cell>
          <cell r="DX1" t="str">
            <v>2016-12-12</v>
          </cell>
          <cell r="DY1" t="str">
            <v>2016-12-19</v>
          </cell>
          <cell r="DZ1" t="str">
            <v>2016-12-26</v>
          </cell>
          <cell r="EA1" t="str">
            <v>2017-01-02</v>
          </cell>
          <cell r="EB1" t="str">
            <v>2017-01-09</v>
          </cell>
          <cell r="EC1" t="str">
            <v>2017-01-16</v>
          </cell>
          <cell r="ED1" t="str">
            <v>2017-01-23</v>
          </cell>
          <cell r="EE1" t="str">
            <v>2017-01-30</v>
          </cell>
          <cell r="EF1" t="str">
            <v>2017-02-06</v>
          </cell>
          <cell r="EG1" t="str">
            <v>2017-02-13</v>
          </cell>
          <cell r="EH1" t="str">
            <v>2017-02-20</v>
          </cell>
          <cell r="EI1" t="str">
            <v>2017-02-27</v>
          </cell>
          <cell r="EJ1" t="str">
            <v>2017-03-06</v>
          </cell>
          <cell r="EK1" t="str">
            <v>2017-03-13</v>
          </cell>
        </row>
        <row r="2">
          <cell r="A2" t="str">
            <v xml:space="preserve">tuszki indyków patroszonych 73% </v>
          </cell>
          <cell r="DB2">
            <v>8154.5469999999996</v>
          </cell>
          <cell r="DC2">
            <v>8104.0039999999999</v>
          </cell>
          <cell r="DD2">
            <v>7975.7950000000001</v>
          </cell>
          <cell r="DE2">
            <v>8004.5709999999999</v>
          </cell>
          <cell r="DF2">
            <v>8188.3379999999997</v>
          </cell>
          <cell r="DG2">
            <v>7926.7269999999999</v>
          </cell>
          <cell r="DH2">
            <v>7778.1139999999996</v>
          </cell>
          <cell r="DI2">
            <v>8260.2999999999993</v>
          </cell>
          <cell r="DJ2">
            <v>7819.8609999999999</v>
          </cell>
          <cell r="DK2">
            <v>8354.1620000000003</v>
          </cell>
          <cell r="DL2">
            <v>8061.3710000000001</v>
          </cell>
          <cell r="DM2">
            <v>7952.73</v>
          </cell>
          <cell r="DN2">
            <v>8059.8379999999997</v>
          </cell>
          <cell r="DO2">
            <v>7882.6260000000002</v>
          </cell>
          <cell r="DP2">
            <v>7913.5309999999999</v>
          </cell>
          <cell r="DQ2">
            <v>7930.482</v>
          </cell>
          <cell r="DR2">
            <v>7813.4139999999998</v>
          </cell>
          <cell r="DS2">
            <v>8166.393</v>
          </cell>
          <cell r="DT2">
            <v>8530.68</v>
          </cell>
          <cell r="DU2">
            <v>8682.3150000000005</v>
          </cell>
          <cell r="DV2">
            <v>8162.9960000000001</v>
          </cell>
          <cell r="DW2">
            <v>8917.8770000000004</v>
          </cell>
          <cell r="DX2">
            <v>9326.0329999999994</v>
          </cell>
          <cell r="DY2">
            <v>9009.1200000000008</v>
          </cell>
          <cell r="DZ2">
            <v>8828.9560000000001</v>
          </cell>
          <cell r="EA2">
            <v>8137.1970000000001</v>
          </cell>
          <cell r="EB2">
            <v>8095.5820000000003</v>
          </cell>
          <cell r="EC2">
            <v>7898.59</v>
          </cell>
          <cell r="ED2">
            <v>8020.9260000000004</v>
          </cell>
          <cell r="EE2">
            <v>8025.84</v>
          </cell>
          <cell r="EF2">
            <v>8325.1450000000004</v>
          </cell>
          <cell r="EG2">
            <v>8190.8429999999998</v>
          </cell>
          <cell r="EH2">
            <v>8198.9159999999993</v>
          </cell>
          <cell r="EI2">
            <v>8346.4500000000007</v>
          </cell>
          <cell r="EJ2">
            <v>8315.4279999999999</v>
          </cell>
          <cell r="EK2">
            <v>8444.5560000000005</v>
          </cell>
        </row>
        <row r="3">
          <cell r="A3" t="str">
            <v>filety z piersi indyka</v>
          </cell>
          <cell r="DB3">
            <v>17152.019</v>
          </cell>
          <cell r="DC3">
            <v>17001.718000000001</v>
          </cell>
          <cell r="DD3">
            <v>16819.628000000001</v>
          </cell>
          <cell r="DE3">
            <v>16702.307000000001</v>
          </cell>
          <cell r="DF3">
            <v>16824.269</v>
          </cell>
          <cell r="DG3">
            <v>16727.626</v>
          </cell>
          <cell r="DH3">
            <v>16668.513999999999</v>
          </cell>
          <cell r="DI3">
            <v>16339.787</v>
          </cell>
          <cell r="DJ3">
            <v>16485.62</v>
          </cell>
          <cell r="DK3">
            <v>16509.524000000001</v>
          </cell>
          <cell r="DL3">
            <v>16303.038</v>
          </cell>
          <cell r="DM3">
            <v>16485.835999999999</v>
          </cell>
          <cell r="DN3">
            <v>16159.355</v>
          </cell>
          <cell r="DO3">
            <v>16068.84</v>
          </cell>
          <cell r="DP3">
            <v>16213.231</v>
          </cell>
          <cell r="DQ3">
            <v>16355.297</v>
          </cell>
          <cell r="DR3">
            <v>16368.528</v>
          </cell>
          <cell r="DS3">
            <v>16222.603999999999</v>
          </cell>
          <cell r="DT3">
            <v>16557.458999999999</v>
          </cell>
          <cell r="DU3">
            <v>16551.136999999999</v>
          </cell>
          <cell r="DV3">
            <v>16720.548999999999</v>
          </cell>
          <cell r="DW3">
            <v>17257.460999999999</v>
          </cell>
          <cell r="DX3">
            <v>17326.707999999999</v>
          </cell>
          <cell r="DY3">
            <v>16534.96</v>
          </cell>
          <cell r="DZ3">
            <v>16590.678</v>
          </cell>
          <cell r="EA3">
            <v>16642.125</v>
          </cell>
          <cell r="EB3">
            <v>15783.200999999999</v>
          </cell>
          <cell r="EC3">
            <v>15587.531999999999</v>
          </cell>
          <cell r="ED3">
            <v>15475.948</v>
          </cell>
          <cell r="EE3">
            <v>15597.19</v>
          </cell>
          <cell r="EF3">
            <v>15706.873</v>
          </cell>
          <cell r="EG3">
            <v>15605.56</v>
          </cell>
          <cell r="EH3">
            <v>16151.922</v>
          </cell>
          <cell r="EI3">
            <v>16192.97</v>
          </cell>
          <cell r="EJ3">
            <v>16569.868999999999</v>
          </cell>
          <cell r="EK3">
            <v>16131.790999999999</v>
          </cell>
        </row>
        <row r="4">
          <cell r="A4" t="str">
            <v>skrzydła z indyka</v>
          </cell>
          <cell r="DB4">
            <v>4270.5820000000003</v>
          </cell>
          <cell r="DC4">
            <v>4278.4059999999999</v>
          </cell>
          <cell r="DD4">
            <v>4221.8819999999996</v>
          </cell>
          <cell r="DE4">
            <v>4079.192</v>
          </cell>
          <cell r="DF4">
            <v>4222.2659999999996</v>
          </cell>
          <cell r="DG4">
            <v>4204.1959999999999</v>
          </cell>
          <cell r="DH4">
            <v>4130.2049999999999</v>
          </cell>
          <cell r="DI4">
            <v>4049.4380000000001</v>
          </cell>
          <cell r="DJ4">
            <v>4076.2139999999999</v>
          </cell>
          <cell r="DK4">
            <v>4182.8100000000004</v>
          </cell>
          <cell r="DL4">
            <v>3972.4659999999999</v>
          </cell>
          <cell r="DM4">
            <v>4218.5469999999996</v>
          </cell>
          <cell r="DN4">
            <v>4133.9539999999997</v>
          </cell>
          <cell r="DO4">
            <v>4323.0219999999999</v>
          </cell>
          <cell r="DP4">
            <v>4359.4570000000003</v>
          </cell>
          <cell r="DQ4">
            <v>4450.8649999999998</v>
          </cell>
          <cell r="DR4">
            <v>4287.058</v>
          </cell>
          <cell r="DS4">
            <v>4342.9189999999999</v>
          </cell>
          <cell r="DT4">
            <v>4144.87</v>
          </cell>
          <cell r="DU4">
            <v>4267.0420000000004</v>
          </cell>
          <cell r="DV4">
            <v>4166.1229999999996</v>
          </cell>
          <cell r="DW4">
            <v>4071.2959999999998</v>
          </cell>
          <cell r="DX4">
            <v>4063.819</v>
          </cell>
          <cell r="DY4">
            <v>4118.9350000000004</v>
          </cell>
          <cell r="DZ4">
            <v>4255.3069999999998</v>
          </cell>
          <cell r="EA4">
            <v>4198.8410000000003</v>
          </cell>
          <cell r="EB4">
            <v>4180.0510000000004</v>
          </cell>
          <cell r="EC4">
            <v>4383.857</v>
          </cell>
          <cell r="ED4">
            <v>4374.6350000000002</v>
          </cell>
          <cell r="EE4">
            <v>4319.143</v>
          </cell>
          <cell r="EF4">
            <v>4370.04</v>
          </cell>
          <cell r="EG4">
            <v>4656.2759999999998</v>
          </cell>
          <cell r="EH4">
            <v>4874.8819999999996</v>
          </cell>
          <cell r="EI4">
            <v>4379.4309999999996</v>
          </cell>
          <cell r="EJ4">
            <v>4461.335</v>
          </cell>
          <cell r="EK4">
            <v>4685.5559999999996</v>
          </cell>
        </row>
        <row r="5">
          <cell r="A5" t="str">
            <v>udźce z indyka</v>
          </cell>
          <cell r="DB5">
            <v>7314.8050000000003</v>
          </cell>
          <cell r="DC5">
            <v>7305.3010000000004</v>
          </cell>
          <cell r="DD5">
            <v>7137.4170000000004</v>
          </cell>
          <cell r="DE5">
            <v>7019.8490000000002</v>
          </cell>
          <cell r="DF5">
            <v>6742.2659999999996</v>
          </cell>
          <cell r="DG5">
            <v>7061.7610000000004</v>
          </cell>
          <cell r="DH5">
            <v>7181.6289999999999</v>
          </cell>
          <cell r="DI5">
            <v>7154.7439999999997</v>
          </cell>
          <cell r="DJ5">
            <v>7043.2449999999999</v>
          </cell>
          <cell r="DK5">
            <v>7251.3559999999998</v>
          </cell>
          <cell r="DL5">
            <v>7190.5829999999996</v>
          </cell>
          <cell r="DM5">
            <v>7185.6660000000002</v>
          </cell>
          <cell r="DN5">
            <v>7474.2790000000005</v>
          </cell>
          <cell r="DO5">
            <v>7698.8410000000003</v>
          </cell>
          <cell r="DP5">
            <v>7900.7190000000001</v>
          </cell>
          <cell r="DQ5">
            <v>8215.67</v>
          </cell>
          <cell r="DR5">
            <v>8436.643</v>
          </cell>
          <cell r="DS5">
            <v>8412.9470000000001</v>
          </cell>
          <cell r="DT5">
            <v>8475.6869999999999</v>
          </cell>
          <cell r="DU5">
            <v>8467.2430000000004</v>
          </cell>
          <cell r="DV5">
            <v>8471.5619999999999</v>
          </cell>
          <cell r="DW5">
            <v>8240.3209999999999</v>
          </cell>
          <cell r="DX5">
            <v>8195.2839999999997</v>
          </cell>
          <cell r="DY5">
            <v>8307.4509999999991</v>
          </cell>
          <cell r="DZ5">
            <v>8341.7810000000009</v>
          </cell>
          <cell r="EA5">
            <v>8602.1280000000006</v>
          </cell>
          <cell r="EB5">
            <v>8243.3320000000003</v>
          </cell>
          <cell r="EC5">
            <v>8408.6749999999993</v>
          </cell>
          <cell r="ED5">
            <v>8712.6659999999993</v>
          </cell>
          <cell r="EE5">
            <v>8922.0939999999991</v>
          </cell>
          <cell r="EF5">
            <v>8866.1919999999991</v>
          </cell>
          <cell r="EG5">
            <v>9143.268</v>
          </cell>
          <cell r="EH5">
            <v>9104.3510000000006</v>
          </cell>
          <cell r="EI5">
            <v>9133.7430000000004</v>
          </cell>
          <cell r="EJ5">
            <v>9240.2620000000006</v>
          </cell>
          <cell r="EK5">
            <v>9077.4320000000007</v>
          </cell>
        </row>
        <row r="6">
          <cell r="A6" t="str">
            <v>podudzia z indyka</v>
          </cell>
          <cell r="DB6">
            <v>3592.2049999999999</v>
          </cell>
          <cell r="DC6">
            <v>3507.549</v>
          </cell>
          <cell r="DD6">
            <v>3591.6869999999999</v>
          </cell>
          <cell r="DE6">
            <v>3374.953</v>
          </cell>
          <cell r="DF6">
            <v>3315.6309999999999</v>
          </cell>
          <cell r="DG6">
            <v>3312.02</v>
          </cell>
          <cell r="DH6">
            <v>3358.105</v>
          </cell>
          <cell r="DI6">
            <v>3387.471</v>
          </cell>
          <cell r="DJ6">
            <v>3702.2420000000002</v>
          </cell>
          <cell r="DK6">
            <v>3618.1640000000002</v>
          </cell>
          <cell r="DL6">
            <v>3839.0770000000002</v>
          </cell>
          <cell r="DM6">
            <v>3900.4319999999998</v>
          </cell>
          <cell r="DN6">
            <v>3875.3789999999999</v>
          </cell>
          <cell r="DO6">
            <v>3876.404</v>
          </cell>
          <cell r="DP6">
            <v>4006.0439999999999</v>
          </cell>
          <cell r="DQ6">
            <v>4201.2510000000002</v>
          </cell>
          <cell r="DR6">
            <v>4158.47</v>
          </cell>
          <cell r="DS6">
            <v>4167.4129999999996</v>
          </cell>
          <cell r="DT6">
            <v>4331.5870000000004</v>
          </cell>
          <cell r="DU6">
            <v>4556.3100000000004</v>
          </cell>
          <cell r="DV6">
            <v>4296.7979999999998</v>
          </cell>
          <cell r="DW6">
            <v>4266.7120000000004</v>
          </cell>
          <cell r="DX6">
            <v>4215.4970000000003</v>
          </cell>
          <cell r="DY6">
            <v>4163.7730000000001</v>
          </cell>
          <cell r="DZ6">
            <v>3978.328</v>
          </cell>
          <cell r="EA6">
            <v>3890.44</v>
          </cell>
          <cell r="EB6">
            <v>4081.1439999999998</v>
          </cell>
          <cell r="EC6">
            <v>3869.05</v>
          </cell>
          <cell r="ED6">
            <v>4120.4170000000004</v>
          </cell>
          <cell r="EE6">
            <v>3985.442</v>
          </cell>
          <cell r="EF6">
            <v>4199.402</v>
          </cell>
          <cell r="EG6">
            <v>4375.1049999999996</v>
          </cell>
          <cell r="EH6">
            <v>4598.1859999999997</v>
          </cell>
          <cell r="EI6">
            <v>4425.0429999999997</v>
          </cell>
          <cell r="EJ6">
            <v>4401.6279999999997</v>
          </cell>
          <cell r="EK6">
            <v>4443.1639999999998</v>
          </cell>
        </row>
      </sheetData>
      <sheetData sheetId="7"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  <cell r="HP31" t="str">
            <v>2016-12-12</v>
          </cell>
          <cell r="HQ31" t="str">
            <v>2016-12-19</v>
          </cell>
          <cell r="HR31" t="str">
            <v>2016-12-26</v>
          </cell>
          <cell r="HS31" t="str">
            <v>2017-01-02</v>
          </cell>
          <cell r="HT31" t="str">
            <v>2017-01-09</v>
          </cell>
          <cell r="HU31" t="str">
            <v>2017-01-16</v>
          </cell>
          <cell r="HV31" t="str">
            <v>2017-01-23</v>
          </cell>
          <cell r="HW31" t="str">
            <v>2017-01-30</v>
          </cell>
          <cell r="HX31" t="str">
            <v>2017-02-06</v>
          </cell>
          <cell r="HY31" t="str">
            <v>2017-02-13</v>
          </cell>
          <cell r="HZ31" t="str">
            <v>2017-02-20</v>
          </cell>
          <cell r="IA31" t="str">
            <v>2017-02-27</v>
          </cell>
          <cell r="IB31" t="str">
            <v>2017-03-06</v>
          </cell>
          <cell r="IC31" t="str">
            <v>2017-03-13</v>
          </cell>
          <cell r="ID31" t="str">
            <v>2017-03-20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  <cell r="HP32">
            <v>12464.9</v>
          </cell>
          <cell r="HQ32">
            <v>12434.86</v>
          </cell>
          <cell r="HR32">
            <v>12674.200999999999</v>
          </cell>
          <cell r="HS32">
            <v>12681.174000000001</v>
          </cell>
          <cell r="HT32">
            <v>12513.182000000001</v>
          </cell>
          <cell r="HU32">
            <v>12515.450999999999</v>
          </cell>
          <cell r="HV32">
            <v>12551.303</v>
          </cell>
          <cell r="HW32">
            <v>12624.328</v>
          </cell>
          <cell r="HX32">
            <v>12524.601000000001</v>
          </cell>
          <cell r="HY32">
            <v>12949.036</v>
          </cell>
          <cell r="HZ32">
            <v>13098.986999999999</v>
          </cell>
          <cell r="IA32">
            <v>13178.841</v>
          </cell>
          <cell r="IB32">
            <v>13288.366</v>
          </cell>
          <cell r="IC32">
            <v>13324.013999999999</v>
          </cell>
          <cell r="ID32">
            <v>12935.335999999999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  <cell r="E16">
            <v>8.19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2-8.I</v>
          </cell>
          <cell r="C4" t="str">
            <v>9-15.I</v>
          </cell>
          <cell r="D4" t="str">
            <v>16-22.I</v>
          </cell>
          <cell r="E4" t="str">
            <v>23-29.I</v>
          </cell>
          <cell r="F4" t="str">
            <v>30.I-5.II</v>
          </cell>
          <cell r="G4" t="str">
            <v>6-12.II</v>
          </cell>
          <cell r="H4" t="str">
            <v>13-19.II</v>
          </cell>
        </row>
        <row r="5">
          <cell r="A5" t="str">
            <v>Polska</v>
          </cell>
          <cell r="B5">
            <v>109.77</v>
          </cell>
          <cell r="C5">
            <v>113.27</v>
          </cell>
          <cell r="D5">
            <v>109.09</v>
          </cell>
          <cell r="E5">
            <v>105.37</v>
          </cell>
          <cell r="F5">
            <v>111.38</v>
          </cell>
          <cell r="G5">
            <v>115.14</v>
          </cell>
          <cell r="H5">
            <v>121.08</v>
          </cell>
        </row>
        <row r="6">
          <cell r="A6" t="str">
            <v>UE</v>
          </cell>
          <cell r="B6">
            <v>177.76</v>
          </cell>
          <cell r="C6">
            <v>175.38</v>
          </cell>
          <cell r="D6">
            <v>174.48</v>
          </cell>
          <cell r="E6">
            <v>174.72</v>
          </cell>
          <cell r="F6">
            <v>176.23</v>
          </cell>
          <cell r="G6">
            <v>177.25</v>
          </cell>
          <cell r="H6">
            <v>176.84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N31" sqref="N3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59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106</v>
      </c>
    </row>
    <row r="9" spans="2:7" ht="18">
      <c r="B9" s="22"/>
    </row>
    <row r="10" spans="2:7" ht="18">
      <c r="B10" s="55" t="s">
        <v>156</v>
      </c>
      <c r="D10" s="18" t="s">
        <v>3</v>
      </c>
      <c r="G10" s="21" t="s">
        <v>157</v>
      </c>
    </row>
    <row r="11" spans="2:7" ht="18">
      <c r="B11" s="127" t="s">
        <v>158</v>
      </c>
      <c r="C11" s="128"/>
      <c r="D11" s="128"/>
      <c r="E11" s="128"/>
      <c r="F11" s="128"/>
      <c r="G11" s="21"/>
    </row>
    <row r="12" spans="2:7" ht="18">
      <c r="B12" s="22" t="s">
        <v>7</v>
      </c>
    </row>
    <row r="13" spans="2:7" ht="18">
      <c r="B13" s="22" t="s">
        <v>58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45</v>
      </c>
    </row>
    <row r="18" spans="2:3" ht="18">
      <c r="B18" s="22" t="s">
        <v>42</v>
      </c>
      <c r="C18" s="20" t="s">
        <v>43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48</v>
      </c>
    </row>
    <row r="22" spans="2:3">
      <c r="B22" s="20" t="s">
        <v>44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O9" sqref="O9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105</v>
      </c>
      <c r="D1" s="116" t="str">
        <f>MID([1]NoweDane!A1,35,23)</f>
        <v>2017-03-20 - 2017-03-26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0">
        <v>3412.585</v>
      </c>
      <c r="C5" s="44">
        <v>0.10989078686321339</v>
      </c>
      <c r="D5" s="120">
        <v>3425.105</v>
      </c>
      <c r="E5" s="44">
        <v>0.46429212536621201</v>
      </c>
      <c r="F5" s="120">
        <v>3401.5340000000001</v>
      </c>
      <c r="G5" s="44">
        <v>0.39413490428490433</v>
      </c>
      <c r="H5" s="120">
        <v>3464.6460000000002</v>
      </c>
      <c r="I5" s="44">
        <v>0.13908181722014273</v>
      </c>
      <c r="J5" s="120">
        <v>3403.7669999999998</v>
      </c>
      <c r="K5" s="45">
        <v>-0.90495919619221576</v>
      </c>
    </row>
    <row r="6" spans="1:11" ht="15" customHeight="1">
      <c r="A6" s="15" t="s">
        <v>23</v>
      </c>
      <c r="B6" s="46">
        <v>5085.6949999999997</v>
      </c>
      <c r="C6" s="47">
        <v>0.65921289908594893</v>
      </c>
      <c r="D6" s="46">
        <v>5038.71</v>
      </c>
      <c r="E6" s="47">
        <v>0.74951636848971337</v>
      </c>
      <c r="F6" s="46"/>
      <c r="G6" s="47"/>
      <c r="H6" s="46"/>
      <c r="I6" s="47"/>
      <c r="J6" s="46">
        <v>5173.9759999999997</v>
      </c>
      <c r="K6" s="48">
        <v>-0.43645366627045989</v>
      </c>
    </row>
    <row r="7" spans="1:11" ht="18.75" customHeight="1">
      <c r="A7" s="15" t="s">
        <v>24</v>
      </c>
      <c r="B7" s="46">
        <v>5017.2259999999997</v>
      </c>
      <c r="C7" s="47">
        <v>0.39889604209638513</v>
      </c>
      <c r="D7" s="46">
        <v>4811.3389999999999</v>
      </c>
      <c r="E7" s="47">
        <v>-0.22311865084450824</v>
      </c>
      <c r="F7" s="46">
        <v>5160</v>
      </c>
      <c r="G7" s="47">
        <v>-2.0073489121177571E-2</v>
      </c>
      <c r="H7" s="46">
        <v>5164.951</v>
      </c>
      <c r="I7" s="47">
        <v>0.29031067961165091</v>
      </c>
      <c r="J7" s="46">
        <v>4920.95</v>
      </c>
      <c r="K7" s="48">
        <v>-7.5132242900507004E-2</v>
      </c>
    </row>
    <row r="8" spans="1:11" ht="18.75" customHeight="1">
      <c r="A8" s="15" t="s">
        <v>25</v>
      </c>
      <c r="B8" s="46">
        <v>4639.4430000000002</v>
      </c>
      <c r="C8" s="47">
        <v>0.74978566384272904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6" t="s">
        <v>26</v>
      </c>
      <c r="B9" s="46"/>
      <c r="C9" s="47"/>
      <c r="D9" s="46"/>
      <c r="E9" s="47"/>
      <c r="F9" s="46"/>
      <c r="G9" s="47"/>
      <c r="H9" s="206"/>
      <c r="I9" s="207"/>
      <c r="J9" s="46"/>
      <c r="K9" s="48"/>
    </row>
    <row r="10" spans="1:11" ht="18.75" customHeight="1">
      <c r="A10" s="16" t="s">
        <v>46</v>
      </c>
      <c r="B10" s="46">
        <v>2064.2460000000001</v>
      </c>
      <c r="C10" s="47">
        <v>5.1261745711551736</v>
      </c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B11" s="18" t="s">
        <v>12</v>
      </c>
    </row>
    <row r="12" spans="1:11" ht="18.75" customHeight="1">
      <c r="B12" t="s">
        <v>4</v>
      </c>
    </row>
    <row r="13" spans="1:11" ht="18.75" customHeight="1">
      <c r="B13" t="s">
        <v>89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47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G25" sqref="G25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93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9" t="s">
        <v>49</v>
      </c>
      <c r="B3" s="130"/>
      <c r="C3" s="131"/>
      <c r="D3" s="132" t="s">
        <v>94</v>
      </c>
      <c r="E3" s="131"/>
      <c r="F3" s="133"/>
    </row>
    <row r="4" spans="1:6" ht="15.75" thickBot="1">
      <c r="A4" s="134"/>
      <c r="B4" s="25" t="s">
        <v>14</v>
      </c>
      <c r="C4" s="26" t="s">
        <v>50</v>
      </c>
      <c r="D4" s="26" t="s">
        <v>51</v>
      </c>
      <c r="E4" s="26" t="s">
        <v>52</v>
      </c>
      <c r="F4" s="26" t="s">
        <v>53</v>
      </c>
    </row>
    <row r="5" spans="1:6" ht="15">
      <c r="A5" s="27" t="s">
        <v>138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139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6.5" thickBot="1">
      <c r="A7" s="135"/>
      <c r="B7" s="29"/>
      <c r="C7" s="29"/>
      <c r="D7" s="30" t="s">
        <v>54</v>
      </c>
      <c r="E7" s="29"/>
      <c r="F7" s="31"/>
    </row>
    <row r="8" spans="1:6" ht="18.75" customHeight="1" thickBot="1">
      <c r="A8" s="134"/>
      <c r="B8" s="25" t="s">
        <v>14</v>
      </c>
      <c r="C8" s="26" t="s">
        <v>50</v>
      </c>
      <c r="D8" s="26" t="s">
        <v>51</v>
      </c>
      <c r="E8" s="26" t="s">
        <v>52</v>
      </c>
      <c r="F8" s="26" t="s">
        <v>53</v>
      </c>
    </row>
    <row r="9" spans="1:6" ht="18.75" customHeight="1">
      <c r="A9" s="27" t="s">
        <v>138</v>
      </c>
      <c r="B9" s="43">
        <v>4.83</v>
      </c>
      <c r="C9" s="43">
        <v>4.84</v>
      </c>
      <c r="D9" s="43">
        <v>4.8600000000000003</v>
      </c>
      <c r="E9" s="43">
        <v>4.9800000000000004</v>
      </c>
      <c r="F9" s="43">
        <v>4.76</v>
      </c>
    </row>
    <row r="10" spans="1:6" ht="18.75" customHeight="1">
      <c r="A10" s="27" t="s">
        <v>139</v>
      </c>
      <c r="B10" s="43">
        <v>4.97</v>
      </c>
      <c r="C10" s="43">
        <v>4.92</v>
      </c>
      <c r="D10" s="43">
        <v>5.1100000000000003</v>
      </c>
      <c r="E10" s="43">
        <v>5.22</v>
      </c>
      <c r="F10" s="43">
        <v>4.88</v>
      </c>
    </row>
    <row r="11" spans="1:6" ht="19.5" customHeight="1"/>
    <row r="12" spans="1:6" ht="17.25" customHeight="1"/>
    <row r="13" spans="1:6" ht="18" customHeight="1"/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13" sqref="P13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129</v>
      </c>
      <c r="B1" s="32"/>
      <c r="C1" s="32"/>
      <c r="D1" s="32"/>
      <c r="E1" s="33" t="s">
        <v>159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18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27</v>
      </c>
      <c r="B6" s="51">
        <v>5933.8459999999995</v>
      </c>
      <c r="C6" s="44">
        <v>0.74983662108808846</v>
      </c>
      <c r="D6" s="51">
        <v>5873.5820000000003</v>
      </c>
      <c r="E6" s="44">
        <v>-2.1069666666666613</v>
      </c>
      <c r="F6" s="51">
        <v>5501.9620000000004</v>
      </c>
      <c r="G6" s="44">
        <v>-1.1707804778071758</v>
      </c>
      <c r="H6" s="51"/>
      <c r="I6" s="44"/>
      <c r="J6" s="51">
        <v>6822.7920000000004</v>
      </c>
      <c r="K6" s="45">
        <v>1.6608791855557667</v>
      </c>
    </row>
    <row r="7" spans="1:11" ht="21.75" customHeight="1">
      <c r="A7" s="15" t="s">
        <v>28</v>
      </c>
      <c r="B7" s="52">
        <v>5348.8050000000003</v>
      </c>
      <c r="C7" s="47">
        <v>-0.5440433583534896</v>
      </c>
      <c r="D7" s="52">
        <v>5389.9250000000002</v>
      </c>
      <c r="E7" s="47">
        <v>-3.603939380878292</v>
      </c>
      <c r="F7" s="52">
        <v>5329.5789999999997</v>
      </c>
      <c r="G7" s="47">
        <v>-0.58799478166989061</v>
      </c>
      <c r="H7" s="52">
        <v>5337.0169999999998</v>
      </c>
      <c r="I7" s="47">
        <v>1.4804467651019412E-2</v>
      </c>
      <c r="J7" s="52">
        <v>5443.3580000000002</v>
      </c>
      <c r="K7" s="48">
        <v>0.39956139177877886</v>
      </c>
    </row>
    <row r="8" spans="1:11" ht="21.75" customHeight="1">
      <c r="A8" s="15" t="s">
        <v>29</v>
      </c>
      <c r="B8" s="52">
        <v>8391.2060000000001</v>
      </c>
      <c r="C8" s="47">
        <v>-0.63176796980208738</v>
      </c>
      <c r="D8" s="52">
        <v>8602.3590000000004</v>
      </c>
      <c r="E8" s="47">
        <v>1.7220004791447856</v>
      </c>
      <c r="F8" s="52">
        <v>8134.9939999999997</v>
      </c>
      <c r="G8" s="53">
        <v>-0.479253609755318</v>
      </c>
      <c r="H8" s="52"/>
      <c r="I8" s="47"/>
      <c r="J8" s="52">
        <v>8680.4660000000003</v>
      </c>
      <c r="K8" s="48">
        <v>-0.85052660050126894</v>
      </c>
    </row>
    <row r="9" spans="1:11" ht="21.75" customHeight="1">
      <c r="A9" s="15" t="s">
        <v>30</v>
      </c>
      <c r="B9" s="52">
        <v>3533.1219999999998</v>
      </c>
      <c r="C9" s="47">
        <v>-0.18419941903729198</v>
      </c>
      <c r="D9" s="52">
        <v>3530.3890000000001</v>
      </c>
      <c r="E9" s="47">
        <v>-0.79325738250072964</v>
      </c>
      <c r="F9" s="52">
        <v>3534.9520000000002</v>
      </c>
      <c r="G9" s="47">
        <v>1.3523935951999235E-2</v>
      </c>
      <c r="H9" s="52">
        <v>3443.6379999999999</v>
      </c>
      <c r="I9" s="47">
        <v>-2.7068368063354633</v>
      </c>
      <c r="J9" s="52">
        <v>3574.828</v>
      </c>
      <c r="K9" s="48">
        <v>1.0353869799112208</v>
      </c>
    </row>
    <row r="10" spans="1:11" ht="21.75" customHeight="1">
      <c r="A10" s="15" t="s">
        <v>31</v>
      </c>
      <c r="B10" s="52">
        <v>5277.0690000000004</v>
      </c>
      <c r="C10" s="47">
        <v>0.2909673362082984</v>
      </c>
      <c r="D10" s="52">
        <v>6111.942</v>
      </c>
      <c r="E10" s="47">
        <v>-1.6382092834327024</v>
      </c>
      <c r="F10" s="52">
        <v>4914.1030000000001</v>
      </c>
      <c r="G10" s="47">
        <v>-1.0131337146752362</v>
      </c>
      <c r="H10" s="52">
        <v>4822.7669999999998</v>
      </c>
      <c r="I10" s="47">
        <v>10.845171486201473</v>
      </c>
      <c r="J10" s="52">
        <v>5844.6610000000001</v>
      </c>
      <c r="K10" s="48">
        <v>0.80376912407568302</v>
      </c>
    </row>
    <row r="11" spans="1:11" ht="21.75" customHeight="1">
      <c r="A11" s="15" t="s">
        <v>32</v>
      </c>
      <c r="B11" s="52">
        <v>12935.335999999999</v>
      </c>
      <c r="C11" s="47">
        <v>-2.9171239237665159</v>
      </c>
      <c r="D11" s="52">
        <v>13031.511</v>
      </c>
      <c r="E11" s="47">
        <v>0.48495526007819201</v>
      </c>
      <c r="F11" s="52">
        <v>13224.401</v>
      </c>
      <c r="G11" s="47">
        <v>0.75438549040656422</v>
      </c>
      <c r="H11" s="52">
        <v>12381.674999999999</v>
      </c>
      <c r="I11" s="47">
        <v>-0.39364127592482573</v>
      </c>
      <c r="J11" s="52">
        <v>14002.128000000001</v>
      </c>
      <c r="K11" s="48">
        <v>-1.1403911520258574</v>
      </c>
    </row>
    <row r="12" spans="1:11" ht="21.75" customHeight="1">
      <c r="A12" s="15" t="s">
        <v>33</v>
      </c>
      <c r="B12" s="52">
        <v>5229.7780000000002</v>
      </c>
      <c r="C12" s="47">
        <v>-4.6527078139602347</v>
      </c>
      <c r="D12" s="52">
        <v>4894.7489999999998</v>
      </c>
      <c r="E12" s="47">
        <v>-2.9538631498013292</v>
      </c>
      <c r="F12" s="52">
        <v>5684.2579999999998</v>
      </c>
      <c r="G12" s="47">
        <v>-2.7330698370185558</v>
      </c>
      <c r="H12" s="52">
        <v>6466.9930000000004</v>
      </c>
      <c r="I12" s="47">
        <v>9.1515219539612076</v>
      </c>
      <c r="J12" s="52">
        <v>5112.7449999999999</v>
      </c>
      <c r="K12" s="48">
        <v>-1.2258993083729364</v>
      </c>
    </row>
    <row r="13" spans="1:11" ht="21.75" customHeight="1">
      <c r="A13" s="15" t="s">
        <v>34</v>
      </c>
      <c r="B13" s="52">
        <v>5220.2250000000004</v>
      </c>
      <c r="C13" s="47">
        <v>7.2715025397796786</v>
      </c>
      <c r="D13" s="52">
        <v>4620.527</v>
      </c>
      <c r="E13" s="47">
        <v>1.5890720215150707</v>
      </c>
      <c r="F13" s="52">
        <v>5155.5349999999999</v>
      </c>
      <c r="G13" s="47">
        <v>10.150507024330587</v>
      </c>
      <c r="H13" s="52">
        <v>5877.2349999999997</v>
      </c>
      <c r="I13" s="47">
        <v>-0.85975463390846696</v>
      </c>
      <c r="J13" s="52">
        <v>5683.6850000000004</v>
      </c>
      <c r="K13" s="48">
        <v>3.9545142701207752</v>
      </c>
    </row>
    <row r="14" spans="1:11" ht="21.75" customHeight="1">
      <c r="A14" s="15" t="s">
        <v>35</v>
      </c>
      <c r="B14" s="52">
        <v>5496.7309999999998</v>
      </c>
      <c r="C14" s="47">
        <v>0.50735200541817982</v>
      </c>
      <c r="D14" s="52">
        <v>4758.759</v>
      </c>
      <c r="E14" s="47">
        <v>-3.2511811110067463</v>
      </c>
      <c r="F14" s="52">
        <v>5494.4780000000001</v>
      </c>
      <c r="G14" s="47">
        <v>-0.3792294802510966</v>
      </c>
      <c r="H14" s="52">
        <v>5179.8760000000002</v>
      </c>
      <c r="I14" s="47">
        <v>-3.1404560585599128</v>
      </c>
      <c r="J14" s="52">
        <v>5926.6080000000002</v>
      </c>
      <c r="K14" s="48">
        <v>3.1883064785719042</v>
      </c>
    </row>
    <row r="15" spans="1:11" ht="21.75" customHeight="1">
      <c r="A15" s="15" t="s">
        <v>36</v>
      </c>
      <c r="B15" s="52">
        <v>15926.034</v>
      </c>
      <c r="C15" s="47">
        <v>-1.2754752401639695</v>
      </c>
      <c r="D15" s="52">
        <v>15949.852000000001</v>
      </c>
      <c r="E15" s="47">
        <v>-1.6249367494899876</v>
      </c>
      <c r="F15" s="52">
        <v>15995.672</v>
      </c>
      <c r="G15" s="47">
        <v>-0.32610283957413227</v>
      </c>
      <c r="H15" s="52">
        <v>15608.819</v>
      </c>
      <c r="I15" s="47">
        <v>2.3193641429039626</v>
      </c>
      <c r="J15" s="52">
        <v>15847.642</v>
      </c>
      <c r="K15" s="48">
        <v>-2.1692761622229066</v>
      </c>
    </row>
    <row r="16" spans="1:11" ht="21.75" customHeight="1">
      <c r="A16" s="15" t="s">
        <v>37</v>
      </c>
      <c r="B16" s="52">
        <v>4614.9939999999997</v>
      </c>
      <c r="C16" s="47">
        <v>-1.5059472130948792</v>
      </c>
      <c r="D16" s="52">
        <v>4649.6769999999997</v>
      </c>
      <c r="E16" s="47">
        <v>-5.1719352244654653</v>
      </c>
      <c r="F16" s="52">
        <v>4311.9359999999997</v>
      </c>
      <c r="G16" s="47">
        <v>1.115632657652155E-2</v>
      </c>
      <c r="H16" s="52">
        <v>4709</v>
      </c>
      <c r="I16" s="47">
        <v>4.2489908646696412E-2</v>
      </c>
      <c r="J16" s="52">
        <v>4858.6040000000003</v>
      </c>
      <c r="K16" s="48">
        <v>-8.6780849975227267E-2</v>
      </c>
    </row>
    <row r="17" spans="1:11" ht="21.75" customHeight="1">
      <c r="A17" s="16" t="s">
        <v>38</v>
      </c>
      <c r="B17" s="52">
        <v>9160.7489999999998</v>
      </c>
      <c r="C17" s="47">
        <v>0.91784769084471352</v>
      </c>
      <c r="D17" s="52">
        <v>9496.3439999999991</v>
      </c>
      <c r="E17" s="47">
        <v>4.4416330885855304</v>
      </c>
      <c r="F17" s="52">
        <v>8305.4140000000007</v>
      </c>
      <c r="G17" s="47">
        <v>-2.9834064922300492</v>
      </c>
      <c r="H17" s="52">
        <v>8928.8919999999998</v>
      </c>
      <c r="I17" s="47">
        <v>-0.36942646730640677</v>
      </c>
      <c r="J17" s="52">
        <v>9347.1509999999998</v>
      </c>
      <c r="K17" s="48">
        <v>-6.4147745926074808</v>
      </c>
    </row>
    <row r="18" spans="1:11" ht="21.75" customHeight="1">
      <c r="A18" s="16" t="s">
        <v>39</v>
      </c>
      <c r="B18" s="52">
        <v>4467.3469999999998</v>
      </c>
      <c r="C18" s="47">
        <v>0.54427430542739352</v>
      </c>
      <c r="D18" s="52">
        <v>4498.3519999999999</v>
      </c>
      <c r="E18" s="47">
        <v>-5.277751573386527</v>
      </c>
      <c r="F18" s="52">
        <v>4185.1220000000003</v>
      </c>
      <c r="G18" s="47">
        <v>2.6253169399175187</v>
      </c>
      <c r="H18" s="52">
        <v>4429.1130000000003</v>
      </c>
      <c r="I18" s="47">
        <v>1.7485182632667191</v>
      </c>
      <c r="J18" s="52">
        <v>4724.8289999999997</v>
      </c>
      <c r="K18" s="48">
        <v>1.1755850730096475</v>
      </c>
    </row>
    <row r="19" spans="1:11" ht="21.75" customHeight="1">
      <c r="A19" s="16" t="s">
        <v>40</v>
      </c>
      <c r="B19" s="52">
        <v>2745.902</v>
      </c>
      <c r="C19" s="47">
        <v>2.2381877355220321</v>
      </c>
      <c r="D19" s="52">
        <v>2638.0390000000002</v>
      </c>
      <c r="E19" s="47">
        <v>1.0586871069333137</v>
      </c>
      <c r="F19" s="52">
        <v>2672.4169999999999</v>
      </c>
      <c r="G19" s="47">
        <v>2.7000676746253114</v>
      </c>
      <c r="H19" s="52">
        <v>3743.08</v>
      </c>
      <c r="I19" s="47">
        <v>-1.7656350835367933</v>
      </c>
      <c r="J19" s="52">
        <v>2561.9459999999999</v>
      </c>
      <c r="K19" s="48">
        <v>1.8679362918335372</v>
      </c>
    </row>
    <row r="20" spans="1:11" ht="21.75" customHeight="1" thickBot="1">
      <c r="A20" s="17" t="s">
        <v>41</v>
      </c>
      <c r="B20" s="54">
        <v>4523.5630000000001</v>
      </c>
      <c r="C20" s="49">
        <v>5.847145606533017</v>
      </c>
      <c r="D20" s="54">
        <v>4297.8190000000004</v>
      </c>
      <c r="E20" s="49">
        <v>3.9311220560173368</v>
      </c>
      <c r="F20" s="54">
        <v>4407.9650000000001</v>
      </c>
      <c r="G20" s="49">
        <v>5.8792515372790239</v>
      </c>
      <c r="H20" s="54"/>
      <c r="I20" s="49"/>
      <c r="J20" s="54">
        <v>4976.6859999999997</v>
      </c>
      <c r="K20" s="50">
        <v>3.2487975849418476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T16" sqref="T1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41"/>
    </row>
    <row r="2" spans="1:6" ht="15.75">
      <c r="A2" s="23" t="s">
        <v>55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56</v>
      </c>
      <c r="E3" s="29"/>
      <c r="F3" s="29"/>
    </row>
    <row r="4" spans="1:6" ht="32.25" thickBot="1">
      <c r="A4" s="137" t="s">
        <v>49</v>
      </c>
      <c r="B4" s="138" t="s">
        <v>14</v>
      </c>
      <c r="C4" s="26" t="s">
        <v>50</v>
      </c>
      <c r="D4" s="26" t="s">
        <v>51</v>
      </c>
      <c r="E4" s="26" t="s">
        <v>52</v>
      </c>
      <c r="F4" s="35" t="s">
        <v>53</v>
      </c>
    </row>
    <row r="5" spans="1:6" ht="15">
      <c r="A5" s="27" t="s">
        <v>138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139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9"/>
      <c r="B7" s="219"/>
      <c r="C7" s="219"/>
      <c r="D7" s="219"/>
      <c r="E7" s="219"/>
      <c r="F7" s="220"/>
    </row>
    <row r="8" spans="1:6" ht="16.5" thickBot="1">
      <c r="A8" s="136"/>
      <c r="B8" s="29"/>
      <c r="C8" s="29"/>
      <c r="D8" s="30" t="s">
        <v>54</v>
      </c>
      <c r="E8" s="29"/>
      <c r="F8" s="31"/>
    </row>
    <row r="9" spans="1:6" ht="15.75" thickBot="1">
      <c r="A9" s="139"/>
      <c r="B9" s="25" t="s">
        <v>14</v>
      </c>
      <c r="C9" s="26" t="s">
        <v>50</v>
      </c>
      <c r="D9" s="26" t="s">
        <v>51</v>
      </c>
      <c r="E9" s="26" t="s">
        <v>52</v>
      </c>
      <c r="F9" s="26" t="s">
        <v>53</v>
      </c>
    </row>
    <row r="10" spans="1:6" ht="15">
      <c r="A10" s="27" t="s">
        <v>138</v>
      </c>
      <c r="B10" s="43">
        <v>8.0399999999999991</v>
      </c>
      <c r="C10" s="43" t="s">
        <v>57</v>
      </c>
      <c r="D10" s="43" t="s">
        <v>57</v>
      </c>
      <c r="E10" s="28" t="s">
        <v>57</v>
      </c>
      <c r="F10" s="43" t="s">
        <v>57</v>
      </c>
    </row>
    <row r="11" spans="1:6" ht="15">
      <c r="A11" s="27" t="s">
        <v>139</v>
      </c>
      <c r="B11" s="43">
        <v>8.19</v>
      </c>
      <c r="C11" s="43" t="s">
        <v>57</v>
      </c>
      <c r="D11" s="43" t="s">
        <v>57</v>
      </c>
      <c r="E11" s="28" t="s">
        <v>57</v>
      </c>
      <c r="F11" s="43" t="s">
        <v>57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T13" sqref="T13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96</v>
      </c>
      <c r="C1" s="55"/>
    </row>
    <row r="2" spans="2:12" ht="20.25" thickBot="1">
      <c r="B2" s="97" t="s">
        <v>91</v>
      </c>
      <c r="C2" s="32"/>
      <c r="D2" s="32"/>
      <c r="E2" s="32"/>
      <c r="F2" s="33" t="s">
        <v>159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27</v>
      </c>
      <c r="C6" s="102">
        <v>5933.8459999999995</v>
      </c>
      <c r="D6" s="103">
        <v>0.73408431461356549</v>
      </c>
      <c r="E6" s="104">
        <v>5873.5820000000003</v>
      </c>
      <c r="F6" s="103">
        <v>-2.1069666666666613</v>
      </c>
      <c r="G6" s="104">
        <v>5501.9620000000004</v>
      </c>
      <c r="H6" s="103">
        <v>-1.1807029832785418</v>
      </c>
      <c r="I6" s="104"/>
      <c r="J6" s="103"/>
      <c r="K6" s="104">
        <v>6822.7920000000004</v>
      </c>
      <c r="L6" s="105">
        <v>1.6608791855557667</v>
      </c>
    </row>
    <row r="7" spans="2:12" ht="15.75" customHeight="1">
      <c r="B7" s="15" t="s">
        <v>28</v>
      </c>
      <c r="C7" s="106">
        <v>5300.2190000000001</v>
      </c>
      <c r="D7" s="47">
        <v>-0.60234366238598691</v>
      </c>
      <c r="E7" s="46">
        <v>5377.0339999999997</v>
      </c>
      <c r="F7" s="47">
        <v>-3.7640424502232261</v>
      </c>
      <c r="G7" s="46">
        <v>5288.616</v>
      </c>
      <c r="H7" s="47">
        <v>-0.6472953963425655</v>
      </c>
      <c r="I7" s="46">
        <v>5335.6710000000003</v>
      </c>
      <c r="J7" s="47">
        <v>0.14955788639118672</v>
      </c>
      <c r="K7" s="46">
        <v>5274.7820000000002</v>
      </c>
      <c r="L7" s="48">
        <v>-0.25397993613342706</v>
      </c>
    </row>
    <row r="8" spans="2:12" ht="16.5" customHeight="1">
      <c r="B8" s="15" t="s">
        <v>29</v>
      </c>
      <c r="C8" s="106">
        <v>8391.2060000000001</v>
      </c>
      <c r="D8" s="47">
        <v>-0.63176796980208738</v>
      </c>
      <c r="E8" s="46">
        <v>8602.3590000000004</v>
      </c>
      <c r="F8" s="47">
        <v>1.7220004791447856</v>
      </c>
      <c r="G8" s="46">
        <v>8134.9939999999997</v>
      </c>
      <c r="H8" s="47">
        <v>-0.479253609755318</v>
      </c>
      <c r="I8" s="46"/>
      <c r="J8" s="47"/>
      <c r="K8" s="46">
        <v>8680.4660000000003</v>
      </c>
      <c r="L8" s="48">
        <v>-0.85052660050126894</v>
      </c>
    </row>
    <row r="9" spans="2:12" ht="17.25" customHeight="1">
      <c r="B9" s="15" t="s">
        <v>30</v>
      </c>
      <c r="C9" s="106">
        <v>3466.3890000000001</v>
      </c>
      <c r="D9" s="47">
        <v>-0.13137617406651453</v>
      </c>
      <c r="E9" s="46">
        <v>3529.7959999999998</v>
      </c>
      <c r="F9" s="47">
        <v>-0.8099211547853723</v>
      </c>
      <c r="G9" s="46">
        <v>3413.48</v>
      </c>
      <c r="H9" s="47">
        <v>0.38365690967681837</v>
      </c>
      <c r="I9" s="46">
        <v>3441.1729999999998</v>
      </c>
      <c r="J9" s="47">
        <v>-2.7207697818013123</v>
      </c>
      <c r="K9" s="46">
        <v>3510.6460000000002</v>
      </c>
      <c r="L9" s="48">
        <v>1.1999937734540482</v>
      </c>
    </row>
    <row r="10" spans="2:12" ht="15.75" customHeight="1">
      <c r="B10" s="15" t="s">
        <v>31</v>
      </c>
      <c r="C10" s="106">
        <v>5258.78</v>
      </c>
      <c r="D10" s="47">
        <v>1.5957517714314888</v>
      </c>
      <c r="E10" s="46">
        <v>6111.4840000000004</v>
      </c>
      <c r="F10" s="47">
        <v>-1.6465772388195947</v>
      </c>
      <c r="G10" s="46">
        <v>4792.0940000000001</v>
      </c>
      <c r="H10" s="47">
        <v>2.1843175311115481</v>
      </c>
      <c r="I10" s="46"/>
      <c r="J10" s="47"/>
      <c r="K10" s="46">
        <v>5882.7439999999997</v>
      </c>
      <c r="L10" s="48">
        <v>0.69289930973665115</v>
      </c>
    </row>
    <row r="11" spans="2:12" ht="16.5" customHeight="1">
      <c r="B11" s="15" t="s">
        <v>32</v>
      </c>
      <c r="C11" s="106">
        <v>12709.523999999999</v>
      </c>
      <c r="D11" s="47">
        <v>-2.9382405198000803</v>
      </c>
      <c r="E11" s="46">
        <v>12770.645</v>
      </c>
      <c r="F11" s="47">
        <v>-4.6745649326804129E-3</v>
      </c>
      <c r="G11" s="46">
        <v>12555.482</v>
      </c>
      <c r="H11" s="47">
        <v>0.26669677879548698</v>
      </c>
      <c r="I11" s="46">
        <v>12381.387000000001</v>
      </c>
      <c r="J11" s="47">
        <v>-0.39681550070252858</v>
      </c>
      <c r="K11" s="46">
        <v>14207.516</v>
      </c>
      <c r="L11" s="48">
        <v>-0.93263028991790053</v>
      </c>
    </row>
    <row r="12" spans="2:12" ht="17.25" customHeight="1">
      <c r="B12" s="16" t="s">
        <v>33</v>
      </c>
      <c r="C12" s="106">
        <v>5181.22</v>
      </c>
      <c r="D12" s="47">
        <v>-5.1919694182518041</v>
      </c>
      <c r="E12" s="46">
        <v>4894.7489999999998</v>
      </c>
      <c r="F12" s="47">
        <v>-2.9490141929722395</v>
      </c>
      <c r="G12" s="46">
        <v>5611.3490000000002</v>
      </c>
      <c r="H12" s="47">
        <v>-3.669019026717609</v>
      </c>
      <c r="I12" s="46">
        <v>6466.9930000000004</v>
      </c>
      <c r="J12" s="47">
        <v>9.1515219539612076</v>
      </c>
      <c r="K12" s="46">
        <v>5075.8230000000003</v>
      </c>
      <c r="L12" s="48">
        <v>-1.511375774562618</v>
      </c>
    </row>
    <row r="13" spans="2:12" ht="15" customHeight="1">
      <c r="B13" s="16" t="s">
        <v>34</v>
      </c>
      <c r="C13" s="106">
        <v>4542.3890000000001</v>
      </c>
      <c r="D13" s="47">
        <v>4.3172433210645087</v>
      </c>
      <c r="E13" s="46">
        <v>4480.3419999999996</v>
      </c>
      <c r="F13" s="47">
        <v>-1.3114660934945357</v>
      </c>
      <c r="G13" s="46">
        <v>4419.3040000000001</v>
      </c>
      <c r="H13" s="47">
        <v>7.0930254255134315</v>
      </c>
      <c r="I13" s="46">
        <v>6082.2910000000002</v>
      </c>
      <c r="J13" s="47">
        <v>0.22020367026989265</v>
      </c>
      <c r="K13" s="46">
        <v>4804.1940000000004</v>
      </c>
      <c r="L13" s="48">
        <v>-0.45037960566762741</v>
      </c>
    </row>
    <row r="14" spans="2:12" ht="15" customHeight="1">
      <c r="B14" s="16" t="s">
        <v>35</v>
      </c>
      <c r="C14" s="106">
        <v>4863.3059999999996</v>
      </c>
      <c r="D14" s="47">
        <v>-0.22344193310201724</v>
      </c>
      <c r="E14" s="46">
        <v>4740.1260000000002</v>
      </c>
      <c r="F14" s="47">
        <v>-3.0764832993360227</v>
      </c>
      <c r="G14" s="46">
        <v>4450.2359999999999</v>
      </c>
      <c r="H14" s="47">
        <v>-4.2811996091438678</v>
      </c>
      <c r="I14" s="46">
        <v>5151.7879999999996</v>
      </c>
      <c r="J14" s="47">
        <v>-3.1504106689326057</v>
      </c>
      <c r="K14" s="46">
        <v>5456.9570000000003</v>
      </c>
      <c r="L14" s="48">
        <v>4.8684560232192204</v>
      </c>
    </row>
    <row r="15" spans="2:12" ht="16.5" customHeight="1">
      <c r="B15" s="107" t="s">
        <v>36</v>
      </c>
      <c r="C15" s="106">
        <v>15625.286</v>
      </c>
      <c r="D15" s="47">
        <v>-0.8628423032366519</v>
      </c>
      <c r="E15" s="46">
        <v>15436.019</v>
      </c>
      <c r="F15" s="47">
        <v>-1.2257879978857871</v>
      </c>
      <c r="G15" s="46">
        <v>15638.148999999999</v>
      </c>
      <c r="H15" s="47">
        <v>-0.58585637177052419</v>
      </c>
      <c r="I15" s="46">
        <v>15608.819</v>
      </c>
      <c r="J15" s="47">
        <v>2.3193641429039626</v>
      </c>
      <c r="K15" s="46">
        <v>15895.376</v>
      </c>
      <c r="L15" s="48">
        <v>-2.1750414215356515</v>
      </c>
    </row>
    <row r="16" spans="2:12" ht="15" customHeight="1">
      <c r="B16" s="107" t="s">
        <v>37</v>
      </c>
      <c r="C16" s="106">
        <v>4546.4989999999998</v>
      </c>
      <c r="D16" s="47">
        <v>-1.7849373726271527</v>
      </c>
      <c r="E16" s="46">
        <v>4467.3969999999999</v>
      </c>
      <c r="F16" s="47">
        <v>-6.0293426593078587</v>
      </c>
      <c r="G16" s="46">
        <v>4298.884</v>
      </c>
      <c r="H16" s="47">
        <v>-8.0421277331613569E-2</v>
      </c>
      <c r="I16" s="46">
        <v>4709</v>
      </c>
      <c r="J16" s="47">
        <v>4.2489908646696412E-2</v>
      </c>
      <c r="K16" s="46">
        <v>4848.1989999999996</v>
      </c>
      <c r="L16" s="48">
        <v>-8.6761029418584393E-2</v>
      </c>
    </row>
    <row r="17" spans="2:12" ht="15.75" customHeight="1">
      <c r="B17" s="107" t="s">
        <v>38</v>
      </c>
      <c r="C17" s="106">
        <v>9027.8349999999991</v>
      </c>
      <c r="D17" s="47">
        <v>0.8382753703707323</v>
      </c>
      <c r="E17" s="46">
        <v>9306.5049999999992</v>
      </c>
      <c r="F17" s="47">
        <v>4.810845047612788</v>
      </c>
      <c r="G17" s="46">
        <v>8293.7540000000008</v>
      </c>
      <c r="H17" s="47">
        <v>-3.0749207274481338</v>
      </c>
      <c r="I17" s="46">
        <v>8928.8919999999998</v>
      </c>
      <c r="J17" s="47">
        <v>-0.36942646730640677</v>
      </c>
      <c r="K17" s="46">
        <v>9347.4079999999994</v>
      </c>
      <c r="L17" s="48">
        <v>-6.4613783510622413</v>
      </c>
    </row>
    <row r="18" spans="2:12" ht="18.75" customHeight="1">
      <c r="B18" s="107" t="s">
        <v>39</v>
      </c>
      <c r="C18" s="106">
        <v>4407.808</v>
      </c>
      <c r="D18" s="47">
        <v>1.0083631143004717</v>
      </c>
      <c r="E18" s="46">
        <v>4284.46</v>
      </c>
      <c r="F18" s="47">
        <v>-5.1091172285978068</v>
      </c>
      <c r="G18" s="46">
        <v>4178.9369999999999</v>
      </c>
      <c r="H18" s="47">
        <v>2.6385051246343414</v>
      </c>
      <c r="I18" s="46">
        <v>4429.1130000000003</v>
      </c>
      <c r="J18" s="47">
        <v>1.7485182632667191</v>
      </c>
      <c r="K18" s="46">
        <v>4720.6530000000002</v>
      </c>
      <c r="L18" s="48">
        <v>1.3922320667429573</v>
      </c>
    </row>
    <row r="19" spans="2:12" ht="18" customHeight="1">
      <c r="B19" s="107" t="s">
        <v>40</v>
      </c>
      <c r="C19" s="108">
        <v>2609.81</v>
      </c>
      <c r="D19" s="109">
        <v>1.5528601663175676</v>
      </c>
      <c r="E19" s="110">
        <v>2580.65</v>
      </c>
      <c r="F19" s="109">
        <v>0.85470419496791006</v>
      </c>
      <c r="G19" s="110">
        <v>2456.442</v>
      </c>
      <c r="H19" s="109">
        <v>1.5332649677784871</v>
      </c>
      <c r="I19" s="110">
        <v>3757.3879999999999</v>
      </c>
      <c r="J19" s="109">
        <v>-2.4690409468325543</v>
      </c>
      <c r="K19" s="110">
        <v>2512.6010000000001</v>
      </c>
      <c r="L19" s="111">
        <v>1.6629159110532852</v>
      </c>
    </row>
    <row r="20" spans="2:12" ht="22.5" customHeight="1" thickBot="1">
      <c r="B20" s="17" t="s">
        <v>41</v>
      </c>
      <c r="C20" s="112">
        <v>4470.6809999999996</v>
      </c>
      <c r="D20" s="113">
        <v>7.3879072252165097</v>
      </c>
      <c r="E20" s="114">
        <v>4060.7429999999999</v>
      </c>
      <c r="F20" s="113">
        <v>6.3058183408907427</v>
      </c>
      <c r="G20" s="114">
        <v>4324.8029999999999</v>
      </c>
      <c r="H20" s="113">
        <v>5.8129298769627056</v>
      </c>
      <c r="I20" s="114"/>
      <c r="J20" s="113"/>
      <c r="K20" s="114">
        <v>5076.482</v>
      </c>
      <c r="L20" s="115">
        <v>2.4924954997225881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R20" sqref="R2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7" t="s">
        <v>130</v>
      </c>
      <c r="C1" s="32"/>
      <c r="D1" s="32"/>
      <c r="E1" s="32"/>
      <c r="F1" s="33"/>
      <c r="G1" s="33"/>
      <c r="H1" s="33" t="s">
        <v>160</v>
      </c>
      <c r="I1" s="33"/>
    </row>
    <row r="2" spans="2:12" ht="21" thickBot="1">
      <c r="B2" s="166" t="s">
        <v>122</v>
      </c>
      <c r="C2" s="167"/>
      <c r="D2" s="167"/>
      <c r="E2" s="167"/>
      <c r="F2" s="167"/>
      <c r="G2" s="167"/>
      <c r="H2" s="167"/>
      <c r="I2" s="167"/>
      <c r="J2" s="167"/>
      <c r="K2" s="167"/>
      <c r="L2" s="168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27</v>
      </c>
      <c r="C6" s="117"/>
      <c r="D6" s="118"/>
      <c r="E6" s="117"/>
      <c r="F6" s="118"/>
      <c r="G6" s="117"/>
      <c r="H6" s="118"/>
      <c r="I6" s="117"/>
      <c r="J6" s="118"/>
      <c r="K6" s="117"/>
      <c r="L6" s="119"/>
    </row>
    <row r="7" spans="2:12">
      <c r="B7" s="15" t="s">
        <v>28</v>
      </c>
      <c r="C7" s="121">
        <v>6199.7889999999998</v>
      </c>
      <c r="D7" s="122">
        <v>0.42987067432204862</v>
      </c>
      <c r="E7" s="121">
        <v>6199.78</v>
      </c>
      <c r="F7" s="122">
        <v>5.0810169491525379</v>
      </c>
      <c r="G7" s="121">
        <v>6393.73</v>
      </c>
      <c r="H7" s="122">
        <v>0.99211489009495457</v>
      </c>
      <c r="I7" s="121">
        <v>5350</v>
      </c>
      <c r="J7" s="122">
        <v>-0.92592592592592582</v>
      </c>
      <c r="K7" s="121">
        <v>6745.9830000000002</v>
      </c>
      <c r="L7" s="123">
        <v>-0.64786708282933936</v>
      </c>
    </row>
    <row r="8" spans="2:12">
      <c r="B8" s="15" t="s">
        <v>29</v>
      </c>
      <c r="C8" s="121"/>
      <c r="D8" s="122"/>
      <c r="E8" s="121"/>
      <c r="F8" s="122"/>
      <c r="G8" s="121"/>
      <c r="H8" s="122"/>
      <c r="I8" s="121"/>
      <c r="J8" s="122"/>
      <c r="K8" s="121"/>
      <c r="L8" s="123"/>
    </row>
    <row r="9" spans="2:12">
      <c r="B9" s="15" t="s">
        <v>30</v>
      </c>
      <c r="C9" s="121">
        <v>4811.6750000000002</v>
      </c>
      <c r="D9" s="122">
        <v>-2.1267113472541674</v>
      </c>
      <c r="E9" s="121">
        <v>5886.5</v>
      </c>
      <c r="F9" s="122"/>
      <c r="G9" s="121">
        <v>4933.5290000000005</v>
      </c>
      <c r="H9" s="122">
        <v>-1.0019343989918568</v>
      </c>
      <c r="I9" s="121">
        <v>3800</v>
      </c>
      <c r="J9" s="122">
        <v>1.0638297872340425</v>
      </c>
      <c r="K9" s="121">
        <v>4685.8810000000003</v>
      </c>
      <c r="L9" s="123">
        <v>-4.6229917348003982</v>
      </c>
    </row>
    <row r="10" spans="2:12">
      <c r="B10" s="15" t="s">
        <v>31</v>
      </c>
      <c r="C10" s="121">
        <v>5427.06</v>
      </c>
      <c r="D10" s="122">
        <v>-5.6727473208193029</v>
      </c>
      <c r="E10" s="121">
        <v>6430.63</v>
      </c>
      <c r="F10" s="122">
        <v>9.5507666098807515</v>
      </c>
      <c r="G10" s="121">
        <v>5552.1440000000002</v>
      </c>
      <c r="H10" s="122">
        <v>-5.8969011358349341</v>
      </c>
      <c r="I10" s="121">
        <v>3953.7310000000002</v>
      </c>
      <c r="J10" s="122">
        <v>-3.7322483604272225</v>
      </c>
      <c r="K10" s="121">
        <v>5211.51</v>
      </c>
      <c r="L10" s="123">
        <v>-0.9645462687469033</v>
      </c>
    </row>
    <row r="11" spans="2:12">
      <c r="B11" s="15" t="s">
        <v>32</v>
      </c>
      <c r="C11" s="121">
        <v>13746.14</v>
      </c>
      <c r="D11" s="122">
        <v>-0.28613221709488362</v>
      </c>
      <c r="E11" s="121">
        <v>13800.781000000001</v>
      </c>
      <c r="F11" s="122">
        <v>2.0941053163902272</v>
      </c>
      <c r="G11" s="121">
        <v>13813.214</v>
      </c>
      <c r="H11" s="122">
        <v>-0.30961061665629797</v>
      </c>
      <c r="I11" s="121">
        <v>12480.495000000001</v>
      </c>
      <c r="J11" s="122">
        <v>0.44960684150590996</v>
      </c>
      <c r="K11" s="121">
        <v>13603.297</v>
      </c>
      <c r="L11" s="123">
        <v>-1.2940765693957175</v>
      </c>
    </row>
    <row r="12" spans="2:12">
      <c r="B12" s="15" t="s">
        <v>33</v>
      </c>
      <c r="C12" s="121">
        <v>5857.6840000000002</v>
      </c>
      <c r="D12" s="122">
        <v>-1.5010217844477802</v>
      </c>
      <c r="E12" s="121"/>
      <c r="F12" s="122"/>
      <c r="G12" s="121">
        <v>6042.1239999999998</v>
      </c>
      <c r="H12" s="122">
        <v>-1.6748136139671719</v>
      </c>
      <c r="I12" s="121"/>
      <c r="J12" s="122"/>
      <c r="K12" s="121">
        <v>5566.68</v>
      </c>
      <c r="L12" s="123">
        <v>0.63615759295279173</v>
      </c>
    </row>
    <row r="13" spans="2:12">
      <c r="B13" s="15" t="s">
        <v>34</v>
      </c>
      <c r="C13" s="121">
        <v>6776.8059999999996</v>
      </c>
      <c r="D13" s="122">
        <v>2.7284530489334626</v>
      </c>
      <c r="E13" s="121"/>
      <c r="F13" s="122"/>
      <c r="G13" s="121">
        <v>6806.9830000000002</v>
      </c>
      <c r="H13" s="122">
        <v>2.6245692305233703</v>
      </c>
      <c r="I13" s="121">
        <v>5448.7610000000004</v>
      </c>
      <c r="J13" s="122">
        <v>-0.52612650111909831</v>
      </c>
      <c r="K13" s="121">
        <v>6816.4830000000002</v>
      </c>
      <c r="L13" s="123">
        <v>3.372313075200907</v>
      </c>
    </row>
    <row r="14" spans="2:12">
      <c r="B14" s="15" t="s">
        <v>35</v>
      </c>
      <c r="C14" s="121">
        <v>6271.8919999999998</v>
      </c>
      <c r="D14" s="122">
        <v>2.0822733488738074</v>
      </c>
      <c r="E14" s="121">
        <v>7571.43</v>
      </c>
      <c r="F14" s="122">
        <v>0.45388087385004067</v>
      </c>
      <c r="G14" s="121">
        <v>6212.0709999999999</v>
      </c>
      <c r="H14" s="122">
        <v>1.5811118851158847</v>
      </c>
      <c r="I14" s="121">
        <v>5617.6769999999997</v>
      </c>
      <c r="J14" s="122">
        <v>-0.8751998534746116</v>
      </c>
      <c r="K14" s="121">
        <v>6378.95</v>
      </c>
      <c r="L14" s="123">
        <v>2.6460984522024917</v>
      </c>
    </row>
    <row r="15" spans="2:12">
      <c r="B15" s="15" t="s">
        <v>36</v>
      </c>
      <c r="C15" s="121">
        <v>16491.131000000001</v>
      </c>
      <c r="D15" s="122">
        <v>-1.8078793623725327</v>
      </c>
      <c r="E15" s="121">
        <v>16620.823</v>
      </c>
      <c r="F15" s="122">
        <v>-1.5520072859753682</v>
      </c>
      <c r="G15" s="121"/>
      <c r="H15" s="122"/>
      <c r="I15" s="121"/>
      <c r="J15" s="122"/>
      <c r="K15" s="121">
        <v>15767.19</v>
      </c>
      <c r="L15" s="123">
        <v>-2.2356497341538621</v>
      </c>
    </row>
    <row r="16" spans="2:12">
      <c r="B16" s="15" t="s">
        <v>37</v>
      </c>
      <c r="C16" s="121">
        <v>5790.326</v>
      </c>
      <c r="D16" s="122">
        <v>3.7058144522662215</v>
      </c>
      <c r="E16" s="121">
        <v>6032.241</v>
      </c>
      <c r="F16" s="122">
        <v>5.6373634513878317</v>
      </c>
      <c r="G16" s="121"/>
      <c r="H16" s="122"/>
      <c r="I16" s="121"/>
      <c r="J16" s="122"/>
      <c r="K16" s="121">
        <v>5074.5379999999996</v>
      </c>
      <c r="L16" s="123">
        <v>-0.59184093246486991</v>
      </c>
    </row>
    <row r="17" spans="2:12">
      <c r="B17" s="16" t="s">
        <v>38</v>
      </c>
      <c r="C17" s="121">
        <v>10172.089</v>
      </c>
      <c r="D17" s="122">
        <v>-5.6650200849582353</v>
      </c>
      <c r="E17" s="121">
        <v>10183.404</v>
      </c>
      <c r="F17" s="122">
        <v>-5.7226829280485978</v>
      </c>
      <c r="G17" s="121"/>
      <c r="H17" s="122"/>
      <c r="I17" s="121"/>
      <c r="J17" s="122"/>
      <c r="K17" s="121">
        <v>9297.1</v>
      </c>
      <c r="L17" s="123">
        <v>0.63506461595747399</v>
      </c>
    </row>
    <row r="18" spans="2:12">
      <c r="B18" s="16" t="s">
        <v>39</v>
      </c>
      <c r="C18" s="121">
        <v>7326.8320000000003</v>
      </c>
      <c r="D18" s="122">
        <v>3.0161926271221922</v>
      </c>
      <c r="E18" s="121">
        <v>7570</v>
      </c>
      <c r="F18" s="122">
        <v>-1.6883116883116882</v>
      </c>
      <c r="G18" s="121"/>
      <c r="H18" s="122"/>
      <c r="I18" s="121"/>
      <c r="J18" s="122"/>
      <c r="K18" s="121">
        <v>5383.82</v>
      </c>
      <c r="L18" s="123">
        <v>3.6264702881966939</v>
      </c>
    </row>
    <row r="19" spans="2:12">
      <c r="B19" s="16" t="s">
        <v>40</v>
      </c>
      <c r="C19" s="121">
        <v>4225.2860000000001</v>
      </c>
      <c r="D19" s="122">
        <v>5.7855920011977426</v>
      </c>
      <c r="E19" s="121">
        <v>3361.56</v>
      </c>
      <c r="F19" s="122">
        <v>0.44552014701267995</v>
      </c>
      <c r="G19" s="121">
        <v>4615.4520000000002</v>
      </c>
      <c r="H19" s="122">
        <v>6.5199520141723504</v>
      </c>
      <c r="I19" s="121">
        <v>3594.7359999999999</v>
      </c>
      <c r="J19" s="122">
        <v>4.6878558410794389</v>
      </c>
      <c r="K19" s="121">
        <v>3457.509</v>
      </c>
      <c r="L19" s="123">
        <v>3.9445930914228966</v>
      </c>
    </row>
    <row r="20" spans="2:12" ht="17.25" customHeight="1" thickBot="1">
      <c r="B20" s="17" t="s">
        <v>41</v>
      </c>
      <c r="C20" s="124">
        <v>4742.0720000000001</v>
      </c>
      <c r="D20" s="125">
        <v>-0.32464413684700882</v>
      </c>
      <c r="E20" s="124">
        <v>4748.1540000000005</v>
      </c>
      <c r="F20" s="125">
        <v>-1.3325902347368608</v>
      </c>
      <c r="G20" s="124"/>
      <c r="H20" s="125"/>
      <c r="I20" s="124"/>
      <c r="J20" s="125"/>
      <c r="K20" s="124">
        <v>4261.17</v>
      </c>
      <c r="L20" s="126">
        <v>9.5132112227930499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7"/>
  <sheetViews>
    <sheetView topLeftCell="R16" workbookViewId="0">
      <selection activeCell="K33" sqref="K33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194"/>
      <c r="AE1" s="194"/>
      <c r="AF1" s="194"/>
      <c r="AG1" s="194"/>
      <c r="AH1" s="194"/>
      <c r="AI1" s="194"/>
      <c r="AJ1" s="194"/>
      <c r="AK1" s="194"/>
      <c r="AL1" s="195"/>
      <c r="AM1" s="194"/>
      <c r="AN1" s="194"/>
      <c r="AO1" s="194"/>
      <c r="AP1" s="194"/>
      <c r="AQ1" s="194"/>
      <c r="AR1" s="194"/>
      <c r="AS1" s="194"/>
      <c r="AT1" s="194"/>
      <c r="AU1" s="194"/>
    </row>
    <row r="2" spans="1:47">
      <c r="AL2" s="196"/>
    </row>
    <row r="3" spans="1:47">
      <c r="AL3" s="196"/>
    </row>
    <row r="16" spans="1:47" ht="15" thickBot="1">
      <c r="A16" s="249" t="s">
        <v>123</v>
      </c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</row>
    <row r="17" spans="1:31" ht="39.75" thickBot="1">
      <c r="A17" s="172" t="s">
        <v>124</v>
      </c>
      <c r="B17" s="173" t="s">
        <v>125</v>
      </c>
      <c r="C17" s="174" t="s">
        <v>70</v>
      </c>
      <c r="D17" s="174" t="s">
        <v>90</v>
      </c>
      <c r="E17" s="175" t="s">
        <v>108</v>
      </c>
      <c r="F17" s="176" t="s">
        <v>72</v>
      </c>
      <c r="G17" s="175" t="s">
        <v>64</v>
      </c>
      <c r="H17" s="176" t="s">
        <v>109</v>
      </c>
      <c r="I17" s="175" t="s">
        <v>110</v>
      </c>
      <c r="J17" s="175" t="s">
        <v>75</v>
      </c>
      <c r="K17" s="176" t="s">
        <v>67</v>
      </c>
      <c r="L17" s="175" t="s">
        <v>102</v>
      </c>
      <c r="M17" s="175" t="s">
        <v>78</v>
      </c>
      <c r="N17" s="175" t="s">
        <v>77</v>
      </c>
      <c r="O17" s="176" t="s">
        <v>111</v>
      </c>
      <c r="P17" s="175" t="s">
        <v>74</v>
      </c>
      <c r="Q17" s="175" t="s">
        <v>103</v>
      </c>
      <c r="R17" s="175" t="s">
        <v>76</v>
      </c>
      <c r="S17" s="175" t="s">
        <v>112</v>
      </c>
      <c r="T17" s="175" t="s">
        <v>113</v>
      </c>
      <c r="U17" s="175" t="s">
        <v>68</v>
      </c>
      <c r="V17" s="177" t="s">
        <v>114</v>
      </c>
      <c r="W17" s="175" t="s">
        <v>115</v>
      </c>
      <c r="X17" s="178" t="s">
        <v>95</v>
      </c>
      <c r="Y17" s="175" t="s">
        <v>126</v>
      </c>
      <c r="Z17" s="178" t="s">
        <v>69</v>
      </c>
      <c r="AA17" s="175" t="s">
        <v>84</v>
      </c>
      <c r="AB17" s="178" t="s">
        <v>100</v>
      </c>
      <c r="AC17" s="179" t="s">
        <v>117</v>
      </c>
      <c r="AD17" s="180" t="s">
        <v>127</v>
      </c>
      <c r="AE17" s="181" t="s">
        <v>128</v>
      </c>
    </row>
    <row r="18" spans="1:31" ht="15.75">
      <c r="A18" s="221">
        <v>42737</v>
      </c>
      <c r="B18" s="222">
        <v>1</v>
      </c>
      <c r="C18" s="223">
        <v>163</v>
      </c>
      <c r="D18" s="223">
        <v>144.63240000000002</v>
      </c>
      <c r="E18" s="223">
        <v>175.42150000000001</v>
      </c>
      <c r="F18" s="223">
        <v>229.34110000000001</v>
      </c>
      <c r="G18" s="223">
        <v>265</v>
      </c>
      <c r="H18" s="223" t="s">
        <v>131</v>
      </c>
      <c r="I18" s="223">
        <v>207.67000000000002</v>
      </c>
      <c r="J18" s="223">
        <v>178.62</v>
      </c>
      <c r="K18" s="223">
        <v>230</v>
      </c>
      <c r="L18" s="223">
        <v>182.0453</v>
      </c>
      <c r="M18" s="223">
        <v>97.88</v>
      </c>
      <c r="N18" s="223">
        <v>217.5</v>
      </c>
      <c r="O18" s="223">
        <v>253.95000000000002</v>
      </c>
      <c r="P18" s="224">
        <v>154.80000000000001</v>
      </c>
      <c r="Q18" s="223">
        <v>140.36000000000001</v>
      </c>
      <c r="R18" s="223">
        <v>139.25</v>
      </c>
      <c r="S18" s="223">
        <v>230</v>
      </c>
      <c r="T18" s="223">
        <v>171</v>
      </c>
      <c r="U18" s="223">
        <v>181.88</v>
      </c>
      <c r="V18" s="225">
        <v>109.77</v>
      </c>
      <c r="W18" s="223">
        <v>132</v>
      </c>
      <c r="X18" s="223">
        <v>144.12450000000001</v>
      </c>
      <c r="Y18" s="223">
        <v>163.02000000000001</v>
      </c>
      <c r="Z18" s="223">
        <v>162</v>
      </c>
      <c r="AA18" s="223">
        <v>254.72</v>
      </c>
      <c r="AB18" s="223">
        <v>249.3263</v>
      </c>
      <c r="AC18" s="223">
        <v>138.60380000000001</v>
      </c>
      <c r="AD18" s="226">
        <v>177.75919359319633</v>
      </c>
      <c r="AE18" s="227">
        <v>6.4919648077748082E-3</v>
      </c>
    </row>
    <row r="19" spans="1:31" ht="15.75">
      <c r="A19" s="221">
        <v>42744</v>
      </c>
      <c r="B19" s="222">
        <v>2</v>
      </c>
      <c r="C19" s="223">
        <v>163</v>
      </c>
      <c r="D19" s="223">
        <v>141.7123</v>
      </c>
      <c r="E19" s="223">
        <v>173.73560000000001</v>
      </c>
      <c r="F19" s="223">
        <v>238.2201</v>
      </c>
      <c r="G19" s="223">
        <v>265</v>
      </c>
      <c r="H19" s="223" t="s">
        <v>131</v>
      </c>
      <c r="I19" s="223">
        <v>205.33</v>
      </c>
      <c r="J19" s="223">
        <v>164.70000000000002</v>
      </c>
      <c r="K19" s="223">
        <v>230</v>
      </c>
      <c r="L19" s="223">
        <v>187.78150000000002</v>
      </c>
      <c r="M19" s="223">
        <v>97.88</v>
      </c>
      <c r="N19" s="223">
        <v>207.5</v>
      </c>
      <c r="O19" s="223">
        <v>253.95000000000002</v>
      </c>
      <c r="P19" s="224">
        <v>151.80000000000001</v>
      </c>
      <c r="Q19" s="223">
        <v>129.97</v>
      </c>
      <c r="R19" s="223">
        <v>142.30000000000001</v>
      </c>
      <c r="S19" s="223">
        <v>225.5</v>
      </c>
      <c r="T19" s="223">
        <v>171</v>
      </c>
      <c r="U19" s="223">
        <v>182.44</v>
      </c>
      <c r="V19" s="225">
        <v>113.2688</v>
      </c>
      <c r="W19" s="223">
        <v>132</v>
      </c>
      <c r="X19" s="223">
        <v>142.80090000000001</v>
      </c>
      <c r="Y19" s="223">
        <v>191.81</v>
      </c>
      <c r="Z19" s="223">
        <v>147.43</v>
      </c>
      <c r="AA19" s="223">
        <v>252.28</v>
      </c>
      <c r="AB19" s="223">
        <v>247.81990000000002</v>
      </c>
      <c r="AC19" s="223">
        <v>136.11670000000001</v>
      </c>
      <c r="AD19" s="226">
        <v>175.38436704938567</v>
      </c>
      <c r="AE19" s="227">
        <v>-1.3359795889069326E-2</v>
      </c>
    </row>
    <row r="20" spans="1:31" ht="15.75">
      <c r="A20" s="221">
        <v>42751</v>
      </c>
      <c r="B20" s="222">
        <v>3</v>
      </c>
      <c r="C20" s="223">
        <v>166</v>
      </c>
      <c r="D20" s="223">
        <v>139.34710000000001</v>
      </c>
      <c r="E20" s="223">
        <v>175.0102</v>
      </c>
      <c r="F20" s="223">
        <v>229.42710000000002</v>
      </c>
      <c r="G20" s="223">
        <v>265</v>
      </c>
      <c r="H20" s="223" t="s">
        <v>131</v>
      </c>
      <c r="I20" s="223">
        <v>205.42000000000002</v>
      </c>
      <c r="J20" s="223">
        <v>163.94</v>
      </c>
      <c r="K20" s="223">
        <v>230</v>
      </c>
      <c r="L20" s="223">
        <v>181.6687</v>
      </c>
      <c r="M20" s="223">
        <v>96.94</v>
      </c>
      <c r="N20" s="223">
        <v>206.5</v>
      </c>
      <c r="O20" s="223">
        <v>253.95000000000002</v>
      </c>
      <c r="P20" s="224">
        <v>156.20000000000002</v>
      </c>
      <c r="Q20" s="223">
        <v>126.26</v>
      </c>
      <c r="R20" s="223">
        <v>138.43</v>
      </c>
      <c r="S20" s="223">
        <v>225.5</v>
      </c>
      <c r="T20" s="223">
        <v>171</v>
      </c>
      <c r="U20" s="223">
        <v>180.84</v>
      </c>
      <c r="V20" s="225">
        <v>109.0793</v>
      </c>
      <c r="W20" s="223">
        <v>133</v>
      </c>
      <c r="X20" s="223">
        <v>141.917</v>
      </c>
      <c r="Y20" s="223">
        <v>201.01</v>
      </c>
      <c r="Z20" s="223">
        <v>148.01</v>
      </c>
      <c r="AA20" s="223">
        <v>253.73000000000002</v>
      </c>
      <c r="AB20" s="223">
        <v>242.16980000000001</v>
      </c>
      <c r="AC20" s="223">
        <v>135.93520000000001</v>
      </c>
      <c r="AD20" s="226">
        <v>174.45985559160445</v>
      </c>
      <c r="AE20" s="227">
        <v>-5.2713447232208832E-3</v>
      </c>
    </row>
    <row r="21" spans="1:31" ht="15.75">
      <c r="A21" s="221">
        <v>42758</v>
      </c>
      <c r="B21" s="222">
        <v>4</v>
      </c>
      <c r="C21" s="223">
        <v>166</v>
      </c>
      <c r="D21" s="223">
        <v>134.31890000000001</v>
      </c>
      <c r="E21" s="223">
        <v>174.8201</v>
      </c>
      <c r="F21" s="223">
        <v>242.18480000000002</v>
      </c>
      <c r="G21" s="223">
        <v>265</v>
      </c>
      <c r="H21" s="223" t="s">
        <v>131</v>
      </c>
      <c r="I21" s="223">
        <v>204.58</v>
      </c>
      <c r="J21" s="223">
        <v>164.14000000000001</v>
      </c>
      <c r="K21" s="223">
        <v>230</v>
      </c>
      <c r="L21" s="223">
        <v>181.84350000000001</v>
      </c>
      <c r="M21" s="223">
        <v>96.94</v>
      </c>
      <c r="N21" s="228">
        <v>206.5</v>
      </c>
      <c r="O21" s="223">
        <v>253.95000000000002</v>
      </c>
      <c r="P21" s="224">
        <v>160.59</v>
      </c>
      <c r="Q21" s="223">
        <v>141.91</v>
      </c>
      <c r="R21" s="223">
        <v>140.16</v>
      </c>
      <c r="S21" s="223">
        <v>225.5</v>
      </c>
      <c r="T21" s="223">
        <v>171</v>
      </c>
      <c r="U21" s="223">
        <v>182.88</v>
      </c>
      <c r="V21" s="225">
        <v>105.36980000000001</v>
      </c>
      <c r="W21" s="223">
        <v>133</v>
      </c>
      <c r="X21" s="223">
        <v>141.7877</v>
      </c>
      <c r="Y21" s="223">
        <v>190.49</v>
      </c>
      <c r="Z21" s="223">
        <v>162.01</v>
      </c>
      <c r="AA21" s="223">
        <v>253.9</v>
      </c>
      <c r="AB21" s="223">
        <v>248.90010000000001</v>
      </c>
      <c r="AC21" s="223">
        <v>137.9349</v>
      </c>
      <c r="AD21" s="226">
        <v>174.72247643460258</v>
      </c>
      <c r="AE21" s="227">
        <v>1.5053368129165356E-3</v>
      </c>
    </row>
    <row r="22" spans="1:31" ht="15.75">
      <c r="A22" s="221">
        <v>42765</v>
      </c>
      <c r="B22" s="222">
        <v>5</v>
      </c>
      <c r="C22" s="223">
        <v>166</v>
      </c>
      <c r="D22" s="223">
        <v>134.6876</v>
      </c>
      <c r="E22" s="223">
        <v>174.34880000000001</v>
      </c>
      <c r="F22" s="223">
        <v>224.2724</v>
      </c>
      <c r="G22" s="223">
        <v>265</v>
      </c>
      <c r="H22" s="223" t="s">
        <v>131</v>
      </c>
      <c r="I22" s="223">
        <v>195.58</v>
      </c>
      <c r="J22" s="223">
        <v>164.86</v>
      </c>
      <c r="K22" s="223">
        <v>230</v>
      </c>
      <c r="L22" s="223">
        <v>186.19910000000002</v>
      </c>
      <c r="M22" s="223">
        <v>96.94</v>
      </c>
      <c r="N22" s="223">
        <v>220</v>
      </c>
      <c r="O22" s="223">
        <v>253.95000000000002</v>
      </c>
      <c r="P22" s="224">
        <v>159</v>
      </c>
      <c r="Q22" s="223">
        <v>138.58000000000001</v>
      </c>
      <c r="R22" s="223">
        <v>138.87</v>
      </c>
      <c r="S22" s="223">
        <v>225.5</v>
      </c>
      <c r="T22" s="223">
        <v>171</v>
      </c>
      <c r="U22" s="223">
        <v>182.26</v>
      </c>
      <c r="V22" s="225">
        <v>111.3837</v>
      </c>
      <c r="W22" s="223">
        <v>133</v>
      </c>
      <c r="X22" s="223">
        <v>138.1326</v>
      </c>
      <c r="Y22" s="223">
        <v>193.84</v>
      </c>
      <c r="Z22" s="223">
        <v>156.03</v>
      </c>
      <c r="AA22" s="223">
        <v>252.67000000000002</v>
      </c>
      <c r="AB22" s="223">
        <v>249.9323</v>
      </c>
      <c r="AC22" s="223">
        <v>137.9503</v>
      </c>
      <c r="AD22" s="226">
        <v>176.22617339600842</v>
      </c>
      <c r="AE22" s="227">
        <v>8.6062022018595918E-3</v>
      </c>
    </row>
    <row r="23" spans="1:31" ht="15.75">
      <c r="A23" s="221">
        <v>42772</v>
      </c>
      <c r="B23" s="222">
        <v>6</v>
      </c>
      <c r="C23" s="223">
        <v>166</v>
      </c>
      <c r="D23" s="223">
        <v>143.67420000000001</v>
      </c>
      <c r="E23" s="223">
        <v>174.22450000000001</v>
      </c>
      <c r="F23" s="223">
        <v>239.9333</v>
      </c>
      <c r="G23" s="223">
        <v>265</v>
      </c>
      <c r="H23" s="223" t="s">
        <v>131</v>
      </c>
      <c r="I23" s="223">
        <v>195.08</v>
      </c>
      <c r="J23" s="223">
        <v>166.66</v>
      </c>
      <c r="K23" s="223">
        <v>230</v>
      </c>
      <c r="L23" s="223">
        <v>192.52180000000001</v>
      </c>
      <c r="M23" s="223">
        <v>96.94</v>
      </c>
      <c r="N23" s="223">
        <v>220</v>
      </c>
      <c r="O23" s="223">
        <v>253.95000000000002</v>
      </c>
      <c r="P23" s="224">
        <v>168.8</v>
      </c>
      <c r="Q23" s="223">
        <v>134.36000000000001</v>
      </c>
      <c r="R23" s="223">
        <v>144.53</v>
      </c>
      <c r="S23" s="223">
        <v>225.5</v>
      </c>
      <c r="T23" s="223">
        <v>171</v>
      </c>
      <c r="U23" s="223">
        <v>182.85</v>
      </c>
      <c r="V23" s="225">
        <v>115.13820000000001</v>
      </c>
      <c r="W23" s="223">
        <v>133</v>
      </c>
      <c r="X23" s="223">
        <v>138.67500000000001</v>
      </c>
      <c r="Y23" s="223">
        <v>196.29</v>
      </c>
      <c r="Z23" s="223">
        <v>139.1</v>
      </c>
      <c r="AA23" s="223">
        <v>251.05</v>
      </c>
      <c r="AB23" s="223">
        <v>247.71510000000001</v>
      </c>
      <c r="AC23" s="228">
        <v>137.9503</v>
      </c>
      <c r="AD23" s="226">
        <v>177.24512533648766</v>
      </c>
      <c r="AE23" s="227">
        <v>5.782069262716627E-3</v>
      </c>
    </row>
    <row r="24" spans="1:31" ht="15.75">
      <c r="A24" s="221">
        <v>42779</v>
      </c>
      <c r="B24" s="222">
        <v>7</v>
      </c>
      <c r="C24" s="223">
        <v>166</v>
      </c>
      <c r="D24" s="223">
        <v>131.21380000000002</v>
      </c>
      <c r="E24" s="223">
        <v>174.34400000000002</v>
      </c>
      <c r="F24" s="223">
        <v>227.18360000000001</v>
      </c>
      <c r="G24" s="223">
        <v>265</v>
      </c>
      <c r="H24" s="223" t="s">
        <v>131</v>
      </c>
      <c r="I24" s="223">
        <v>195.5</v>
      </c>
      <c r="J24" s="223">
        <v>165.84</v>
      </c>
      <c r="K24" s="223">
        <v>230</v>
      </c>
      <c r="L24" s="223">
        <v>185.23490000000001</v>
      </c>
      <c r="M24" s="223">
        <v>96.94</v>
      </c>
      <c r="N24" s="223">
        <v>212.5</v>
      </c>
      <c r="O24" s="223">
        <v>253.95000000000002</v>
      </c>
      <c r="P24" s="223">
        <v>156.57</v>
      </c>
      <c r="Q24" s="223">
        <v>129</v>
      </c>
      <c r="R24" s="223">
        <v>142.5566</v>
      </c>
      <c r="S24" s="223">
        <v>222.5</v>
      </c>
      <c r="T24" s="223">
        <v>171</v>
      </c>
      <c r="U24" s="223">
        <v>182.02</v>
      </c>
      <c r="V24" s="225">
        <v>121.0809</v>
      </c>
      <c r="W24" s="223">
        <v>133</v>
      </c>
      <c r="X24" s="223">
        <v>138.72050000000002</v>
      </c>
      <c r="Y24" s="223">
        <v>191.66</v>
      </c>
      <c r="Z24" s="223">
        <v>153.26</v>
      </c>
      <c r="AA24" s="223">
        <v>249.67000000000002</v>
      </c>
      <c r="AB24" s="223">
        <v>244.06880000000001</v>
      </c>
      <c r="AC24" s="223">
        <v>137.95000000000002</v>
      </c>
      <c r="AD24" s="226">
        <v>176.79088614556321</v>
      </c>
      <c r="AE24" s="240">
        <v>-2.5625409712685121E-3</v>
      </c>
    </row>
    <row r="25" spans="1:31" ht="15.75">
      <c r="A25" s="221">
        <v>42786</v>
      </c>
      <c r="B25" s="222">
        <v>8</v>
      </c>
      <c r="C25" s="223">
        <v>166</v>
      </c>
      <c r="D25" s="223">
        <v>134.25400000000002</v>
      </c>
      <c r="E25" s="223">
        <v>175.2748</v>
      </c>
      <c r="F25" s="223">
        <v>229.22810000000001</v>
      </c>
      <c r="G25" s="223">
        <v>265</v>
      </c>
      <c r="H25" s="223" t="s">
        <v>131</v>
      </c>
      <c r="I25" s="223">
        <v>195.5</v>
      </c>
      <c r="J25" s="223">
        <v>162.54</v>
      </c>
      <c r="K25" s="223">
        <v>230</v>
      </c>
      <c r="L25" s="223">
        <v>182.80800000000002</v>
      </c>
      <c r="M25" s="223">
        <v>96.94</v>
      </c>
      <c r="N25" s="223">
        <v>212.5</v>
      </c>
      <c r="O25" s="223">
        <v>253.95000000000002</v>
      </c>
      <c r="P25" s="223">
        <v>156.14000000000001</v>
      </c>
      <c r="Q25" s="223">
        <v>141.5</v>
      </c>
      <c r="R25" s="223">
        <v>141.5051</v>
      </c>
      <c r="S25" s="223">
        <v>222.5</v>
      </c>
      <c r="T25" s="223">
        <v>171</v>
      </c>
      <c r="U25" s="223">
        <v>183.22</v>
      </c>
      <c r="V25" s="225">
        <v>127.7731</v>
      </c>
      <c r="W25" s="223">
        <v>133</v>
      </c>
      <c r="X25" s="223">
        <v>138.3006</v>
      </c>
      <c r="Y25" s="223">
        <v>200.05</v>
      </c>
      <c r="Z25" s="223">
        <v>159.31</v>
      </c>
      <c r="AA25" s="223">
        <v>250.55</v>
      </c>
      <c r="AB25" s="223">
        <v>247.52860000000001</v>
      </c>
      <c r="AC25" s="223">
        <v>137.95000000000002</v>
      </c>
      <c r="AD25" s="226">
        <v>177.5197323904394</v>
      </c>
      <c r="AE25" s="240">
        <v>4.1226460298189327E-3</v>
      </c>
    </row>
    <row r="26" spans="1:31" ht="15.75">
      <c r="A26" s="221">
        <v>42793</v>
      </c>
      <c r="B26" s="222">
        <v>9</v>
      </c>
      <c r="C26" s="223">
        <v>166</v>
      </c>
      <c r="D26" s="223">
        <v>148.47120000000001</v>
      </c>
      <c r="E26" s="223">
        <v>174.8</v>
      </c>
      <c r="F26" s="223">
        <v>225.73270000000002</v>
      </c>
      <c r="G26" s="223">
        <v>265</v>
      </c>
      <c r="H26" s="223" t="s">
        <v>131</v>
      </c>
      <c r="I26" s="223">
        <v>212.5</v>
      </c>
      <c r="J26" s="223">
        <v>155.59</v>
      </c>
      <c r="K26" s="223">
        <v>230</v>
      </c>
      <c r="L26" s="223">
        <v>182.12470000000002</v>
      </c>
      <c r="M26" s="223">
        <v>96.873000000000005</v>
      </c>
      <c r="N26" s="223">
        <v>212.5</v>
      </c>
      <c r="O26" s="223">
        <v>253.95000000000002</v>
      </c>
      <c r="P26" s="223">
        <v>158.83000000000001</v>
      </c>
      <c r="Q26" s="223">
        <v>152.26</v>
      </c>
      <c r="R26" s="223">
        <v>143.92270000000002</v>
      </c>
      <c r="S26" s="223">
        <v>222.5</v>
      </c>
      <c r="T26" s="223">
        <v>171</v>
      </c>
      <c r="U26" s="223">
        <v>183.39000000000001</v>
      </c>
      <c r="V26" s="225">
        <v>124.88520000000001</v>
      </c>
      <c r="W26" s="223">
        <v>133</v>
      </c>
      <c r="X26" s="223">
        <v>139.07840000000002</v>
      </c>
      <c r="Y26" s="223">
        <v>192.98000000000002</v>
      </c>
      <c r="Z26" s="223">
        <v>143.1</v>
      </c>
      <c r="AA26" s="223">
        <v>251.03</v>
      </c>
      <c r="AB26" s="223">
        <v>247.53</v>
      </c>
      <c r="AC26" s="223">
        <v>137.95000000000002</v>
      </c>
      <c r="AD26" s="226">
        <v>176.76002456059598</v>
      </c>
      <c r="AE26" s="240">
        <v>-4.2795683590403089E-3</v>
      </c>
    </row>
    <row r="27" spans="1:31" ht="15.75">
      <c r="A27" s="221">
        <v>42800</v>
      </c>
      <c r="B27" s="222">
        <v>10</v>
      </c>
      <c r="C27" s="223">
        <v>168</v>
      </c>
      <c r="D27" s="223">
        <v>141.29410000000001</v>
      </c>
      <c r="E27" s="223">
        <v>172.2764</v>
      </c>
      <c r="F27" s="223">
        <v>238.917</v>
      </c>
      <c r="G27" s="223">
        <v>265</v>
      </c>
      <c r="H27" s="223" t="s">
        <v>131</v>
      </c>
      <c r="I27" s="223">
        <v>212</v>
      </c>
      <c r="J27" s="223">
        <v>156.97999999999999</v>
      </c>
      <c r="K27" s="223">
        <v>230</v>
      </c>
      <c r="L27" s="223">
        <v>190.35220000000001</v>
      </c>
      <c r="M27" s="223">
        <v>96.873000000000005</v>
      </c>
      <c r="N27" s="223">
        <v>212.5</v>
      </c>
      <c r="O27" s="223">
        <v>253.95000000000002</v>
      </c>
      <c r="P27" s="223">
        <v>158.4</v>
      </c>
      <c r="Q27" s="223">
        <v>149.43</v>
      </c>
      <c r="R27" s="228">
        <v>143.92270000000002</v>
      </c>
      <c r="S27" s="228">
        <v>222.5</v>
      </c>
      <c r="T27" s="223">
        <v>171</v>
      </c>
      <c r="U27" s="223">
        <v>185.58</v>
      </c>
      <c r="V27" s="225">
        <v>127.09970000000001</v>
      </c>
      <c r="W27" s="223">
        <v>133</v>
      </c>
      <c r="X27" s="223">
        <v>139.5668</v>
      </c>
      <c r="Y27" s="223">
        <v>192.72</v>
      </c>
      <c r="Z27" s="223">
        <v>139.83000000000001</v>
      </c>
      <c r="AA27" s="223">
        <v>250.82</v>
      </c>
      <c r="AB27" s="223">
        <v>242.4008</v>
      </c>
      <c r="AC27" s="228">
        <v>137.95000000000002</v>
      </c>
      <c r="AD27" s="226">
        <v>177.32983603169728</v>
      </c>
      <c r="AE27" s="240">
        <v>3.2236444440296719E-3</v>
      </c>
    </row>
  </sheetData>
  <mergeCells count="2">
    <mergeCell ref="Q1:AC1"/>
    <mergeCell ref="A16:M16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topLeftCell="A10" workbookViewId="0">
      <selection activeCell="U31" sqref="U31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50" t="s">
        <v>107</v>
      </c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R1" s="141"/>
    </row>
    <row r="2" spans="2:18" ht="18.75" thickBot="1">
      <c r="D2" s="252">
        <v>2016</v>
      </c>
      <c r="E2" s="253"/>
      <c r="F2" s="253"/>
      <c r="G2" s="253"/>
      <c r="H2" s="254">
        <v>2017</v>
      </c>
      <c r="I2" s="253"/>
      <c r="J2" s="253"/>
      <c r="K2" s="253"/>
      <c r="L2" s="253"/>
      <c r="M2" s="253"/>
      <c r="N2" s="253"/>
      <c r="O2" s="253"/>
      <c r="P2" s="255"/>
      <c r="Q2" s="32"/>
      <c r="R2" s="141"/>
    </row>
    <row r="3" spans="2:18" ht="13.5" thickBot="1">
      <c r="B3" s="149" t="s">
        <v>97</v>
      </c>
      <c r="C3" s="150"/>
      <c r="D3" s="204">
        <v>42401</v>
      </c>
      <c r="E3" s="204">
        <v>42430</v>
      </c>
      <c r="F3" s="204">
        <v>42461</v>
      </c>
      <c r="G3" s="204">
        <v>42491</v>
      </c>
      <c r="H3" s="204">
        <v>42522</v>
      </c>
      <c r="I3" s="204">
        <v>42552</v>
      </c>
      <c r="J3" s="204">
        <v>42583</v>
      </c>
      <c r="K3" s="204">
        <v>42614</v>
      </c>
      <c r="L3" s="204">
        <v>42644</v>
      </c>
      <c r="M3" s="204">
        <v>42675</v>
      </c>
      <c r="N3" s="204">
        <v>42705</v>
      </c>
      <c r="O3" s="204">
        <v>42736</v>
      </c>
      <c r="P3" s="204">
        <v>42767</v>
      </c>
      <c r="Q3" s="205" t="s">
        <v>98</v>
      </c>
      <c r="R3" s="143"/>
    </row>
    <row r="4" spans="2:18" ht="15">
      <c r="B4" s="151" t="s">
        <v>70</v>
      </c>
      <c r="C4" s="229" t="s">
        <v>81</v>
      </c>
      <c r="D4" s="229">
        <v>170.41380000000001</v>
      </c>
      <c r="E4" s="229">
        <v>169.96770000000001</v>
      </c>
      <c r="F4" s="229">
        <v>168.7</v>
      </c>
      <c r="G4" s="229">
        <v>167.0968</v>
      </c>
      <c r="H4" s="229">
        <v>175.83330000000001</v>
      </c>
      <c r="I4" s="229">
        <v>165.22580000000002</v>
      </c>
      <c r="J4" s="229">
        <v>167.4194</v>
      </c>
      <c r="K4" s="229">
        <v>170.73330000000001</v>
      </c>
      <c r="L4" s="229">
        <v>165.48390000000001</v>
      </c>
      <c r="M4" s="229">
        <v>154.70000000000002</v>
      </c>
      <c r="N4" s="229">
        <v>156.12900000000002</v>
      </c>
      <c r="O4" s="229">
        <v>164.3871</v>
      </c>
      <c r="P4" s="229">
        <v>166</v>
      </c>
      <c r="Q4" s="230">
        <v>-2.5900484585168582E-2</v>
      </c>
      <c r="R4" s="144"/>
    </row>
    <row r="5" spans="2:18" ht="15">
      <c r="B5" s="152" t="s">
        <v>101</v>
      </c>
      <c r="C5" s="231" t="s">
        <v>81</v>
      </c>
      <c r="D5" s="229">
        <v>150.82570000000001</v>
      </c>
      <c r="E5" s="229">
        <v>142.74209999999999</v>
      </c>
      <c r="F5" s="229">
        <v>142.41390000000001</v>
      </c>
      <c r="G5" s="229">
        <v>143.95430000000002</v>
      </c>
      <c r="H5" s="229">
        <v>145.9862</v>
      </c>
      <c r="I5" s="229">
        <v>143.95770000000002</v>
      </c>
      <c r="J5" s="229">
        <v>148.69560000000001</v>
      </c>
      <c r="K5" s="229">
        <v>145.94929999999999</v>
      </c>
      <c r="L5" s="229">
        <v>143.67840000000001</v>
      </c>
      <c r="M5" s="229">
        <v>144.86960000000002</v>
      </c>
      <c r="N5" s="232">
        <v>141.13160000000002</v>
      </c>
      <c r="O5" s="232">
        <v>140.0565</v>
      </c>
      <c r="P5" s="232">
        <v>136.9419</v>
      </c>
      <c r="Q5" s="230">
        <v>-9.2051951358422368E-2</v>
      </c>
      <c r="R5" s="144"/>
    </row>
    <row r="6" spans="2:18" ht="15">
      <c r="B6" s="152" t="s">
        <v>101</v>
      </c>
      <c r="C6" s="229" t="s">
        <v>140</v>
      </c>
      <c r="D6" s="229">
        <v>294.98500000000001</v>
      </c>
      <c r="E6" s="229">
        <v>294.98500000000001</v>
      </c>
      <c r="F6" s="229">
        <v>294.98500000000001</v>
      </c>
      <c r="G6" s="229">
        <v>294.98500000000001</v>
      </c>
      <c r="H6" s="229">
        <v>294.98500000000001</v>
      </c>
      <c r="I6" s="229">
        <v>294.98500000000001</v>
      </c>
      <c r="J6" s="229">
        <v>294.98500000000001</v>
      </c>
      <c r="K6" s="229">
        <v>294.98500000000001</v>
      </c>
      <c r="L6" s="229">
        <v>294.98500000000001</v>
      </c>
      <c r="M6" s="229">
        <v>294.98500000000001</v>
      </c>
      <c r="N6" s="229">
        <v>294.98500000000001</v>
      </c>
      <c r="O6" s="229">
        <v>294.98500000000001</v>
      </c>
      <c r="P6" s="229">
        <v>294.98500000000001</v>
      </c>
      <c r="Q6" s="230">
        <v>0</v>
      </c>
      <c r="R6" s="144"/>
    </row>
    <row r="7" spans="2:18" ht="15">
      <c r="B7" s="152" t="s">
        <v>108</v>
      </c>
      <c r="C7" s="231" t="s">
        <v>81</v>
      </c>
      <c r="D7" s="229">
        <v>183.3022</v>
      </c>
      <c r="E7" s="229">
        <v>182.8407</v>
      </c>
      <c r="F7" s="229">
        <v>181.6917</v>
      </c>
      <c r="G7" s="229">
        <v>180.9819</v>
      </c>
      <c r="H7" s="229">
        <v>178.1842</v>
      </c>
      <c r="I7" s="229">
        <v>177.5386</v>
      </c>
      <c r="J7" s="229">
        <v>176.0282</v>
      </c>
      <c r="K7" s="229">
        <v>175.33010000000002</v>
      </c>
      <c r="L7" s="229">
        <v>175.50230000000002</v>
      </c>
      <c r="M7" s="229">
        <v>176.09890000000001</v>
      </c>
      <c r="N7" s="232">
        <v>174.84350000000001</v>
      </c>
      <c r="O7" s="232">
        <v>174.7312</v>
      </c>
      <c r="P7" s="232">
        <v>174.58030000000002</v>
      </c>
      <c r="Q7" s="230">
        <v>-4.7582080302363994E-2</v>
      </c>
      <c r="R7" s="144"/>
    </row>
    <row r="8" spans="2:18" ht="15">
      <c r="B8" s="152" t="s">
        <v>108</v>
      </c>
      <c r="C8" s="229" t="s">
        <v>141</v>
      </c>
      <c r="D8" s="229">
        <v>4956.6279000000004</v>
      </c>
      <c r="E8" s="229">
        <v>4956.6279000000004</v>
      </c>
      <c r="F8" s="229">
        <v>4956.6279000000004</v>
      </c>
      <c r="G8" s="229">
        <v>4956.6279000000004</v>
      </c>
      <c r="H8" s="229">
        <v>4956.6279000000004</v>
      </c>
      <c r="I8" s="229">
        <v>4956.6279000000004</v>
      </c>
      <c r="J8" s="229">
        <v>4956.6279000000004</v>
      </c>
      <c r="K8" s="229">
        <v>4956.6279000000004</v>
      </c>
      <c r="L8" s="229">
        <v>4956.6279000000004</v>
      </c>
      <c r="M8" s="229">
        <v>4956.6279000000004</v>
      </c>
      <c r="N8" s="229">
        <v>4956.6279000000004</v>
      </c>
      <c r="O8" s="229">
        <v>4956.6279000000004</v>
      </c>
      <c r="P8" s="229">
        <v>4956.6279000000004</v>
      </c>
      <c r="Q8" s="230">
        <v>0</v>
      </c>
      <c r="R8" s="144"/>
    </row>
    <row r="9" spans="2:18" ht="15">
      <c r="B9" s="152" t="s">
        <v>72</v>
      </c>
      <c r="C9" s="231" t="s">
        <v>81</v>
      </c>
      <c r="D9" s="229">
        <v>245.2407</v>
      </c>
      <c r="E9" s="229">
        <v>241.59710000000001</v>
      </c>
      <c r="F9" s="229">
        <v>245.32990000000001</v>
      </c>
      <c r="G9" s="229">
        <v>245.07990000000001</v>
      </c>
      <c r="H9" s="229">
        <v>238.31140000000002</v>
      </c>
      <c r="I9" s="229">
        <v>234.82410000000002</v>
      </c>
      <c r="J9" s="229">
        <v>235.34060000000002</v>
      </c>
      <c r="K9" s="229">
        <v>236.39150000000001</v>
      </c>
      <c r="L9" s="229">
        <v>237.9657</v>
      </c>
      <c r="M9" s="229">
        <v>236.54750000000001</v>
      </c>
      <c r="N9" s="232">
        <v>239.34730000000002</v>
      </c>
      <c r="O9" s="232">
        <v>234.20320000000001</v>
      </c>
      <c r="P9" s="232">
        <v>230.2587</v>
      </c>
      <c r="Q9" s="230">
        <v>-6.109100161596337E-2</v>
      </c>
      <c r="R9" s="144"/>
    </row>
    <row r="10" spans="2:18" ht="15">
      <c r="B10" s="152" t="s">
        <v>72</v>
      </c>
      <c r="C10" s="229" t="s">
        <v>142</v>
      </c>
      <c r="D10" s="229">
        <v>1830.1724000000002</v>
      </c>
      <c r="E10" s="229">
        <v>1830.1724000000002</v>
      </c>
      <c r="F10" s="229">
        <v>1830.1724000000002</v>
      </c>
      <c r="G10" s="229">
        <v>1830.1724000000002</v>
      </c>
      <c r="H10" s="229">
        <v>1830.1724000000002</v>
      </c>
      <c r="I10" s="229">
        <v>1830.1724000000002</v>
      </c>
      <c r="J10" s="229">
        <v>1830.1724000000002</v>
      </c>
      <c r="K10" s="229">
        <v>1830.1724000000002</v>
      </c>
      <c r="L10" s="229">
        <v>1830.1724000000002</v>
      </c>
      <c r="M10" s="229">
        <v>1830.1724000000002</v>
      </c>
      <c r="N10" s="229">
        <v>1830.1724000000002</v>
      </c>
      <c r="O10" s="229">
        <v>1830.1724000000002</v>
      </c>
      <c r="P10" s="229">
        <v>1830.1724000000002</v>
      </c>
      <c r="Q10" s="230">
        <v>0</v>
      </c>
      <c r="R10" s="144"/>
    </row>
    <row r="11" spans="2:18" ht="15">
      <c r="B11" s="152" t="s">
        <v>64</v>
      </c>
      <c r="C11" s="229" t="s">
        <v>81</v>
      </c>
      <c r="D11" s="229">
        <v>262.10340000000002</v>
      </c>
      <c r="E11" s="229">
        <v>265</v>
      </c>
      <c r="F11" s="229">
        <v>265.43330000000003</v>
      </c>
      <c r="G11" s="229">
        <v>266.51609999999999</v>
      </c>
      <c r="H11" s="229">
        <v>267</v>
      </c>
      <c r="I11" s="229">
        <v>266.32260000000002</v>
      </c>
      <c r="J11" s="229">
        <v>266</v>
      </c>
      <c r="K11" s="229">
        <v>266.86670000000004</v>
      </c>
      <c r="L11" s="229">
        <v>267</v>
      </c>
      <c r="M11" s="229">
        <v>267</v>
      </c>
      <c r="N11" s="232">
        <v>267</v>
      </c>
      <c r="O11" s="232">
        <v>265.06450000000001</v>
      </c>
      <c r="P11" s="232">
        <v>265</v>
      </c>
      <c r="Q11" s="230">
        <v>1.1051363698448613E-2</v>
      </c>
      <c r="R11" s="144"/>
    </row>
    <row r="12" spans="2:18" ht="15">
      <c r="B12" s="152" t="s">
        <v>109</v>
      </c>
      <c r="C12" s="229" t="s">
        <v>81</v>
      </c>
      <c r="D12" s="229">
        <v>166.68210000000002</v>
      </c>
      <c r="E12" s="229">
        <v>189.29230000000001</v>
      </c>
      <c r="F12" s="229">
        <v>186.97400000000002</v>
      </c>
      <c r="G12" s="229">
        <v>186.23870000000002</v>
      </c>
      <c r="H12" s="229">
        <v>185.26670000000001</v>
      </c>
      <c r="I12" s="229">
        <v>184.67740000000001</v>
      </c>
      <c r="J12" s="229">
        <v>173.93550000000002</v>
      </c>
      <c r="K12" s="229">
        <v>180.7</v>
      </c>
      <c r="L12" s="229">
        <v>171.1935</v>
      </c>
      <c r="M12" s="229">
        <v>154.73330000000001</v>
      </c>
      <c r="N12" s="232"/>
      <c r="O12" s="232"/>
      <c r="P12" s="232"/>
      <c r="Q12" s="230">
        <v>-1</v>
      </c>
      <c r="R12" s="144"/>
    </row>
    <row r="13" spans="2:18" ht="15">
      <c r="B13" s="152" t="s">
        <v>78</v>
      </c>
      <c r="C13" s="229" t="s">
        <v>81</v>
      </c>
      <c r="D13" s="229">
        <v>180</v>
      </c>
      <c r="E13" s="229">
        <v>169.36770000000001</v>
      </c>
      <c r="F13" s="229">
        <v>97.666000000000011</v>
      </c>
      <c r="G13" s="229">
        <v>97.935200000000009</v>
      </c>
      <c r="H13" s="229">
        <v>97.298000000000002</v>
      </c>
      <c r="I13" s="229">
        <v>97.013600000000011</v>
      </c>
      <c r="J13" s="229">
        <v>97.5959</v>
      </c>
      <c r="K13" s="229">
        <v>97.6447</v>
      </c>
      <c r="L13" s="229">
        <v>97.601600000000005</v>
      </c>
      <c r="M13" s="229">
        <v>97.32</v>
      </c>
      <c r="N13" s="232">
        <v>97.322600000000008</v>
      </c>
      <c r="O13" s="232">
        <v>97.394800000000004</v>
      </c>
      <c r="P13" s="232">
        <v>96.935200000000009</v>
      </c>
      <c r="Q13" s="230">
        <v>-0.46147111111111105</v>
      </c>
      <c r="R13" s="144"/>
    </row>
    <row r="14" spans="2:18" ht="15">
      <c r="B14" s="152" t="s">
        <v>110</v>
      </c>
      <c r="C14" s="229" t="s">
        <v>81</v>
      </c>
      <c r="D14" s="229">
        <v>203.4238</v>
      </c>
      <c r="E14" s="229">
        <v>203.78060000000002</v>
      </c>
      <c r="F14" s="229">
        <v>203.20430000000002</v>
      </c>
      <c r="G14" s="229">
        <v>202.25320000000002</v>
      </c>
      <c r="H14" s="229">
        <v>202.434</v>
      </c>
      <c r="I14" s="229">
        <v>201.9984</v>
      </c>
      <c r="J14" s="229">
        <v>201.99350000000001</v>
      </c>
      <c r="K14" s="229">
        <v>209.46630000000002</v>
      </c>
      <c r="L14" s="229">
        <v>214.63940000000002</v>
      </c>
      <c r="M14" s="229">
        <v>215.29930000000002</v>
      </c>
      <c r="N14" s="232">
        <v>212.74450000000002</v>
      </c>
      <c r="O14" s="232">
        <v>205.27680000000001</v>
      </c>
      <c r="P14" s="232">
        <v>196.62360000000001</v>
      </c>
      <c r="Q14" s="230">
        <v>-3.3428733511024711E-2</v>
      </c>
      <c r="R14" s="144"/>
    </row>
    <row r="15" spans="2:18" ht="15">
      <c r="B15" s="152" t="s">
        <v>75</v>
      </c>
      <c r="C15" s="229" t="s">
        <v>81</v>
      </c>
      <c r="D15" s="229">
        <v>156.72790000000001</v>
      </c>
      <c r="E15" s="229">
        <v>160.45680000000002</v>
      </c>
      <c r="F15" s="229">
        <v>159.54670000000002</v>
      </c>
      <c r="G15" s="229">
        <v>156.68610000000001</v>
      </c>
      <c r="H15" s="229">
        <v>162.245</v>
      </c>
      <c r="I15" s="229">
        <v>165.5187</v>
      </c>
      <c r="J15" s="229">
        <v>163.0429</v>
      </c>
      <c r="K15" s="229">
        <v>158.18</v>
      </c>
      <c r="L15" s="229">
        <v>155.46899999999999</v>
      </c>
      <c r="M15" s="229">
        <v>153.31800000000001</v>
      </c>
      <c r="N15" s="232">
        <v>158.24870000000001</v>
      </c>
      <c r="O15" s="232">
        <v>167.56480000000002</v>
      </c>
      <c r="P15" s="232">
        <v>164.31290000000001</v>
      </c>
      <c r="Q15" s="233">
        <v>4.8395977997535811E-2</v>
      </c>
      <c r="R15" s="144"/>
    </row>
    <row r="16" spans="2:18" ht="15">
      <c r="B16" s="152" t="s">
        <v>67</v>
      </c>
      <c r="C16" s="229" t="s">
        <v>81</v>
      </c>
      <c r="D16" s="229">
        <v>225</v>
      </c>
      <c r="E16" s="229">
        <v>225</v>
      </c>
      <c r="F16" s="229">
        <v>225</v>
      </c>
      <c r="G16" s="229">
        <v>225</v>
      </c>
      <c r="H16" s="229">
        <v>225</v>
      </c>
      <c r="I16" s="229">
        <v>225</v>
      </c>
      <c r="J16" s="229">
        <v>225</v>
      </c>
      <c r="K16" s="229">
        <v>225</v>
      </c>
      <c r="L16" s="229">
        <v>225.06450000000001</v>
      </c>
      <c r="M16" s="229">
        <v>229.4</v>
      </c>
      <c r="N16" s="232">
        <v>230</v>
      </c>
      <c r="O16" s="232">
        <v>230</v>
      </c>
      <c r="P16" s="232">
        <v>230</v>
      </c>
      <c r="Q16" s="233">
        <v>2.2222222222222143E-2</v>
      </c>
      <c r="R16" s="144"/>
    </row>
    <row r="17" spans="2:18" ht="15">
      <c r="B17" s="152" t="s">
        <v>102</v>
      </c>
      <c r="C17" s="229" t="s">
        <v>81</v>
      </c>
      <c r="D17" s="229">
        <v>177.65880000000001</v>
      </c>
      <c r="E17" s="229">
        <v>179.6995</v>
      </c>
      <c r="F17" s="229">
        <v>178.52780000000001</v>
      </c>
      <c r="G17" s="229">
        <v>177.05260000000001</v>
      </c>
      <c r="H17" s="229">
        <v>176.3843</v>
      </c>
      <c r="I17" s="229">
        <v>177.62560000000002</v>
      </c>
      <c r="J17" s="229">
        <v>177.6206</v>
      </c>
      <c r="K17" s="229">
        <v>181.7287</v>
      </c>
      <c r="L17" s="229">
        <v>184.7809</v>
      </c>
      <c r="M17" s="229">
        <v>186.5977</v>
      </c>
      <c r="N17" s="232">
        <v>185.77980000000002</v>
      </c>
      <c r="O17" s="232">
        <v>183.76050000000001</v>
      </c>
      <c r="P17" s="232">
        <v>186.3999</v>
      </c>
      <c r="Q17" s="233">
        <v>4.9201615681294664E-2</v>
      </c>
      <c r="R17" s="144"/>
    </row>
    <row r="18" spans="2:18" ht="15">
      <c r="B18" s="152" t="s">
        <v>102</v>
      </c>
      <c r="C18" s="229" t="s">
        <v>143</v>
      </c>
      <c r="D18" s="229">
        <v>1356.4483</v>
      </c>
      <c r="E18" s="229">
        <v>1356.4483</v>
      </c>
      <c r="F18" s="229">
        <v>1356.4483</v>
      </c>
      <c r="G18" s="229">
        <v>1356.4483</v>
      </c>
      <c r="H18" s="229">
        <v>1356.4483</v>
      </c>
      <c r="I18" s="229">
        <v>1356.4483</v>
      </c>
      <c r="J18" s="229">
        <v>1356.4483</v>
      </c>
      <c r="K18" s="229">
        <v>1356.4483</v>
      </c>
      <c r="L18" s="229">
        <v>1356.4483</v>
      </c>
      <c r="M18" s="229">
        <v>1356.4483</v>
      </c>
      <c r="N18" s="229">
        <v>1356.4483</v>
      </c>
      <c r="O18" s="229">
        <v>1356.4483</v>
      </c>
      <c r="P18" s="229">
        <v>1356.4483</v>
      </c>
      <c r="Q18" s="233">
        <v>0</v>
      </c>
      <c r="R18" s="144"/>
    </row>
    <row r="19" spans="2:18" ht="15">
      <c r="B19" s="152" t="s">
        <v>77</v>
      </c>
      <c r="C19" s="229" t="s">
        <v>81</v>
      </c>
      <c r="D19" s="229">
        <v>170.68970000000002</v>
      </c>
      <c r="E19" s="229">
        <v>167.5806</v>
      </c>
      <c r="F19" s="229">
        <v>182.66670000000002</v>
      </c>
      <c r="G19" s="229">
        <v>204.9787</v>
      </c>
      <c r="H19" s="229">
        <v>191.9033</v>
      </c>
      <c r="I19" s="229">
        <v>171.85480000000001</v>
      </c>
      <c r="J19" s="229">
        <v>158.87100000000001</v>
      </c>
      <c r="K19" s="229">
        <v>167.25</v>
      </c>
      <c r="L19" s="229">
        <v>186.37100000000001</v>
      </c>
      <c r="M19" s="229">
        <v>193.58330000000001</v>
      </c>
      <c r="N19" s="232">
        <v>206.85480000000001</v>
      </c>
      <c r="O19" s="232">
        <v>211.58330000000001</v>
      </c>
      <c r="P19" s="232">
        <v>215.71430000000001</v>
      </c>
      <c r="Q19" s="233">
        <v>0.26378041557282006</v>
      </c>
      <c r="R19" s="144"/>
    </row>
    <row r="20" spans="2:18" ht="15">
      <c r="B20" s="152" t="s">
        <v>111</v>
      </c>
      <c r="C20" s="229" t="s">
        <v>81</v>
      </c>
      <c r="D20" s="229">
        <v>254.07240000000002</v>
      </c>
      <c r="E20" s="229">
        <v>255.5232</v>
      </c>
      <c r="F20" s="229">
        <v>255.62</v>
      </c>
      <c r="G20" s="229">
        <v>254.631</v>
      </c>
      <c r="H20" s="229">
        <v>253.82570000000001</v>
      </c>
      <c r="I20" s="229">
        <v>253.87</v>
      </c>
      <c r="J20" s="229">
        <v>253.87</v>
      </c>
      <c r="K20" s="229">
        <v>253.89500000000001</v>
      </c>
      <c r="L20" s="229">
        <v>253.95</v>
      </c>
      <c r="M20" s="229">
        <v>253.95</v>
      </c>
      <c r="N20" s="232">
        <v>253.95</v>
      </c>
      <c r="O20" s="232">
        <v>253.95</v>
      </c>
      <c r="P20" s="232">
        <v>253.95</v>
      </c>
      <c r="Q20" s="233">
        <v>-4.8175244536607931E-4</v>
      </c>
      <c r="R20" s="144"/>
    </row>
    <row r="21" spans="2:18" ht="15">
      <c r="B21" s="152" t="s">
        <v>103</v>
      </c>
      <c r="C21" s="229" t="s">
        <v>81</v>
      </c>
      <c r="D21" s="229">
        <v>159.4931</v>
      </c>
      <c r="E21" s="229">
        <v>160.0839</v>
      </c>
      <c r="F21" s="229">
        <v>149.7867</v>
      </c>
      <c r="G21" s="229">
        <v>149.43870000000001</v>
      </c>
      <c r="H21" s="229">
        <v>158.1567</v>
      </c>
      <c r="I21" s="229">
        <v>157.81900000000002</v>
      </c>
      <c r="J21" s="229">
        <v>158.33580000000001</v>
      </c>
      <c r="K21" s="229">
        <v>158.3733</v>
      </c>
      <c r="L21" s="229">
        <v>149.23480000000001</v>
      </c>
      <c r="M21" s="229">
        <v>158.89770000000001</v>
      </c>
      <c r="N21" s="232">
        <v>158.10810000000001</v>
      </c>
      <c r="O21" s="232">
        <v>156.12350000000001</v>
      </c>
      <c r="P21" s="232">
        <v>160.11539999999999</v>
      </c>
      <c r="Q21" s="233">
        <v>3.901736187960525E-3</v>
      </c>
      <c r="R21" s="144"/>
    </row>
    <row r="22" spans="2:18" ht="15">
      <c r="B22" s="152" t="s">
        <v>74</v>
      </c>
      <c r="C22" s="231" t="s">
        <v>81</v>
      </c>
      <c r="D22" s="229">
        <v>137.72550000000001</v>
      </c>
      <c r="E22" s="229">
        <v>137.94650000000001</v>
      </c>
      <c r="F22" s="229">
        <v>145.2253</v>
      </c>
      <c r="G22" s="229">
        <v>151.7561</v>
      </c>
      <c r="H22" s="229">
        <v>150.92500000000001</v>
      </c>
      <c r="I22" s="229">
        <v>150.26940000000002</v>
      </c>
      <c r="J22" s="229">
        <v>140.67580000000001</v>
      </c>
      <c r="K22" s="229">
        <v>137.249</v>
      </c>
      <c r="L22" s="229">
        <v>133.6568</v>
      </c>
      <c r="M22" s="229">
        <v>138.31569999999999</v>
      </c>
      <c r="N22" s="232">
        <v>135.3545</v>
      </c>
      <c r="O22" s="232">
        <v>134.9135</v>
      </c>
      <c r="P22" s="232">
        <v>136.83709999999999</v>
      </c>
      <c r="Q22" s="233">
        <v>-6.450512069297365E-3</v>
      </c>
      <c r="R22" s="144"/>
    </row>
    <row r="23" spans="2:18" ht="15">
      <c r="B23" s="152" t="s">
        <v>76</v>
      </c>
      <c r="C23" s="231" t="s">
        <v>81</v>
      </c>
      <c r="D23" s="229">
        <v>148.55430000000001</v>
      </c>
      <c r="E23" s="229">
        <v>148.5881</v>
      </c>
      <c r="F23" s="229">
        <v>146.45160000000001</v>
      </c>
      <c r="G23" s="229">
        <v>142.13570000000001</v>
      </c>
      <c r="H23" s="229">
        <v>142.80110000000002</v>
      </c>
      <c r="I23" s="229">
        <v>140.44710000000001</v>
      </c>
      <c r="J23" s="229">
        <v>141.14270000000002</v>
      </c>
      <c r="K23" s="229">
        <v>139.76230000000001</v>
      </c>
      <c r="L23" s="229">
        <v>142.95910000000001</v>
      </c>
      <c r="M23" s="229">
        <v>143.2713</v>
      </c>
      <c r="N23" s="232">
        <v>140.08260000000001</v>
      </c>
      <c r="O23" s="232">
        <v>139.92850000000001</v>
      </c>
      <c r="P23" s="232">
        <v>142.2277</v>
      </c>
      <c r="Q23" s="233">
        <v>-4.2587794496692588E-2</v>
      </c>
      <c r="R23" s="144"/>
    </row>
    <row r="24" spans="2:18" ht="15">
      <c r="B24" s="152" t="s">
        <v>76</v>
      </c>
      <c r="C24" s="229" t="s">
        <v>144</v>
      </c>
      <c r="D24" s="229">
        <v>46089.6662</v>
      </c>
      <c r="E24" s="229">
        <v>46089.6662</v>
      </c>
      <c r="F24" s="229">
        <v>46089.6662</v>
      </c>
      <c r="G24" s="229">
        <v>46089.6662</v>
      </c>
      <c r="H24" s="229">
        <v>46089.6662</v>
      </c>
      <c r="I24" s="229">
        <v>46089.6662</v>
      </c>
      <c r="J24" s="229">
        <v>46089.6662</v>
      </c>
      <c r="K24" s="229">
        <v>46089.6662</v>
      </c>
      <c r="L24" s="229">
        <v>46089.6662</v>
      </c>
      <c r="M24" s="229">
        <v>46089.6662</v>
      </c>
      <c r="N24" s="229">
        <v>46089.6662</v>
      </c>
      <c r="O24" s="229">
        <v>46089.6662</v>
      </c>
      <c r="P24" s="229">
        <v>46089.6662</v>
      </c>
      <c r="Q24" s="233">
        <v>0</v>
      </c>
      <c r="R24" s="144"/>
    </row>
    <row r="25" spans="2:18" ht="15">
      <c r="B25" s="154" t="s">
        <v>112</v>
      </c>
      <c r="C25" s="229" t="s">
        <v>81</v>
      </c>
      <c r="D25" s="229">
        <v>222.5</v>
      </c>
      <c r="E25" s="229">
        <v>222.5</v>
      </c>
      <c r="F25" s="229">
        <v>225.875</v>
      </c>
      <c r="G25" s="229">
        <v>224.9597</v>
      </c>
      <c r="H25" s="229">
        <v>223.75</v>
      </c>
      <c r="I25" s="229">
        <v>222.62100000000001</v>
      </c>
      <c r="J25" s="229">
        <v>222.5</v>
      </c>
      <c r="K25" s="229">
        <v>222.5</v>
      </c>
      <c r="L25" s="229">
        <v>222.26610000000002</v>
      </c>
      <c r="M25" s="229">
        <v>224.25</v>
      </c>
      <c r="N25" s="232">
        <v>230</v>
      </c>
      <c r="O25" s="232">
        <v>224.56900000000002</v>
      </c>
      <c r="P25" s="232">
        <v>0</v>
      </c>
      <c r="Q25" s="233">
        <v>-1</v>
      </c>
      <c r="R25" s="144"/>
    </row>
    <row r="26" spans="2:18" ht="15">
      <c r="B26" s="152" t="s">
        <v>113</v>
      </c>
      <c r="C26" s="229" t="s">
        <v>81</v>
      </c>
      <c r="D26" s="229">
        <v>186</v>
      </c>
      <c r="E26" s="229">
        <v>186</v>
      </c>
      <c r="F26" s="229">
        <v>186</v>
      </c>
      <c r="G26" s="229">
        <v>186</v>
      </c>
      <c r="H26" s="229">
        <v>186</v>
      </c>
      <c r="I26" s="229">
        <v>186</v>
      </c>
      <c r="J26" s="229">
        <v>182.12900000000002</v>
      </c>
      <c r="K26" s="229">
        <v>181</v>
      </c>
      <c r="L26" s="229">
        <v>179.7097</v>
      </c>
      <c r="M26" s="229">
        <v>174.33330000000001</v>
      </c>
      <c r="N26" s="232">
        <v>171</v>
      </c>
      <c r="O26" s="232">
        <v>171</v>
      </c>
      <c r="P26" s="232">
        <v>171</v>
      </c>
      <c r="Q26" s="233">
        <v>-8.064516129032262E-2</v>
      </c>
      <c r="R26" s="144"/>
    </row>
    <row r="27" spans="2:18" ht="15">
      <c r="B27" s="152" t="s">
        <v>68</v>
      </c>
      <c r="C27" s="229" t="s">
        <v>81</v>
      </c>
      <c r="D27" s="229">
        <v>183.01240000000001</v>
      </c>
      <c r="E27" s="229">
        <v>183.03390000000002</v>
      </c>
      <c r="F27" s="229">
        <v>183.37730000000002</v>
      </c>
      <c r="G27" s="229">
        <v>183.62100000000001</v>
      </c>
      <c r="H27" s="229">
        <v>184.1797</v>
      </c>
      <c r="I27" s="229">
        <v>183.5635</v>
      </c>
      <c r="J27" s="229">
        <v>182.27710000000002</v>
      </c>
      <c r="K27" s="229">
        <v>181.2013</v>
      </c>
      <c r="L27" s="229">
        <v>183.09350000000001</v>
      </c>
      <c r="M27" s="229">
        <v>181.41830000000002</v>
      </c>
      <c r="N27" s="232">
        <v>182.51650000000001</v>
      </c>
      <c r="O27" s="232">
        <v>182.01650000000001</v>
      </c>
      <c r="P27" s="232">
        <v>182.66820000000001</v>
      </c>
      <c r="Q27" s="233">
        <v>-1.8807468783536008E-3</v>
      </c>
      <c r="R27" s="144"/>
    </row>
    <row r="28" spans="2:18" ht="15">
      <c r="B28" s="155" t="s">
        <v>114</v>
      </c>
      <c r="C28" s="234" t="s">
        <v>81</v>
      </c>
      <c r="D28" s="235">
        <v>116.50930000000001</v>
      </c>
      <c r="E28" s="235">
        <v>126.20880000000001</v>
      </c>
      <c r="F28" s="235">
        <v>117.84610000000001</v>
      </c>
      <c r="G28" s="235">
        <v>129.49209999999999</v>
      </c>
      <c r="H28" s="235">
        <v>121.6828</v>
      </c>
      <c r="I28" s="235">
        <v>129.35930000000002</v>
      </c>
      <c r="J28" s="235">
        <v>132.08629999999999</v>
      </c>
      <c r="K28" s="235">
        <v>119.3426</v>
      </c>
      <c r="L28" s="235">
        <v>109.9512</v>
      </c>
      <c r="M28" s="235">
        <v>107.5745</v>
      </c>
      <c r="N28" s="236">
        <v>105.6225</v>
      </c>
      <c r="O28" s="236">
        <v>109.5146</v>
      </c>
      <c r="P28" s="236">
        <v>119.80840000000001</v>
      </c>
      <c r="Q28" s="237">
        <v>2.8316194501211367E-2</v>
      </c>
      <c r="R28" s="144"/>
    </row>
    <row r="29" spans="2:18" ht="15">
      <c r="B29" s="241" t="s">
        <v>114</v>
      </c>
      <c r="C29" s="229" t="s">
        <v>81</v>
      </c>
      <c r="D29" s="229">
        <v>512.24239999999998</v>
      </c>
      <c r="E29" s="229">
        <v>512.24239999999998</v>
      </c>
      <c r="F29" s="229">
        <v>512.24239999999998</v>
      </c>
      <c r="G29" s="229">
        <v>512.24239999999998</v>
      </c>
      <c r="H29" s="229">
        <v>512.24239999999998</v>
      </c>
      <c r="I29" s="229">
        <v>512.24239999999998</v>
      </c>
      <c r="J29" s="229">
        <v>512.24239999999998</v>
      </c>
      <c r="K29" s="229">
        <v>512.24239999999998</v>
      </c>
      <c r="L29" s="229">
        <v>512.24239999999998</v>
      </c>
      <c r="M29" s="229">
        <v>512.24239999999998</v>
      </c>
      <c r="N29" s="232">
        <v>512.24239999999998</v>
      </c>
      <c r="O29" s="232">
        <v>512.24239999999998</v>
      </c>
      <c r="P29" s="232">
        <v>512.24239999999998</v>
      </c>
      <c r="Q29" s="233">
        <v>0</v>
      </c>
      <c r="R29" s="144"/>
    </row>
    <row r="30" spans="2:18" ht="15">
      <c r="B30" s="152" t="s">
        <v>115</v>
      </c>
      <c r="C30" s="231" t="s">
        <v>81</v>
      </c>
      <c r="D30" s="229">
        <v>130.65520000000001</v>
      </c>
      <c r="E30" s="229">
        <v>127.129</v>
      </c>
      <c r="F30" s="229">
        <v>123</v>
      </c>
      <c r="G30" s="229">
        <v>142.74190000000002</v>
      </c>
      <c r="H30" s="229">
        <v>161.63330000000002</v>
      </c>
      <c r="I30" s="229">
        <v>163.4194</v>
      </c>
      <c r="J30" s="229">
        <v>154.77420000000001</v>
      </c>
      <c r="K30" s="229">
        <v>141.23330000000001</v>
      </c>
      <c r="L30" s="229">
        <v>122.3871</v>
      </c>
      <c r="M30" s="229">
        <v>118.9</v>
      </c>
      <c r="N30" s="232">
        <v>133.1935</v>
      </c>
      <c r="O30" s="232">
        <v>132.51609999999999</v>
      </c>
      <c r="P30" s="232">
        <v>133</v>
      </c>
      <c r="Q30" s="233">
        <v>1.7946472853740181E-2</v>
      </c>
      <c r="R30" s="144"/>
    </row>
    <row r="31" spans="2:18" ht="15">
      <c r="B31" s="152" t="s">
        <v>95</v>
      </c>
      <c r="C31" s="229" t="s">
        <v>145</v>
      </c>
      <c r="D31" s="229">
        <v>146.54990000000001</v>
      </c>
      <c r="E31" s="229">
        <v>145.5077</v>
      </c>
      <c r="F31" s="229">
        <v>144.00900000000001</v>
      </c>
      <c r="G31" s="229">
        <v>145.595</v>
      </c>
      <c r="H31" s="229">
        <v>150.04080000000002</v>
      </c>
      <c r="I31" s="229">
        <v>151.55870000000002</v>
      </c>
      <c r="J31" s="229">
        <v>152.4992</v>
      </c>
      <c r="K31" s="229">
        <v>153.51910000000001</v>
      </c>
      <c r="L31" s="229">
        <v>151.61709999999999</v>
      </c>
      <c r="M31" s="229">
        <v>145.14230000000001</v>
      </c>
      <c r="N31" s="229">
        <v>145.3355</v>
      </c>
      <c r="O31" s="229">
        <v>142.37200000000001</v>
      </c>
      <c r="P31" s="229">
        <v>138.5247</v>
      </c>
      <c r="Q31" s="233">
        <v>-5.476086984706241E-2</v>
      </c>
      <c r="R31" s="144"/>
    </row>
    <row r="32" spans="2:18" ht="15">
      <c r="B32" s="152" t="s">
        <v>95</v>
      </c>
      <c r="C32" s="229" t="s">
        <v>81</v>
      </c>
      <c r="D32" s="229">
        <v>656.86210000000005</v>
      </c>
      <c r="E32" s="229">
        <v>656.86210000000005</v>
      </c>
      <c r="F32" s="229">
        <v>656.86210000000005</v>
      </c>
      <c r="G32" s="229">
        <v>656.86210000000005</v>
      </c>
      <c r="H32" s="229">
        <v>656.86210000000005</v>
      </c>
      <c r="I32" s="229">
        <v>656.86210000000005</v>
      </c>
      <c r="J32" s="229">
        <v>656.86210000000005</v>
      </c>
      <c r="K32" s="229">
        <v>656.86210000000005</v>
      </c>
      <c r="L32" s="229">
        <v>656.86210000000005</v>
      </c>
      <c r="M32" s="229">
        <v>656.86210000000005</v>
      </c>
      <c r="N32" s="232">
        <v>656.86210000000005</v>
      </c>
      <c r="O32" s="232">
        <v>656.86210000000005</v>
      </c>
      <c r="P32" s="232">
        <v>656.86210000000005</v>
      </c>
      <c r="Q32" s="233">
        <v>0</v>
      </c>
      <c r="R32" s="144"/>
    </row>
    <row r="33" spans="2:18" ht="15">
      <c r="B33" s="156" t="s">
        <v>116</v>
      </c>
      <c r="C33" s="229" t="s">
        <v>81</v>
      </c>
      <c r="D33" s="229">
        <v>198.6669</v>
      </c>
      <c r="E33" s="229">
        <v>193.44390000000001</v>
      </c>
      <c r="F33" s="229">
        <v>188.38930000000002</v>
      </c>
      <c r="G33" s="229">
        <v>188.32</v>
      </c>
      <c r="H33" s="229">
        <v>192.62570000000002</v>
      </c>
      <c r="I33" s="229">
        <v>188.9958</v>
      </c>
      <c r="J33" s="229">
        <v>192.14520000000002</v>
      </c>
      <c r="K33" s="229">
        <v>189.976</v>
      </c>
      <c r="L33" s="229">
        <v>194.30350000000001</v>
      </c>
      <c r="M33" s="229">
        <v>205.43030000000002</v>
      </c>
      <c r="N33" s="232">
        <v>192.94710000000001</v>
      </c>
      <c r="O33" s="232">
        <v>187.44390000000001</v>
      </c>
      <c r="P33" s="232">
        <v>195.39860000000002</v>
      </c>
      <c r="Q33" s="233">
        <v>-1.6451155174817655E-2</v>
      </c>
      <c r="R33" s="144"/>
    </row>
    <row r="34" spans="2:18" ht="15">
      <c r="B34" s="156" t="s">
        <v>69</v>
      </c>
      <c r="C34" s="229" t="s">
        <v>81</v>
      </c>
      <c r="D34" s="229">
        <v>166.34310000000002</v>
      </c>
      <c r="E34" s="229">
        <v>147.57230000000001</v>
      </c>
      <c r="F34" s="229">
        <v>158.0093</v>
      </c>
      <c r="G34" s="229">
        <v>160.90940000000001</v>
      </c>
      <c r="H34" s="229">
        <v>154.09630000000001</v>
      </c>
      <c r="I34" s="229">
        <v>156.95260000000002</v>
      </c>
      <c r="J34" s="229">
        <v>152.09480000000002</v>
      </c>
      <c r="K34" s="229">
        <v>152.542</v>
      </c>
      <c r="L34" s="229">
        <v>153.28030000000001</v>
      </c>
      <c r="M34" s="229">
        <v>157.90200000000002</v>
      </c>
      <c r="N34" s="232">
        <v>160.24350000000001</v>
      </c>
      <c r="O34" s="232">
        <v>155.45420000000001</v>
      </c>
      <c r="P34" s="232">
        <v>151.00140000000002</v>
      </c>
      <c r="Q34" s="233">
        <v>-9.2229253873469919E-2</v>
      </c>
      <c r="R34" s="144"/>
    </row>
    <row r="35" spans="2:18" ht="15">
      <c r="B35" s="156" t="s">
        <v>84</v>
      </c>
      <c r="C35" s="231" t="s">
        <v>81</v>
      </c>
      <c r="D35" s="229">
        <v>257.02860000000004</v>
      </c>
      <c r="E35" s="229">
        <v>259.34969999999998</v>
      </c>
      <c r="F35" s="229">
        <v>256.99029999999999</v>
      </c>
      <c r="G35" s="229">
        <v>257.81229999999999</v>
      </c>
      <c r="H35" s="229">
        <v>257.42570000000001</v>
      </c>
      <c r="I35" s="229">
        <v>256.93580000000003</v>
      </c>
      <c r="J35" s="229">
        <v>257.92259999999999</v>
      </c>
      <c r="K35" s="229">
        <v>255.07330000000002</v>
      </c>
      <c r="L35" s="229">
        <v>255.82390000000001</v>
      </c>
      <c r="M35" s="229">
        <v>253.8023</v>
      </c>
      <c r="N35" s="232">
        <v>253.47810000000001</v>
      </c>
      <c r="O35" s="232">
        <v>253.63650000000001</v>
      </c>
      <c r="P35" s="232">
        <v>250.86790000000002</v>
      </c>
      <c r="Q35" s="233">
        <v>-2.3968927971439791E-2</v>
      </c>
      <c r="R35" s="144"/>
    </row>
    <row r="36" spans="2:18" ht="15">
      <c r="B36" s="156" t="s">
        <v>100</v>
      </c>
      <c r="C36" s="229" t="s">
        <v>146</v>
      </c>
      <c r="D36" s="229">
        <v>279.94280000000003</v>
      </c>
      <c r="E36" s="229">
        <v>286.61590000000001</v>
      </c>
      <c r="F36" s="229">
        <v>272.08600000000001</v>
      </c>
      <c r="G36" s="229">
        <v>276.22050000000002</v>
      </c>
      <c r="H36" s="229">
        <v>273.2962</v>
      </c>
      <c r="I36" s="229">
        <v>266.63670000000002</v>
      </c>
      <c r="J36" s="229">
        <v>260.58260000000001</v>
      </c>
      <c r="K36" s="229">
        <v>259.48509999999999</v>
      </c>
      <c r="L36" s="229">
        <v>256.11470000000003</v>
      </c>
      <c r="M36" s="229">
        <v>244.51160000000002</v>
      </c>
      <c r="N36" s="229">
        <v>249.8537</v>
      </c>
      <c r="O36" s="229">
        <v>247.17770000000002</v>
      </c>
      <c r="P36" s="229">
        <v>247.1096</v>
      </c>
      <c r="Q36" s="233">
        <v>-0.11728538830075297</v>
      </c>
      <c r="R36" s="144"/>
    </row>
    <row r="37" spans="2:18" ht="15">
      <c r="B37" s="156" t="s">
        <v>100</v>
      </c>
      <c r="C37" s="231" t="s">
        <v>81</v>
      </c>
      <c r="D37" s="229">
        <v>2634.0345000000002</v>
      </c>
      <c r="E37" s="229">
        <v>2634.0345000000002</v>
      </c>
      <c r="F37" s="229">
        <v>2634.0345000000002</v>
      </c>
      <c r="G37" s="229">
        <v>2634.0345000000002</v>
      </c>
      <c r="H37" s="229">
        <v>2634.0345000000002</v>
      </c>
      <c r="I37" s="229">
        <v>2634.0345000000002</v>
      </c>
      <c r="J37" s="229">
        <v>2634.0345000000002</v>
      </c>
      <c r="K37" s="229">
        <v>2634.0345000000002</v>
      </c>
      <c r="L37" s="229">
        <v>2634.0345000000002</v>
      </c>
      <c r="M37" s="229">
        <v>2634.0345000000002</v>
      </c>
      <c r="N37" s="232">
        <v>2634.0345000000002</v>
      </c>
      <c r="O37" s="232">
        <v>2634.0345000000002</v>
      </c>
      <c r="P37" s="232">
        <v>2634.0345000000002</v>
      </c>
      <c r="Q37" s="233">
        <v>0</v>
      </c>
      <c r="R37" s="144"/>
    </row>
    <row r="38" spans="2:18" ht="15">
      <c r="B38" s="153" t="s">
        <v>117</v>
      </c>
      <c r="C38" s="229" t="s">
        <v>147</v>
      </c>
      <c r="D38" s="229">
        <v>159.8486</v>
      </c>
      <c r="E38" s="229">
        <v>161.11010000000002</v>
      </c>
      <c r="F38" s="229">
        <v>157.98060000000001</v>
      </c>
      <c r="G38" s="229">
        <v>167.3836</v>
      </c>
      <c r="H38" s="229">
        <v>167.8749</v>
      </c>
      <c r="I38" s="229">
        <v>156.01600000000002</v>
      </c>
      <c r="J38" s="229">
        <v>153.18880000000001</v>
      </c>
      <c r="K38" s="229">
        <v>154.708</v>
      </c>
      <c r="L38" s="229">
        <v>148.01009999999999</v>
      </c>
      <c r="M38" s="229">
        <v>149.90690000000001</v>
      </c>
      <c r="N38" s="229">
        <v>140.12610000000001</v>
      </c>
      <c r="O38" s="229">
        <v>137.24250000000001</v>
      </c>
      <c r="P38" s="229">
        <v>137.9503</v>
      </c>
      <c r="Q38" s="233">
        <v>-0.13699400557777797</v>
      </c>
      <c r="R38" s="144"/>
    </row>
    <row r="39" spans="2:18" ht="15.75" thickBot="1">
      <c r="B39" s="153" t="s">
        <v>117</v>
      </c>
      <c r="C39" s="242" t="s">
        <v>81</v>
      </c>
      <c r="D39" s="243">
        <v>123.8986</v>
      </c>
      <c r="E39" s="243">
        <v>123.8986</v>
      </c>
      <c r="F39" s="243">
        <v>123.8986</v>
      </c>
      <c r="G39" s="243">
        <v>123.8986</v>
      </c>
      <c r="H39" s="243">
        <v>123.8986</v>
      </c>
      <c r="I39" s="243">
        <v>123.8986</v>
      </c>
      <c r="J39" s="243">
        <v>123.8986</v>
      </c>
      <c r="K39" s="244">
        <v>123.8986</v>
      </c>
      <c r="L39" s="244">
        <v>123.8986</v>
      </c>
      <c r="M39" s="244">
        <v>123.8986</v>
      </c>
      <c r="N39" s="244">
        <v>123.8986</v>
      </c>
      <c r="O39" s="244">
        <v>123.8986</v>
      </c>
      <c r="P39" s="244">
        <v>123.8986</v>
      </c>
      <c r="Q39" s="245">
        <v>0</v>
      </c>
      <c r="R39" s="144"/>
    </row>
    <row r="40" spans="2:18" ht="18.75" thickBot="1">
      <c r="B40" s="157" t="s">
        <v>104</v>
      </c>
      <c r="C40" s="246" t="s">
        <v>81</v>
      </c>
      <c r="D40" s="248">
        <v>177.61060000000001</v>
      </c>
      <c r="E40" s="247">
        <v>179.01690000000002</v>
      </c>
      <c r="F40" s="248">
        <v>177.72240000000002</v>
      </c>
      <c r="G40" s="247">
        <v>182.82240000000002</v>
      </c>
      <c r="H40" s="248">
        <v>182.14020000000002</v>
      </c>
      <c r="I40" s="247">
        <v>179.37010000000001</v>
      </c>
      <c r="J40" s="248">
        <v>177.25580000000002</v>
      </c>
      <c r="K40" s="247">
        <v>175.8954</v>
      </c>
      <c r="L40" s="248">
        <v>174.55240000000001</v>
      </c>
      <c r="M40" s="247">
        <v>174.20170000000002</v>
      </c>
      <c r="N40" s="248">
        <v>174.4581</v>
      </c>
      <c r="O40" s="247">
        <v>174.91750000000002</v>
      </c>
      <c r="P40" s="248">
        <v>182.03300000000002</v>
      </c>
      <c r="Q40" s="247">
        <v>2.4899414787180598</v>
      </c>
      <c r="R40" s="144"/>
    </row>
    <row r="41" spans="2:18">
      <c r="R41" s="145"/>
    </row>
    <row r="42" spans="2:18">
      <c r="R42" s="141"/>
    </row>
  </sheetData>
  <mergeCells count="3">
    <mergeCell ref="D1:P1"/>
    <mergeCell ref="D2:G2"/>
    <mergeCell ref="H2:P2"/>
  </mergeCells>
  <phoneticPr fontId="8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15" sqref="R15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B11" sqref="B1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24" sqref="V24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C2" sqref="C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26" sqref="AJ26"/>
    </sheetView>
  </sheetViews>
  <sheetFormatPr defaultRowHeight="12.75"/>
  <sheetData>
    <row r="21" spans="29:29">
      <c r="AC21" t="s">
        <v>119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opLeftCell="A13" workbookViewId="0">
      <selection activeCell="T42" sqref="T42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/>
      <c r="B1" s="23"/>
      <c r="C1" s="23"/>
      <c r="D1" s="23"/>
      <c r="E1" s="23"/>
      <c r="F1" s="23"/>
      <c r="G1" s="23"/>
    </row>
    <row r="2" spans="1:18" ht="15.75">
      <c r="A2" s="23" t="s">
        <v>153</v>
      </c>
      <c r="B2" s="23"/>
      <c r="C2" s="23"/>
      <c r="D2" s="23"/>
      <c r="E2" s="23"/>
      <c r="F2" s="23"/>
      <c r="G2" s="23"/>
    </row>
    <row r="3" spans="1:18">
      <c r="A3" t="s">
        <v>92</v>
      </c>
    </row>
    <row r="5" spans="1:18" ht="20.25">
      <c r="B5" s="56" t="s">
        <v>85</v>
      </c>
      <c r="C5" s="56"/>
      <c r="D5" s="56"/>
      <c r="E5" s="56"/>
      <c r="F5" s="56"/>
      <c r="G5" s="56"/>
      <c r="H5" s="56"/>
      <c r="I5" s="57"/>
      <c r="K5" s="56" t="s">
        <v>85</v>
      </c>
      <c r="L5" s="56"/>
      <c r="M5" s="56"/>
      <c r="N5" s="56"/>
      <c r="O5" s="56"/>
      <c r="P5" s="56"/>
      <c r="Q5" s="56"/>
      <c r="R5" s="57"/>
    </row>
    <row r="6" spans="1:18" ht="19.5" thickBot="1">
      <c r="B6" s="58" t="s">
        <v>86</v>
      </c>
      <c r="C6" s="59"/>
      <c r="D6" s="59"/>
      <c r="E6" s="59"/>
      <c r="F6" s="59"/>
      <c r="G6" s="60"/>
      <c r="H6" s="60"/>
      <c r="I6" s="61"/>
      <c r="K6" s="58" t="s">
        <v>86</v>
      </c>
      <c r="L6" s="60"/>
      <c r="M6" s="60"/>
      <c r="N6" s="60"/>
      <c r="O6" s="60"/>
      <c r="P6" s="60"/>
      <c r="Q6" s="60"/>
      <c r="R6" s="61"/>
    </row>
    <row r="7" spans="1:18" ht="21" thickBot="1">
      <c r="B7" s="62" t="s">
        <v>82</v>
      </c>
      <c r="C7" s="63"/>
      <c r="D7" s="63"/>
      <c r="E7" s="63"/>
      <c r="F7" s="63"/>
      <c r="G7" s="63"/>
      <c r="H7" s="63"/>
      <c r="I7" s="64"/>
      <c r="K7" s="62" t="s">
        <v>83</v>
      </c>
      <c r="L7" s="63"/>
      <c r="M7" s="63"/>
      <c r="N7" s="63"/>
      <c r="O7" s="63"/>
      <c r="P7" s="63"/>
      <c r="Q7" s="63"/>
      <c r="R7" s="64"/>
    </row>
    <row r="8" spans="1:18" ht="19.5" thickBot="1">
      <c r="B8" s="65" t="s">
        <v>154</v>
      </c>
      <c r="C8" s="66"/>
      <c r="D8" s="67"/>
      <c r="E8" s="68"/>
      <c r="F8" s="65" t="s">
        <v>155</v>
      </c>
      <c r="G8" s="66"/>
      <c r="H8" s="67"/>
      <c r="I8" s="68"/>
      <c r="K8" s="65" t="s">
        <v>154</v>
      </c>
      <c r="L8" s="66"/>
      <c r="M8" s="67"/>
      <c r="N8" s="68"/>
      <c r="O8" s="65" t="s">
        <v>155</v>
      </c>
      <c r="P8" s="66"/>
      <c r="Q8" s="67"/>
      <c r="R8" s="68"/>
    </row>
    <row r="9" spans="1:18" ht="43.5" thickBot="1">
      <c r="B9" s="69" t="s">
        <v>60</v>
      </c>
      <c r="C9" s="70" t="s">
        <v>61</v>
      </c>
      <c r="D9" s="71" t="s">
        <v>87</v>
      </c>
      <c r="E9" s="72" t="s">
        <v>62</v>
      </c>
      <c r="F9" s="73" t="s">
        <v>60</v>
      </c>
      <c r="G9" s="70" t="s">
        <v>61</v>
      </c>
      <c r="H9" s="71" t="s">
        <v>87</v>
      </c>
      <c r="I9" s="72" t="s">
        <v>62</v>
      </c>
      <c r="K9" s="69" t="s">
        <v>60</v>
      </c>
      <c r="L9" s="70" t="s">
        <v>61</v>
      </c>
      <c r="M9" s="71" t="s">
        <v>87</v>
      </c>
      <c r="N9" s="72" t="s">
        <v>62</v>
      </c>
      <c r="O9" s="73" t="s">
        <v>60</v>
      </c>
      <c r="P9" s="70" t="s">
        <v>61</v>
      </c>
      <c r="Q9" s="71" t="s">
        <v>87</v>
      </c>
      <c r="R9" s="72" t="s">
        <v>62</v>
      </c>
    </row>
    <row r="10" spans="1:18" ht="16.5" thickBot="1">
      <c r="B10" s="74" t="s">
        <v>63</v>
      </c>
      <c r="C10" s="75">
        <v>131634.69500000001</v>
      </c>
      <c r="D10" s="76">
        <v>559410.14800000004</v>
      </c>
      <c r="E10" s="77">
        <v>72222.447</v>
      </c>
      <c r="F10" s="78" t="s">
        <v>63</v>
      </c>
      <c r="G10" s="146">
        <v>127886.966</v>
      </c>
      <c r="H10" s="79">
        <v>565005.424</v>
      </c>
      <c r="I10" s="77">
        <v>77824.191999999995</v>
      </c>
      <c r="K10" s="74" t="s">
        <v>63</v>
      </c>
      <c r="L10" s="75">
        <v>5740.8389999999999</v>
      </c>
      <c r="M10" s="76">
        <v>24375.638999999999</v>
      </c>
      <c r="N10" s="182">
        <v>2958.3440000000001</v>
      </c>
      <c r="O10" s="142" t="s">
        <v>63</v>
      </c>
      <c r="P10" s="91">
        <v>7167.4780000000001</v>
      </c>
      <c r="Q10" s="79">
        <v>31666.007000000001</v>
      </c>
      <c r="R10" s="158">
        <v>4103.4309999999996</v>
      </c>
    </row>
    <row r="11" spans="1:18" ht="15.75">
      <c r="B11" s="183" t="s">
        <v>64</v>
      </c>
      <c r="C11" s="82">
        <v>30548.825000000001</v>
      </c>
      <c r="D11" s="83">
        <v>129710.368</v>
      </c>
      <c r="E11" s="84">
        <v>11555.333000000001</v>
      </c>
      <c r="F11" s="161" t="s">
        <v>64</v>
      </c>
      <c r="G11" s="82">
        <v>25630.522000000001</v>
      </c>
      <c r="H11" s="83">
        <v>113235.814</v>
      </c>
      <c r="I11" s="84">
        <v>11111.503000000001</v>
      </c>
      <c r="K11" s="159" t="s">
        <v>69</v>
      </c>
      <c r="L11" s="80">
        <v>1451.508</v>
      </c>
      <c r="M11" s="81">
        <v>6163.1019999999999</v>
      </c>
      <c r="N11" s="160">
        <v>482.34</v>
      </c>
      <c r="O11" s="161" t="s">
        <v>69</v>
      </c>
      <c r="P11" s="82">
        <v>2231.9299999999998</v>
      </c>
      <c r="Q11" s="83">
        <v>9860.6679999999997</v>
      </c>
      <c r="R11" s="162">
        <v>831.79499999999996</v>
      </c>
    </row>
    <row r="12" spans="1:18" ht="15.75">
      <c r="B12" s="184" t="s">
        <v>65</v>
      </c>
      <c r="C12" s="88">
        <v>17561.52</v>
      </c>
      <c r="D12" s="89">
        <v>74566.255999999994</v>
      </c>
      <c r="E12" s="90">
        <v>6347.1620000000003</v>
      </c>
      <c r="F12" s="165" t="s">
        <v>65</v>
      </c>
      <c r="G12" s="88">
        <v>16612.012999999999</v>
      </c>
      <c r="H12" s="89">
        <v>73391.930999999997</v>
      </c>
      <c r="I12" s="90">
        <v>7121.4319999999998</v>
      </c>
      <c r="K12" s="163" t="s">
        <v>64</v>
      </c>
      <c r="L12" s="85">
        <v>1357.7239999999999</v>
      </c>
      <c r="M12" s="86">
        <v>5764.9009999999998</v>
      </c>
      <c r="N12" s="164">
        <v>901.82899999999995</v>
      </c>
      <c r="O12" s="165" t="s">
        <v>64</v>
      </c>
      <c r="P12" s="88">
        <v>1994.4829999999999</v>
      </c>
      <c r="Q12" s="89">
        <v>8811.6859999999997</v>
      </c>
      <c r="R12" s="95">
        <v>1341.9380000000001</v>
      </c>
    </row>
    <row r="13" spans="1:18" ht="15.75">
      <c r="B13" s="184" t="s">
        <v>67</v>
      </c>
      <c r="C13" s="88">
        <v>13118.7</v>
      </c>
      <c r="D13" s="89">
        <v>55730.084000000003</v>
      </c>
      <c r="E13" s="90">
        <v>5559.5659999999998</v>
      </c>
      <c r="F13" s="165" t="s">
        <v>67</v>
      </c>
      <c r="G13" s="88">
        <v>13892.94</v>
      </c>
      <c r="H13" s="89">
        <v>61379.048000000003</v>
      </c>
      <c r="I13" s="90">
        <v>6480.0649999999996</v>
      </c>
      <c r="K13" s="163" t="s">
        <v>65</v>
      </c>
      <c r="L13" s="85">
        <v>469.15499999999997</v>
      </c>
      <c r="M13" s="86">
        <v>1992.0329999999999</v>
      </c>
      <c r="N13" s="164">
        <v>291.327</v>
      </c>
      <c r="O13" s="165" t="s">
        <v>65</v>
      </c>
      <c r="P13" s="88">
        <v>1138.066</v>
      </c>
      <c r="Q13" s="89">
        <v>5027.9830000000002</v>
      </c>
      <c r="R13" s="95">
        <v>639.75099999999998</v>
      </c>
    </row>
    <row r="14" spans="1:18" ht="15.75">
      <c r="B14" s="184" t="s">
        <v>66</v>
      </c>
      <c r="C14" s="88">
        <v>10526.503000000001</v>
      </c>
      <c r="D14" s="89">
        <v>44695.510999999999</v>
      </c>
      <c r="E14" s="90">
        <v>6002.9290000000001</v>
      </c>
      <c r="F14" s="165" t="s">
        <v>113</v>
      </c>
      <c r="G14" s="88">
        <v>9920.8649999999998</v>
      </c>
      <c r="H14" s="89">
        <v>43830.436000000002</v>
      </c>
      <c r="I14" s="90">
        <v>4795.8149999999996</v>
      </c>
      <c r="K14" s="163" t="s">
        <v>76</v>
      </c>
      <c r="L14" s="85">
        <v>438.85199999999998</v>
      </c>
      <c r="M14" s="86">
        <v>1863.3679999999999</v>
      </c>
      <c r="N14" s="164">
        <v>457.49400000000003</v>
      </c>
      <c r="O14" s="165" t="s">
        <v>76</v>
      </c>
      <c r="P14" s="88">
        <v>509.90800000000002</v>
      </c>
      <c r="Q14" s="89">
        <v>2252.7829999999999</v>
      </c>
      <c r="R14" s="95">
        <v>515.673</v>
      </c>
    </row>
    <row r="15" spans="1:18" ht="15.75">
      <c r="B15" s="184" t="s">
        <v>113</v>
      </c>
      <c r="C15" s="88">
        <v>9636.6149999999998</v>
      </c>
      <c r="D15" s="89">
        <v>40917.097000000002</v>
      </c>
      <c r="E15" s="90">
        <v>5334.6580000000004</v>
      </c>
      <c r="F15" s="165" t="s">
        <v>66</v>
      </c>
      <c r="G15" s="88">
        <v>9287.9860000000008</v>
      </c>
      <c r="H15" s="89">
        <v>41034.451000000001</v>
      </c>
      <c r="I15" s="90">
        <v>5282.87</v>
      </c>
      <c r="K15" s="163" t="s">
        <v>66</v>
      </c>
      <c r="L15" s="85">
        <v>432.61399999999998</v>
      </c>
      <c r="M15" s="86">
        <v>1836.8820000000001</v>
      </c>
      <c r="N15" s="164">
        <v>144.86799999999999</v>
      </c>
      <c r="O15" s="165" t="s">
        <v>66</v>
      </c>
      <c r="P15" s="88">
        <v>473.07100000000003</v>
      </c>
      <c r="Q15" s="89">
        <v>2090.0219999999999</v>
      </c>
      <c r="R15" s="95">
        <v>170.75299999999999</v>
      </c>
    </row>
    <row r="16" spans="1:18" ht="15.75">
      <c r="B16" s="184" t="s">
        <v>69</v>
      </c>
      <c r="C16" s="88">
        <v>6754.5</v>
      </c>
      <c r="D16" s="89">
        <v>28679.651000000002</v>
      </c>
      <c r="E16" s="90">
        <v>4286.6310000000003</v>
      </c>
      <c r="F16" s="165" t="s">
        <v>69</v>
      </c>
      <c r="G16" s="88">
        <v>7568.0050000000001</v>
      </c>
      <c r="H16" s="89">
        <v>33435.525000000001</v>
      </c>
      <c r="I16" s="90">
        <v>4465.76</v>
      </c>
      <c r="K16" s="163" t="s">
        <v>113</v>
      </c>
      <c r="L16" s="85">
        <v>390.86799999999999</v>
      </c>
      <c r="M16" s="86">
        <v>1659.626</v>
      </c>
      <c r="N16" s="164">
        <v>113.56399999999999</v>
      </c>
      <c r="O16" s="165" t="s">
        <v>77</v>
      </c>
      <c r="P16" s="88">
        <v>342.09800000000001</v>
      </c>
      <c r="Q16" s="89">
        <v>1511.396</v>
      </c>
      <c r="R16" s="95">
        <v>335.25900000000001</v>
      </c>
    </row>
    <row r="17" spans="2:18" ht="15.75">
      <c r="B17" s="184" t="s">
        <v>75</v>
      </c>
      <c r="C17" s="88">
        <v>5272.2240000000002</v>
      </c>
      <c r="D17" s="89">
        <v>22394.096000000001</v>
      </c>
      <c r="E17" s="90">
        <v>1648.2139999999999</v>
      </c>
      <c r="F17" s="165" t="s">
        <v>73</v>
      </c>
      <c r="G17" s="88">
        <v>5507.527</v>
      </c>
      <c r="H17" s="89">
        <v>24332.232</v>
      </c>
      <c r="I17" s="90">
        <v>3936.7559999999999</v>
      </c>
      <c r="K17" s="163" t="s">
        <v>77</v>
      </c>
      <c r="L17" s="85">
        <v>375.12400000000002</v>
      </c>
      <c r="M17" s="86">
        <v>1592.777</v>
      </c>
      <c r="N17" s="164">
        <v>307.98500000000001</v>
      </c>
      <c r="O17" s="165" t="s">
        <v>75</v>
      </c>
      <c r="P17" s="88">
        <v>110.733</v>
      </c>
      <c r="Q17" s="89">
        <v>489.22300000000001</v>
      </c>
      <c r="R17" s="95">
        <v>38.643999999999998</v>
      </c>
    </row>
    <row r="18" spans="2:18" ht="15.75">
      <c r="B18" s="184" t="s">
        <v>70</v>
      </c>
      <c r="C18" s="88">
        <v>3632.1509999999998</v>
      </c>
      <c r="D18" s="89">
        <v>15422.117</v>
      </c>
      <c r="E18" s="90">
        <v>1698.934</v>
      </c>
      <c r="F18" s="165" t="s">
        <v>75</v>
      </c>
      <c r="G18" s="88">
        <v>4068.9290000000001</v>
      </c>
      <c r="H18" s="89">
        <v>17976.560000000001</v>
      </c>
      <c r="I18" s="90">
        <v>1750.192</v>
      </c>
      <c r="K18" s="163" t="s">
        <v>103</v>
      </c>
      <c r="L18" s="85">
        <v>369.11700000000002</v>
      </c>
      <c r="M18" s="86">
        <v>1567.271</v>
      </c>
      <c r="N18" s="164">
        <v>94.391999999999996</v>
      </c>
      <c r="O18" s="165" t="s">
        <v>95</v>
      </c>
      <c r="P18" s="88">
        <v>107.375</v>
      </c>
      <c r="Q18" s="89">
        <v>474.38600000000002</v>
      </c>
      <c r="R18" s="95">
        <v>43.24</v>
      </c>
    </row>
    <row r="19" spans="2:18" ht="15.75">
      <c r="B19" s="184" t="s">
        <v>74</v>
      </c>
      <c r="C19" s="88">
        <v>3324.7260000000001</v>
      </c>
      <c r="D19" s="89">
        <v>14116.775</v>
      </c>
      <c r="E19" s="90">
        <v>2529.1149999999998</v>
      </c>
      <c r="F19" s="165" t="s">
        <v>74</v>
      </c>
      <c r="G19" s="88">
        <v>3598.7040000000002</v>
      </c>
      <c r="H19" s="89">
        <v>15899.137000000001</v>
      </c>
      <c r="I19" s="90">
        <v>2559.6219999999998</v>
      </c>
      <c r="K19" s="163" t="s">
        <v>95</v>
      </c>
      <c r="L19" s="85">
        <v>243.364</v>
      </c>
      <c r="M19" s="86">
        <v>1033.3219999999999</v>
      </c>
      <c r="N19" s="164">
        <v>67.912000000000006</v>
      </c>
      <c r="O19" s="165" t="s">
        <v>67</v>
      </c>
      <c r="P19" s="88">
        <v>103.974</v>
      </c>
      <c r="Q19" s="89">
        <v>459.35</v>
      </c>
      <c r="R19" s="95">
        <v>26.021000000000001</v>
      </c>
    </row>
    <row r="20" spans="2:18" ht="15.75">
      <c r="B20" s="184" t="s">
        <v>90</v>
      </c>
      <c r="C20" s="88">
        <v>3072.1759999999999</v>
      </c>
      <c r="D20" s="89">
        <v>13044.468000000001</v>
      </c>
      <c r="E20" s="90">
        <v>3544.2089999999998</v>
      </c>
      <c r="F20" s="165" t="s">
        <v>76</v>
      </c>
      <c r="G20" s="88">
        <v>3510.1750000000002</v>
      </c>
      <c r="H20" s="89">
        <v>15507.978999999999</v>
      </c>
      <c r="I20" s="90">
        <v>1925.492</v>
      </c>
      <c r="K20" s="163" t="s">
        <v>84</v>
      </c>
      <c r="L20" s="85">
        <v>147.346</v>
      </c>
      <c r="M20" s="86">
        <v>625.63</v>
      </c>
      <c r="N20" s="164">
        <v>80.22</v>
      </c>
      <c r="O20" s="165" t="s">
        <v>72</v>
      </c>
      <c r="P20" s="88">
        <v>62.587000000000003</v>
      </c>
      <c r="Q20" s="89">
        <v>276.50900000000001</v>
      </c>
      <c r="R20" s="95">
        <v>52.235999999999997</v>
      </c>
    </row>
    <row r="21" spans="2:18" ht="15.75">
      <c r="B21" s="184" t="s">
        <v>72</v>
      </c>
      <c r="C21" s="88">
        <v>2658.8069999999998</v>
      </c>
      <c r="D21" s="89">
        <v>11289.3</v>
      </c>
      <c r="E21" s="90">
        <v>1531.971</v>
      </c>
      <c r="F21" s="165" t="s">
        <v>70</v>
      </c>
      <c r="G21" s="88">
        <v>2939.5650000000001</v>
      </c>
      <c r="H21" s="89">
        <v>12987.032999999999</v>
      </c>
      <c r="I21" s="90">
        <v>1604.0060000000001</v>
      </c>
      <c r="K21" s="163" t="s">
        <v>67</v>
      </c>
      <c r="L21" s="85">
        <v>48.904000000000003</v>
      </c>
      <c r="M21" s="86">
        <v>207.65</v>
      </c>
      <c r="N21" s="164">
        <v>5.3170000000000002</v>
      </c>
      <c r="O21" s="165" t="s">
        <v>74</v>
      </c>
      <c r="P21" s="88">
        <v>44.286999999999999</v>
      </c>
      <c r="Q21" s="89">
        <v>195.67400000000001</v>
      </c>
      <c r="R21" s="95">
        <v>26.471</v>
      </c>
    </row>
    <row r="22" spans="2:18" ht="15.75">
      <c r="B22" s="184" t="s">
        <v>73</v>
      </c>
      <c r="C22" s="88">
        <v>2645.3180000000002</v>
      </c>
      <c r="D22" s="89">
        <v>11348.218999999999</v>
      </c>
      <c r="E22" s="90">
        <v>2020.5719999999999</v>
      </c>
      <c r="F22" s="165" t="s">
        <v>90</v>
      </c>
      <c r="G22" s="88">
        <v>2881.9270000000001</v>
      </c>
      <c r="H22" s="89">
        <v>12732.407999999999</v>
      </c>
      <c r="I22" s="90">
        <v>2482.1210000000001</v>
      </c>
      <c r="K22" s="140" t="s">
        <v>99</v>
      </c>
    </row>
    <row r="23" spans="2:18" ht="15.75">
      <c r="B23" s="184" t="s">
        <v>78</v>
      </c>
      <c r="C23" s="88">
        <v>2364.8150000000001</v>
      </c>
      <c r="D23" s="89">
        <v>10041.005999999999</v>
      </c>
      <c r="E23" s="90">
        <v>689.60599999999999</v>
      </c>
      <c r="F23" s="165" t="s">
        <v>78</v>
      </c>
      <c r="G23" s="88">
        <v>2028.402</v>
      </c>
      <c r="H23" s="89">
        <v>8961.4979999999996</v>
      </c>
      <c r="I23" s="90">
        <v>700.81500000000005</v>
      </c>
    </row>
    <row r="24" spans="2:18" ht="15.75">
      <c r="B24" s="184" t="s">
        <v>120</v>
      </c>
      <c r="C24" s="88">
        <v>2287.5079999999998</v>
      </c>
      <c r="D24" s="89">
        <v>9800.8230000000003</v>
      </c>
      <c r="E24" s="90">
        <v>1124.915</v>
      </c>
      <c r="F24" s="165" t="s">
        <v>79</v>
      </c>
      <c r="G24" s="88">
        <v>2025.3879999999999</v>
      </c>
      <c r="H24" s="89">
        <v>8948.0959999999995</v>
      </c>
      <c r="I24" s="90">
        <v>6144.4759999999997</v>
      </c>
    </row>
    <row r="25" spans="2:18" ht="15.75">
      <c r="B25" s="184" t="s">
        <v>76</v>
      </c>
      <c r="C25" s="88">
        <v>2106.4839999999999</v>
      </c>
      <c r="D25" s="89">
        <v>8944.1319999999996</v>
      </c>
      <c r="E25" s="90">
        <v>1368.202</v>
      </c>
      <c r="F25" s="165" t="s">
        <v>68</v>
      </c>
      <c r="G25" s="88">
        <v>1848.6020000000001</v>
      </c>
      <c r="H25" s="89">
        <v>8167.1210000000001</v>
      </c>
      <c r="I25" s="90">
        <v>674.87900000000002</v>
      </c>
    </row>
    <row r="26" spans="2:18" ht="15.75">
      <c r="B26" s="184" t="s">
        <v>79</v>
      </c>
      <c r="C26" s="88">
        <v>1923.6089999999999</v>
      </c>
      <c r="D26" s="89">
        <v>8202.6869999999999</v>
      </c>
      <c r="E26" s="90">
        <v>5787.7650000000003</v>
      </c>
      <c r="F26" s="165" t="s">
        <v>95</v>
      </c>
      <c r="G26" s="88">
        <v>1820.4459999999999</v>
      </c>
      <c r="H26" s="89">
        <v>8042.7330000000002</v>
      </c>
      <c r="I26" s="90">
        <v>1550.95</v>
      </c>
    </row>
    <row r="27" spans="2:18" ht="20.25">
      <c r="B27" s="140" t="s">
        <v>99</v>
      </c>
      <c r="O27" s="56"/>
      <c r="P27" s="56"/>
      <c r="Q27" s="56"/>
    </row>
    <row r="28" spans="2:18" ht="20.25">
      <c r="B28" s="56" t="s">
        <v>88</v>
      </c>
      <c r="C28" s="56"/>
      <c r="D28" s="56"/>
      <c r="K28" s="56" t="s">
        <v>88</v>
      </c>
      <c r="L28" s="56"/>
      <c r="M28" s="56"/>
      <c r="N28" s="56"/>
      <c r="O28" s="56"/>
      <c r="P28" s="56"/>
      <c r="Q28" s="56"/>
    </row>
    <row r="29" spans="2:18" ht="16.5" thickBot="1">
      <c r="B29" s="58" t="s">
        <v>86</v>
      </c>
      <c r="C29" s="61"/>
      <c r="D29" s="61"/>
      <c r="E29" s="61"/>
      <c r="F29" s="61"/>
      <c r="G29" s="61"/>
      <c r="H29" s="61"/>
      <c r="I29" s="61"/>
      <c r="K29" s="58" t="s">
        <v>86</v>
      </c>
      <c r="L29" s="61"/>
      <c r="M29" s="61"/>
      <c r="N29" s="61"/>
      <c r="O29" s="61"/>
      <c r="P29" s="61"/>
      <c r="Q29" s="61"/>
    </row>
    <row r="30" spans="2:18" ht="21" thickBot="1">
      <c r="B30" s="62" t="s">
        <v>82</v>
      </c>
      <c r="C30" s="63"/>
      <c r="D30" s="63"/>
      <c r="E30" s="63"/>
      <c r="F30" s="63"/>
      <c r="G30" s="63"/>
      <c r="H30" s="63"/>
      <c r="I30" s="64"/>
      <c r="K30" s="62" t="s">
        <v>83</v>
      </c>
      <c r="L30" s="63"/>
      <c r="M30" s="63"/>
      <c r="N30" s="63"/>
      <c r="O30" s="63"/>
      <c r="P30" s="63"/>
      <c r="Q30" s="63"/>
      <c r="R30" s="64"/>
    </row>
    <row r="31" spans="2:18" ht="19.5" thickBot="1">
      <c r="B31" s="65" t="s">
        <v>154</v>
      </c>
      <c r="C31" s="66"/>
      <c r="D31" s="67"/>
      <c r="E31" s="68"/>
      <c r="F31" s="65" t="s">
        <v>155</v>
      </c>
      <c r="G31" s="66"/>
      <c r="H31" s="67"/>
      <c r="I31" s="68"/>
      <c r="K31" s="65" t="s">
        <v>154</v>
      </c>
      <c r="L31" s="66"/>
      <c r="M31" s="67"/>
      <c r="N31" s="68"/>
      <c r="O31" s="65" t="s">
        <v>155</v>
      </c>
      <c r="P31" s="66"/>
      <c r="Q31" s="67"/>
      <c r="R31" s="68"/>
    </row>
    <row r="32" spans="2:18" ht="43.5" thickBot="1">
      <c r="B32" s="69" t="s">
        <v>60</v>
      </c>
      <c r="C32" s="70" t="s">
        <v>61</v>
      </c>
      <c r="D32" s="185" t="s">
        <v>87</v>
      </c>
      <c r="E32" s="72" t="s">
        <v>62</v>
      </c>
      <c r="F32" s="73" t="s">
        <v>60</v>
      </c>
      <c r="G32" s="70" t="s">
        <v>61</v>
      </c>
      <c r="H32" s="185" t="s">
        <v>87</v>
      </c>
      <c r="I32" s="72" t="s">
        <v>62</v>
      </c>
      <c r="K32" s="69" t="s">
        <v>60</v>
      </c>
      <c r="L32" s="70" t="s">
        <v>61</v>
      </c>
      <c r="M32" s="71" t="s">
        <v>87</v>
      </c>
      <c r="N32" s="72" t="s">
        <v>62</v>
      </c>
      <c r="O32" s="73" t="s">
        <v>60</v>
      </c>
      <c r="P32" s="70" t="s">
        <v>61</v>
      </c>
      <c r="Q32" s="71" t="s">
        <v>87</v>
      </c>
      <c r="R32" s="72" t="s">
        <v>62</v>
      </c>
    </row>
    <row r="33" spans="2:18" ht="16.5" thickBot="1">
      <c r="B33" s="98" t="s">
        <v>63</v>
      </c>
      <c r="C33" s="186">
        <v>5887.95</v>
      </c>
      <c r="D33" s="187">
        <v>25049.437999999998</v>
      </c>
      <c r="E33" s="99">
        <v>2572.596</v>
      </c>
      <c r="F33" s="74" t="s">
        <v>63</v>
      </c>
      <c r="G33" s="100">
        <v>3454.1860000000001</v>
      </c>
      <c r="H33" s="188">
        <v>15260.618</v>
      </c>
      <c r="I33" s="92">
        <v>904.01300000000003</v>
      </c>
      <c r="K33" s="74" t="s">
        <v>63</v>
      </c>
      <c r="L33" s="75">
        <v>13630.169</v>
      </c>
      <c r="M33" s="76">
        <v>57873.718000000001</v>
      </c>
      <c r="N33" s="77">
        <v>6866.5</v>
      </c>
      <c r="O33" s="74" t="s">
        <v>63</v>
      </c>
      <c r="P33" s="91">
        <v>8510.1039999999994</v>
      </c>
      <c r="Q33" s="79">
        <v>37597.682999999997</v>
      </c>
      <c r="R33" s="77">
        <v>6585.6970000000001</v>
      </c>
    </row>
    <row r="34" spans="2:18" ht="15.75">
      <c r="B34" s="170" t="s">
        <v>64</v>
      </c>
      <c r="C34" s="147">
        <v>3232.5549999999998</v>
      </c>
      <c r="D34" s="148">
        <v>13725.43</v>
      </c>
      <c r="E34" s="101">
        <v>2337.4299999999998</v>
      </c>
      <c r="F34" s="170" t="s">
        <v>79</v>
      </c>
      <c r="G34" s="147">
        <v>1086.7660000000001</v>
      </c>
      <c r="H34" s="148">
        <v>4801.3469999999998</v>
      </c>
      <c r="I34" s="101">
        <v>128.262</v>
      </c>
      <c r="K34" s="159" t="s">
        <v>64</v>
      </c>
      <c r="L34" s="80">
        <v>2580.9450000000002</v>
      </c>
      <c r="M34" s="81">
        <v>10958.697</v>
      </c>
      <c r="N34" s="238">
        <v>846.24800000000005</v>
      </c>
      <c r="O34" s="161" t="s">
        <v>64</v>
      </c>
      <c r="P34" s="82">
        <v>1750.9259999999999</v>
      </c>
      <c r="Q34" s="83">
        <v>7735.6130000000003</v>
      </c>
      <c r="R34" s="84">
        <v>1276.847</v>
      </c>
    </row>
    <row r="35" spans="2:18" ht="15.75">
      <c r="B35" s="169" t="s">
        <v>79</v>
      </c>
      <c r="C35" s="189">
        <v>1274.133</v>
      </c>
      <c r="D35" s="190">
        <v>5425.7740000000003</v>
      </c>
      <c r="E35" s="96">
        <v>144.52600000000001</v>
      </c>
      <c r="F35" s="161" t="s">
        <v>64</v>
      </c>
      <c r="G35" s="82">
        <v>931.78499999999997</v>
      </c>
      <c r="H35" s="191">
        <v>4116.6350000000002</v>
      </c>
      <c r="I35" s="93">
        <v>721.41899999999998</v>
      </c>
      <c r="K35" s="163" t="s">
        <v>113</v>
      </c>
      <c r="L35" s="85">
        <v>2059.9899999999998</v>
      </c>
      <c r="M35" s="86">
        <v>8746.7209999999995</v>
      </c>
      <c r="N35" s="87">
        <v>828.274</v>
      </c>
      <c r="O35" s="165" t="s">
        <v>66</v>
      </c>
      <c r="P35" s="88">
        <v>1638.1089999999999</v>
      </c>
      <c r="Q35" s="89">
        <v>7237.174</v>
      </c>
      <c r="R35" s="90">
        <v>2035.9639999999999</v>
      </c>
    </row>
    <row r="36" spans="2:18" ht="15.75">
      <c r="B36" s="169" t="s">
        <v>71</v>
      </c>
      <c r="C36" s="189">
        <v>279.81099999999998</v>
      </c>
      <c r="D36" s="190">
        <v>1196.124</v>
      </c>
      <c r="E36" s="96">
        <v>30.343</v>
      </c>
      <c r="F36" s="165" t="s">
        <v>120</v>
      </c>
      <c r="G36" s="88">
        <v>757.80799999999999</v>
      </c>
      <c r="H36" s="192">
        <v>3347.9929999999999</v>
      </c>
      <c r="I36" s="94">
        <v>2.399</v>
      </c>
      <c r="K36" s="163" t="s">
        <v>66</v>
      </c>
      <c r="L36" s="85">
        <v>1770.826</v>
      </c>
      <c r="M36" s="86">
        <v>7518.9309999999996</v>
      </c>
      <c r="N36" s="87">
        <v>1131.242</v>
      </c>
      <c r="O36" s="165" t="s">
        <v>113</v>
      </c>
      <c r="P36" s="88">
        <v>1347.9670000000001</v>
      </c>
      <c r="Q36" s="89">
        <v>5955.3230000000003</v>
      </c>
      <c r="R36" s="90">
        <v>660.78099999999995</v>
      </c>
    </row>
    <row r="37" spans="2:18" ht="15.75">
      <c r="B37" s="169" t="s">
        <v>80</v>
      </c>
      <c r="C37" s="189">
        <v>274.83699999999999</v>
      </c>
      <c r="D37" s="190">
        <v>1166.9670000000001</v>
      </c>
      <c r="E37" s="96">
        <v>21.805</v>
      </c>
      <c r="F37" s="165" t="s">
        <v>71</v>
      </c>
      <c r="G37" s="88">
        <v>309.976</v>
      </c>
      <c r="H37" s="192">
        <v>1369.4739999999999</v>
      </c>
      <c r="I37" s="94">
        <v>24.114999999999998</v>
      </c>
      <c r="K37" s="163" t="s">
        <v>65</v>
      </c>
      <c r="L37" s="85">
        <v>1743.9110000000001</v>
      </c>
      <c r="M37" s="86">
        <v>7404.6419999999998</v>
      </c>
      <c r="N37" s="87">
        <v>5.2430000000000003</v>
      </c>
      <c r="O37" s="165" t="s">
        <v>67</v>
      </c>
      <c r="P37" s="88">
        <v>596.06200000000001</v>
      </c>
      <c r="Q37" s="89">
        <v>2633.4079999999999</v>
      </c>
      <c r="R37" s="90">
        <v>21.393000000000001</v>
      </c>
    </row>
    <row r="38" spans="2:18" ht="15.75">
      <c r="B38" s="169" t="s">
        <v>121</v>
      </c>
      <c r="C38" s="189">
        <v>235.72499999999999</v>
      </c>
      <c r="D38" s="190">
        <v>1026.2190000000001</v>
      </c>
      <c r="E38" s="96">
        <v>2.9729999999999999</v>
      </c>
      <c r="F38" s="165" t="s">
        <v>74</v>
      </c>
      <c r="G38" s="88">
        <v>161.27600000000001</v>
      </c>
      <c r="H38" s="192">
        <v>712.52099999999996</v>
      </c>
      <c r="I38" s="94">
        <v>13.545</v>
      </c>
      <c r="K38" s="163" t="s">
        <v>69</v>
      </c>
      <c r="L38" s="85">
        <v>1619.067</v>
      </c>
      <c r="M38" s="86">
        <v>6874.5659999999998</v>
      </c>
      <c r="N38" s="87">
        <v>2543.0450000000001</v>
      </c>
      <c r="O38" s="165" t="s">
        <v>74</v>
      </c>
      <c r="P38" s="88">
        <v>582.928</v>
      </c>
      <c r="Q38" s="89">
        <v>2575.3719999999998</v>
      </c>
      <c r="R38" s="90">
        <v>743.18799999999999</v>
      </c>
    </row>
    <row r="39" spans="2:18" ht="15.75">
      <c r="B39" s="169" t="s">
        <v>118</v>
      </c>
      <c r="C39" s="189">
        <v>211.63499999999999</v>
      </c>
      <c r="D39" s="190">
        <v>898.60299999999995</v>
      </c>
      <c r="E39" s="96">
        <v>0.84499999999999997</v>
      </c>
      <c r="F39" s="165" t="s">
        <v>80</v>
      </c>
      <c r="G39" s="88">
        <v>151.13999999999999</v>
      </c>
      <c r="H39" s="192">
        <v>667.73599999999999</v>
      </c>
      <c r="I39" s="94">
        <v>8.0470000000000006</v>
      </c>
      <c r="K39" s="163" t="s">
        <v>76</v>
      </c>
      <c r="L39" s="85">
        <v>859.62800000000004</v>
      </c>
      <c r="M39" s="86">
        <v>3649.982</v>
      </c>
      <c r="N39" s="87">
        <v>721.93700000000001</v>
      </c>
      <c r="O39" s="165" t="s">
        <v>72</v>
      </c>
      <c r="P39" s="88">
        <v>548.12099999999998</v>
      </c>
      <c r="Q39" s="89">
        <v>2421.6030000000001</v>
      </c>
      <c r="R39" s="90">
        <v>65.274000000000001</v>
      </c>
    </row>
    <row r="40" spans="2:18" ht="15.75">
      <c r="B40" s="169" t="s">
        <v>74</v>
      </c>
      <c r="C40" s="189">
        <v>172.36099999999999</v>
      </c>
      <c r="D40" s="190">
        <v>731.84799999999996</v>
      </c>
      <c r="E40" s="96">
        <v>14.72</v>
      </c>
      <c r="F40" s="165" t="s">
        <v>69</v>
      </c>
      <c r="G40" s="88">
        <v>55.435000000000002</v>
      </c>
      <c r="H40" s="192">
        <v>244.91200000000001</v>
      </c>
      <c r="I40" s="94">
        <v>6.226</v>
      </c>
      <c r="K40" s="163" t="s">
        <v>72</v>
      </c>
      <c r="L40" s="85">
        <v>766.36599999999999</v>
      </c>
      <c r="M40" s="86">
        <v>3253.991</v>
      </c>
      <c r="N40" s="87">
        <v>64.828999999999994</v>
      </c>
      <c r="O40" s="165" t="s">
        <v>69</v>
      </c>
      <c r="P40" s="88">
        <v>512.14</v>
      </c>
      <c r="Q40" s="89">
        <v>2262.6410000000001</v>
      </c>
      <c r="R40" s="90">
        <v>1054.31</v>
      </c>
    </row>
    <row r="41" spans="2:18" ht="15.75">
      <c r="B41" s="140" t="s">
        <v>99</v>
      </c>
      <c r="D41" s="193"/>
      <c r="K41" s="163" t="s">
        <v>67</v>
      </c>
      <c r="L41" s="85">
        <v>636.39599999999996</v>
      </c>
      <c r="M41" s="86">
        <v>2702.1329999999998</v>
      </c>
      <c r="N41" s="87">
        <v>16.533000000000001</v>
      </c>
      <c r="O41" s="165" t="s">
        <v>76</v>
      </c>
      <c r="P41" s="88">
        <v>505.077</v>
      </c>
      <c r="Q41" s="89">
        <v>2231.4279999999999</v>
      </c>
      <c r="R41" s="90">
        <v>504.12900000000002</v>
      </c>
    </row>
    <row r="42" spans="2:18" ht="15.75">
      <c r="D42" s="193"/>
      <c r="K42" s="163" t="s">
        <v>74</v>
      </c>
      <c r="L42" s="85">
        <v>593.72900000000004</v>
      </c>
      <c r="M42" s="86">
        <v>2520.9749999999999</v>
      </c>
      <c r="N42" s="87">
        <v>624.20000000000005</v>
      </c>
      <c r="O42" s="165" t="s">
        <v>68</v>
      </c>
      <c r="P42" s="88">
        <v>479.89800000000002</v>
      </c>
      <c r="Q42" s="89">
        <v>2120.1880000000001</v>
      </c>
      <c r="R42" s="90">
        <v>18.152999999999999</v>
      </c>
    </row>
    <row r="43" spans="2:18" ht="15.75">
      <c r="D43" s="193"/>
      <c r="K43" s="169" t="s">
        <v>68</v>
      </c>
      <c r="L43" s="96">
        <v>404.74799999999999</v>
      </c>
      <c r="M43" s="239">
        <v>1718.5619999999999</v>
      </c>
      <c r="N43" s="96">
        <v>15.635</v>
      </c>
      <c r="O43" s="165" t="s">
        <v>65</v>
      </c>
      <c r="P43" s="88">
        <v>190.98500000000001</v>
      </c>
      <c r="Q43" s="89">
        <v>843.77099999999996</v>
      </c>
      <c r="R43" s="90">
        <v>1.4790000000000001</v>
      </c>
    </row>
    <row r="44" spans="2:18" ht="15.75">
      <c r="K44" s="140" t="s">
        <v>99</v>
      </c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U35" sqref="U35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97"/>
      <c r="B1" s="198"/>
      <c r="C1" s="199"/>
      <c r="D1" s="199"/>
      <c r="E1" s="199"/>
      <c r="F1" s="199"/>
      <c r="G1" s="199"/>
      <c r="H1" s="200"/>
      <c r="I1" s="200"/>
      <c r="J1" s="200"/>
      <c r="K1" s="200"/>
      <c r="L1" s="200"/>
      <c r="M1" s="200"/>
      <c r="N1" s="198"/>
      <c r="O1" s="198"/>
      <c r="P1" s="198"/>
      <c r="Q1" s="198"/>
      <c r="R1" s="198"/>
      <c r="S1" s="198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</row>
    <row r="2" spans="1:47" ht="18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0"/>
      <c r="M2" s="200"/>
      <c r="N2" s="198"/>
      <c r="O2" s="198"/>
      <c r="P2" s="198"/>
      <c r="Q2" s="198"/>
      <c r="R2" s="198"/>
      <c r="S2" s="198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</row>
    <row r="3" spans="1:47" ht="20.25">
      <c r="A3" s="209" t="s">
        <v>152</v>
      </c>
      <c r="B3" s="208"/>
      <c r="C3" s="210"/>
      <c r="D3" s="210"/>
      <c r="E3" s="210"/>
      <c r="F3" s="210"/>
      <c r="G3" s="210"/>
      <c r="H3" s="211"/>
      <c r="I3" s="211"/>
      <c r="J3" s="211"/>
      <c r="K3" s="21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1"/>
      <c r="AK3" s="201"/>
      <c r="AL3" s="201"/>
      <c r="AM3" s="201"/>
      <c r="AN3" s="201"/>
      <c r="AO3" s="201"/>
      <c r="AP3" s="201"/>
      <c r="AQ3" s="201"/>
      <c r="AR3" s="201"/>
      <c r="AS3" s="201"/>
      <c r="AT3" s="141"/>
      <c r="AU3" s="141"/>
    </row>
    <row r="4" spans="1:47" ht="19.5" customHeight="1" thickBot="1">
      <c r="A4" s="212" t="s">
        <v>132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141"/>
      <c r="AU4" s="141"/>
    </row>
    <row r="5" spans="1:47" ht="19.5" customHeight="1" thickBot="1">
      <c r="A5" s="213" t="s">
        <v>133</v>
      </c>
      <c r="B5" s="214" t="s">
        <v>134</v>
      </c>
      <c r="C5" s="214" t="s">
        <v>135</v>
      </c>
      <c r="D5" s="214" t="s">
        <v>136</v>
      </c>
      <c r="E5" s="214" t="s">
        <v>148</v>
      </c>
      <c r="F5" s="214" t="s">
        <v>149</v>
      </c>
      <c r="G5" s="214" t="s">
        <v>150</v>
      </c>
      <c r="H5" s="214" t="s">
        <v>151</v>
      </c>
      <c r="I5" s="214"/>
      <c r="J5" s="214"/>
      <c r="K5" s="214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141"/>
      <c r="AU5" s="141"/>
    </row>
    <row r="6" spans="1:47" ht="18.75" customHeight="1">
      <c r="A6" s="215" t="s">
        <v>114</v>
      </c>
      <c r="B6" s="216">
        <v>109.77</v>
      </c>
      <c r="C6" s="216">
        <v>113.27</v>
      </c>
      <c r="D6" s="216">
        <v>109.09</v>
      </c>
      <c r="E6" s="216">
        <v>105.37</v>
      </c>
      <c r="F6" s="216">
        <v>111.38</v>
      </c>
      <c r="G6" s="216">
        <v>115.14</v>
      </c>
      <c r="H6" s="216">
        <v>121.08</v>
      </c>
      <c r="I6" s="216"/>
      <c r="J6" s="216"/>
      <c r="K6" s="216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</row>
    <row r="7" spans="1:47" ht="19.5" thickBot="1">
      <c r="A7" s="217" t="s">
        <v>137</v>
      </c>
      <c r="B7" s="218">
        <v>177.76</v>
      </c>
      <c r="C7" s="218">
        <v>175.38</v>
      </c>
      <c r="D7" s="218">
        <v>174.48</v>
      </c>
      <c r="E7" s="218">
        <v>174.72</v>
      </c>
      <c r="F7" s="218">
        <v>176.23</v>
      </c>
      <c r="G7" s="218">
        <v>177.25</v>
      </c>
      <c r="H7" s="218">
        <v>176.84</v>
      </c>
      <c r="I7" s="218"/>
      <c r="J7" s="218"/>
      <c r="K7" s="218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</row>
    <row r="8" spans="1:47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</row>
    <row r="9" spans="1:47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</row>
    <row r="10" spans="1:47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</row>
    <row r="11" spans="1:47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</row>
    <row r="12" spans="1:47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</row>
    <row r="13" spans="1:47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</row>
    <row r="14" spans="1:47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</row>
    <row r="15" spans="1:47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</row>
    <row r="16" spans="1:47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</row>
    <row r="17" spans="1:47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</row>
    <row r="18" spans="1:47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</row>
    <row r="19" spans="1:47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</row>
    <row r="20" spans="1:47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</row>
    <row r="21" spans="1:47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</row>
    <row r="22" spans="1:47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</row>
    <row r="23" spans="1:47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</row>
    <row r="24" spans="1:47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</row>
    <row r="25" spans="1:47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</row>
    <row r="26" spans="1:47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</row>
    <row r="27" spans="1:47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</row>
    <row r="28" spans="1:47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</row>
    <row r="29" spans="1:47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</row>
    <row r="30" spans="1:47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</row>
    <row r="31" spans="1:47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</row>
    <row r="32" spans="1:47" ht="9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</row>
    <row r="33" spans="1:47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2017-03-30T10:00:11Z</dcterms:modified>
</cp:coreProperties>
</file>