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<sst xmlns="http://schemas.openxmlformats.org/spreadsheetml/2006/main" count="501" uniqueCount="168">
  <si>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</si>
  <si>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</si>
  <si>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</si>
  <si>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</si>
  <si>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</si>
  <si>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</si>
  <si>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</si>
  <si>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</si>
  <si>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</si>
  <si>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</si>
  <si>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</si>
  <si>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</si>
  <si>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</si>
  <si>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</si>
  <si>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</si>
  <si>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</si>
  <si>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</si>
  <si>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</si>
  <si>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</si>
  <si>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</si>
  <si>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</si>
  <si>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</si>
  <si>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</si>
  <si>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</si>
  <si>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</si>
  <si>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</si>
  <si>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</si>
  <si>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</si>
  <si>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</si>
  <si>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</si>
  <si>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</si>
  <si>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</si>
  <si>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</si>
  <si>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</si>
  <si>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</si>
  <si>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</si>
  <si>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</si>
  <si>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</si>
  <si>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</si>
  <si>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</si>
  <si>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</si>
  <si>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</si>
  <si>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</si>
  <si>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</si>
  <si>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</si>
  <si>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</si>
  <si>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</si>
  <si>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</si>
  <si>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</si>
  <si>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</si>
  <si>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</si>
  <si>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</si>
  <si>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</si>
  <si>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</si>
  <si>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</si>
  <si>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</si>
  <si>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</si>
  <si>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</si>
  <si>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</si>
  <si>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</si>
  <si>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</si>
  <si>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</si>
  <si>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</si>
  <si>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</si>
  <si>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</si>
  <si>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</si>
  <si>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</si>
  <si>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</si>
  <si>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</si>
  <si>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</si>
  <si>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</si>
  <si>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</si>
  <si>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</si>
  <si>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</si>
  <si>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</si>
  <si>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</si>
  <si>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</si>
  <si>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</si>
  <si>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</si>
  <si>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</si>
  <si>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</si>
  <si>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</si>
  <si>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</si>
  <si>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</si>
  <si>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</si>
  <si>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</si>
  <si>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</si>
  <si>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</si>
  <si>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</si>
  <si>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</si>
  <si>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</si>
  <si>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</si>
  <si>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</si>
  <si>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</si>
  <si>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</si>
  <si>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</si>
  <si>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</si>
  <si>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</si>
  <si>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</si>
  <si>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</si>
  <si>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</si>
  <si>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</si>
  <si>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</si>
  <si>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</si>
  <si>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</si>
  <si>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</si>
  <si>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</si>
  <si>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</si>
  <si>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</si>
  <si>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</si>
  <si>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</si>
  <si>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</si>
  <si>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</si>
  <si>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</si>
  <si>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</si>
  <si>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</si>
  <si>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</si>
  <si>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</si>
  <si>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>Jordania</t>
  </si>
  <si>
    <t xml:space="preserve">  </t>
  </si>
  <si>
    <t>Chiny</t>
  </si>
  <si>
    <t>Republika Korei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</si>
  <si>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</si>
  <si>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</si>
  <si>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</si>
  <si>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</si>
  <si>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</si>
  <si>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</si>
  <si>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</si>
  <si>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</si>
  <si>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</si>
  <si>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</si>
  <si>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</si>
  <si>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</si>
  <si>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</si>
  <si>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</si>
  <si>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</si>
  <si>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</si>
  <si>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</si>
  <si>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</si>
  <si>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</si>
  <si>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</si>
  <si>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</si>
  <si>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</si>
  <si>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</si>
  <si>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</si>
  <si>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</si>
  <si>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</si>
  <si>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</si>
  <si>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</si>
  <si>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</si>
  <si>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</si>
  <si>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Polski eksport, import mięsa drobiowgo i podrobów (0207) i drobiu żywego (0105) za I 2017r</t>
  </si>
  <si>
    <t>I.2016r</t>
  </si>
  <si>
    <t xml:space="preserve"> I.2017r</t>
  </si>
  <si>
    <t>NR 14/2017r</t>
  </si>
  <si>
    <t>13.04.2017 r</t>
  </si>
  <si>
    <t>Notowania z okresu:3-9.04.2017r.</t>
  </si>
  <si>
    <t>III 2017</t>
  </si>
  <si>
    <t>2017-04-03 - 2017-04-09</t>
  </si>
  <si>
    <t>3-9.04.2017r.</t>
  </si>
  <si>
    <t>20-26.II</t>
  </si>
  <si>
    <t>27.II-5.III</t>
  </si>
  <si>
    <t>6-12.III</t>
  </si>
  <si>
    <t>13-19.III</t>
  </si>
  <si>
    <t>20-26.III</t>
  </si>
  <si>
    <t>27.III-2.IV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</si>
  <si>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I-IV.2017r.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</si>
</sst>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sz val="12"/>
      <color theme="1"/>
      <name val="Arial "/>
      <charset val="238"/>
    </font>
    <font>
      <b/>
      <sz val="14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indexed="13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5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0" xfId="0" applyNumberFormat="1" applyFont="1" applyFill="1" applyBorder="1" applyAlignment="1" applyProtection="1">
      <alignment horizontal="right" vertical="center"/>
      <protection locked="0"/>
    </xf>
    <xf numFmtId="4" fontId="51" fillId="0" borderId="14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2" fontId="54" fillId="0" borderId="9" xfId="0" applyNumberFormat="1" applyFont="1" applyFill="1" applyBorder="1" applyProtection="1"/>
    <xf numFmtId="167" fontId="54" fillId="0" borderId="9" xfId="5" applyNumberFormat="1" applyFont="1" applyFill="1" applyBorder="1"/>
    <xf numFmtId="164" fontId="54" fillId="0" borderId="9" xfId="0" applyNumberFormat="1" applyFont="1" applyFill="1" applyBorder="1"/>
    <xf numFmtId="2" fontId="54" fillId="0" borderId="9" xfId="0" applyNumberFormat="1" applyFont="1" applyFill="1" applyBorder="1"/>
    <xf numFmtId="169" fontId="54" fillId="0" borderId="9" xfId="5" applyNumberFormat="1" applyFont="1" applyFill="1" applyBorder="1"/>
    <xf numFmtId="164" fontId="54" fillId="4" borderId="9" xfId="0" applyNumberFormat="1" applyFont="1" applyFill="1" applyBorder="1"/>
    <xf numFmtId="2" fontId="54" fillId="4" borderId="9" xfId="0" applyNumberFormat="1" applyFont="1" applyFill="1" applyBorder="1" applyProtection="1"/>
    <xf numFmtId="2" fontId="54" fillId="4" borderId="9" xfId="0" applyNumberFormat="1" applyFont="1" applyFill="1" applyBorder="1"/>
    <xf numFmtId="169" fontId="54" fillId="4" borderId="9" xfId="5" applyNumberFormat="1" applyFont="1" applyFill="1" applyBorder="1"/>
    <xf numFmtId="3" fontId="25" fillId="0" borderId="26" xfId="4" applyNumberFormat="1" applyFont="1" applyBorder="1"/>
    <xf numFmtId="3" fontId="25" fillId="2" borderId="9" xfId="0" applyNumberFormat="1" applyFont="1" applyFill="1" applyBorder="1"/>
    <xf numFmtId="170" fontId="29" fillId="7" borderId="9" xfId="6" applyNumberFormat="1" applyFont="1" applyFill="1" applyBorder="1" applyProtection="1">
      <protection locked="0"/>
    </xf>
    <xf numFmtId="0" fontId="29" fillId="0" borderId="45" xfId="0" applyFont="1" applyFill="1" applyBorder="1"/>
    <xf numFmtId="164" fontId="54" fillId="0" borderId="40" xfId="0" applyNumberFormat="1" applyFont="1" applyFill="1" applyBorder="1"/>
    <xf numFmtId="2" fontId="55" fillId="0" borderId="40" xfId="0" applyNumberFormat="1" applyFont="1" applyFill="1" applyBorder="1" applyProtection="1"/>
    <xf numFmtId="2" fontId="55" fillId="0" borderId="40" xfId="0" applyNumberFormat="1" applyFont="1" applyFill="1" applyBorder="1"/>
    <xf numFmtId="169" fontId="55" fillId="0" borderId="40" xfId="5" applyNumberFormat="1" applyFont="1" applyFill="1" applyBorder="1"/>
    <xf numFmtId="164" fontId="54" fillId="0" borderId="35" xfId="0" applyNumberFormat="1" applyFont="1" applyFill="1" applyBorder="1"/>
    <xf numFmtId="2" fontId="56" fillId="0" borderId="35" xfId="0" applyNumberFormat="1" applyFont="1" applyBorder="1"/>
    <xf numFmtId="2" fontId="56" fillId="0" borderId="28" xfId="0" applyNumberFormat="1" applyFont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  <xf numFmtId="164" fontId="3" fillId="0" borderId="12" xfId="0" applyNumberFormat="1" applyFont="1" applyBorder="1"/>
    <xf numFmtId="165" fontId="46" fillId="8" borderId="27" xfId="0" applyNumberFormat="1" applyFont="1" applyFill="1" applyBorder="1" applyAlignment="1">
      <alignment horizontal="center"/>
    </xf>
    <xf numFmtId="4" fontId="52" fillId="8" borderId="23" xfId="0" applyNumberFormat="1" applyFont="1" applyFill="1" applyBorder="1" applyAlignment="1" applyProtection="1">
      <alignment horizontal="right" vertical="center"/>
      <protection locked="0"/>
    </xf>
    <xf numFmtId="4" fontId="52" fillId="9" borderId="23" xfId="0" applyNumberFormat="1" applyFont="1" applyFill="1" applyBorder="1" applyAlignment="1" applyProtection="1">
      <alignment horizontal="right" vertical="center"/>
      <protection locked="0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10418292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[1]Arkusz!$ET$1:$FT$1</c:f>
              <c:strCache>
                <c:ptCount val="27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</c:strCache>
            </c:strRef>
          </c:cat>
          <c:val>
            <c:numRef>
              <c:f>[1]Arkusz!$ET$2:$FT$2</c:f>
              <c:numCache>
                <c:formatCode>#,##0.00</c:formatCode>
                <c:ptCount val="27"/>
                <c:pt idx="0">
                  <c:v>3209.5920000000001</c:v>
                </c:pt>
                <c:pt idx="1">
                  <c:v>3196.511</c:v>
                </c:pt>
                <c:pt idx="2">
                  <c:v>3177.6889999999999</c:v>
                </c:pt>
                <c:pt idx="3">
                  <c:v>3159.7440000000001</c:v>
                </c:pt>
                <c:pt idx="4">
                  <c:v>3153.5059999999999</c:v>
                </c:pt>
                <c:pt idx="5">
                  <c:v>3148.357</c:v>
                </c:pt>
                <c:pt idx="6">
                  <c:v>3129.7310000000002</c:v>
                </c:pt>
                <c:pt idx="7">
                  <c:v>3097.931</c:v>
                </c:pt>
                <c:pt idx="8">
                  <c:v>3054.0390000000002</c:v>
                </c:pt>
                <c:pt idx="9">
                  <c:v>3060.3519999999999</c:v>
                </c:pt>
                <c:pt idx="10">
                  <c:v>3070.5230000000001</c:v>
                </c:pt>
                <c:pt idx="11">
                  <c:v>3082.93</c:v>
                </c:pt>
                <c:pt idx="12">
                  <c:v>3095.8870000000002</c:v>
                </c:pt>
                <c:pt idx="13">
                  <c:v>3092.0239999999999</c:v>
                </c:pt>
                <c:pt idx="14">
                  <c:v>3104.489</c:v>
                </c:pt>
                <c:pt idx="15">
                  <c:v>3120.518</c:v>
                </c:pt>
                <c:pt idx="16">
                  <c:v>3102.1039999999998</c:v>
                </c:pt>
                <c:pt idx="17">
                  <c:v>3122.0880000000002</c:v>
                </c:pt>
                <c:pt idx="18">
                  <c:v>3138.817</c:v>
                </c:pt>
                <c:pt idx="19">
                  <c:v>3192.8159999999998</c:v>
                </c:pt>
                <c:pt idx="20">
                  <c:v>3276.4589999999998</c:v>
                </c:pt>
                <c:pt idx="21">
                  <c:v>3302.643</c:v>
                </c:pt>
                <c:pt idx="22">
                  <c:v>3362.9549999999999</c:v>
                </c:pt>
                <c:pt idx="23">
                  <c:v>3408.8389999999999</c:v>
                </c:pt>
                <c:pt idx="24">
                  <c:v>3412.585</c:v>
                </c:pt>
                <c:pt idx="25">
                  <c:v>3406.07</c:v>
                </c:pt>
                <c:pt idx="26">
                  <c:v>3322.8319999999999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[1]Arkusz!$ET$1:$FT$1</c:f>
              <c:strCache>
                <c:ptCount val="27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</c:strCache>
            </c:strRef>
          </c:cat>
          <c:val>
            <c:numRef>
              <c:f>[1]Arkusz!$ET$3:$FT$3</c:f>
              <c:numCache>
                <c:formatCode>#,##0.00</c:formatCode>
                <c:ptCount val="27"/>
                <c:pt idx="0">
                  <c:v>5043.9290000000001</c:v>
                </c:pt>
                <c:pt idx="1">
                  <c:v>5005.7569999999996</c:v>
                </c:pt>
                <c:pt idx="2">
                  <c:v>4966.1419999999998</c:v>
                </c:pt>
                <c:pt idx="3">
                  <c:v>5019.1629999999996</c:v>
                </c:pt>
                <c:pt idx="4">
                  <c:v>4999.9260000000004</c:v>
                </c:pt>
                <c:pt idx="5">
                  <c:v>4997.8509999999997</c:v>
                </c:pt>
                <c:pt idx="6">
                  <c:v>5023.7950000000001</c:v>
                </c:pt>
                <c:pt idx="7">
                  <c:v>5012.9849999999997</c:v>
                </c:pt>
                <c:pt idx="8">
                  <c:v>5004.3270000000002</c:v>
                </c:pt>
                <c:pt idx="9">
                  <c:v>4969.2920000000004</c:v>
                </c:pt>
                <c:pt idx="10">
                  <c:v>4997.5600000000004</c:v>
                </c:pt>
                <c:pt idx="11">
                  <c:v>5002.0749999999998</c:v>
                </c:pt>
                <c:pt idx="12">
                  <c:v>5017.4380000000001</c:v>
                </c:pt>
                <c:pt idx="13">
                  <c:v>4980.1629999999996</c:v>
                </c:pt>
                <c:pt idx="14">
                  <c:v>4932.241</c:v>
                </c:pt>
                <c:pt idx="15">
                  <c:v>4938.0190000000002</c:v>
                </c:pt>
                <c:pt idx="16">
                  <c:v>4922.2740000000003</c:v>
                </c:pt>
                <c:pt idx="17">
                  <c:v>4936.8239999999996</c:v>
                </c:pt>
                <c:pt idx="18">
                  <c:v>5012.527</c:v>
                </c:pt>
                <c:pt idx="19">
                  <c:v>5011.71</c:v>
                </c:pt>
                <c:pt idx="20">
                  <c:v>5050.93</c:v>
                </c:pt>
                <c:pt idx="21">
                  <c:v>4989.8549999999996</c:v>
                </c:pt>
                <c:pt idx="22">
                  <c:v>5003.0600000000004</c:v>
                </c:pt>
                <c:pt idx="23">
                  <c:v>5052.3890000000001</c:v>
                </c:pt>
                <c:pt idx="24">
                  <c:v>5085.6949999999997</c:v>
                </c:pt>
                <c:pt idx="25">
                  <c:v>5148.3050000000003</c:v>
                </c:pt>
                <c:pt idx="26">
                  <c:v>5148.6459999999997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[1]Arkusz!$ET$1:$FT$1</c:f>
              <c:strCache>
                <c:ptCount val="27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</c:strCache>
            </c:strRef>
          </c:cat>
          <c:val>
            <c:numRef>
              <c:f>[1]Arkusz!$ET$4:$FT$4</c:f>
              <c:numCache>
                <c:formatCode>#,##0.00</c:formatCode>
                <c:ptCount val="27"/>
                <c:pt idx="0">
                  <c:v>4701.4430000000002</c:v>
                </c:pt>
                <c:pt idx="1">
                  <c:v>4697.3900000000003</c:v>
                </c:pt>
                <c:pt idx="2">
                  <c:v>4669.5209999999997</c:v>
                </c:pt>
                <c:pt idx="3">
                  <c:v>4683.4070000000002</c:v>
                </c:pt>
                <c:pt idx="4">
                  <c:v>4695.8180000000002</c:v>
                </c:pt>
                <c:pt idx="5">
                  <c:v>4656.7749999999996</c:v>
                </c:pt>
                <c:pt idx="6">
                  <c:v>4684.4650000000001</c:v>
                </c:pt>
                <c:pt idx="7">
                  <c:v>4675.1769999999997</c:v>
                </c:pt>
                <c:pt idx="8">
                  <c:v>4670.616</c:v>
                </c:pt>
                <c:pt idx="9">
                  <c:v>4673.6909999999998</c:v>
                </c:pt>
                <c:pt idx="10">
                  <c:v>4677.4369999999999</c:v>
                </c:pt>
                <c:pt idx="11">
                  <c:v>4648.3440000000001</c:v>
                </c:pt>
                <c:pt idx="12">
                  <c:v>4627.8379999999997</c:v>
                </c:pt>
                <c:pt idx="13">
                  <c:v>4667.7529999999997</c:v>
                </c:pt>
                <c:pt idx="14">
                  <c:v>4635.9520000000002</c:v>
                </c:pt>
                <c:pt idx="15">
                  <c:v>4724.9560000000001</c:v>
                </c:pt>
                <c:pt idx="16">
                  <c:v>4760.018</c:v>
                </c:pt>
                <c:pt idx="17">
                  <c:v>4833.9530000000004</c:v>
                </c:pt>
                <c:pt idx="18">
                  <c:v>4949.5469999999996</c:v>
                </c:pt>
                <c:pt idx="19">
                  <c:v>4979.4830000000002</c:v>
                </c:pt>
                <c:pt idx="20">
                  <c:v>4974.5479999999998</c:v>
                </c:pt>
                <c:pt idx="21">
                  <c:v>4994.8239999999996</c:v>
                </c:pt>
                <c:pt idx="22">
                  <c:v>4991.6059999999998</c:v>
                </c:pt>
                <c:pt idx="23">
                  <c:v>4997.2920000000004</c:v>
                </c:pt>
                <c:pt idx="24">
                  <c:v>5017.2259999999997</c:v>
                </c:pt>
                <c:pt idx="25">
                  <c:v>4996.3</c:v>
                </c:pt>
                <c:pt idx="26">
                  <c:v>5011.6620000000003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[1]Arkusz!$ET$1:$FT$1</c:f>
              <c:strCache>
                <c:ptCount val="27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</c:strCache>
            </c:strRef>
          </c:cat>
          <c:val>
            <c:numRef>
              <c:f>[1]Arkusz!$ET$5:$FT$5</c:f>
              <c:numCache>
                <c:formatCode>#,##0.00</c:formatCode>
                <c:ptCount val="27"/>
                <c:pt idx="0">
                  <c:v>4640.0820000000003</c:v>
                </c:pt>
                <c:pt idx="1">
                  <c:v>4528.2759999999998</c:v>
                </c:pt>
                <c:pt idx="2">
                  <c:v>4520.6490000000003</c:v>
                </c:pt>
                <c:pt idx="3">
                  <c:v>4586.585</c:v>
                </c:pt>
                <c:pt idx="4">
                  <c:v>4566.5540000000001</c:v>
                </c:pt>
                <c:pt idx="5">
                  <c:v>4589.4780000000001</c:v>
                </c:pt>
                <c:pt idx="6">
                  <c:v>4458.1959999999999</c:v>
                </c:pt>
                <c:pt idx="7">
                  <c:v>4445.915</c:v>
                </c:pt>
                <c:pt idx="8">
                  <c:v>4485.0110000000004</c:v>
                </c:pt>
                <c:pt idx="9">
                  <c:v>4476.2690000000002</c:v>
                </c:pt>
                <c:pt idx="10">
                  <c:v>4493.6329999999998</c:v>
                </c:pt>
                <c:pt idx="11">
                  <c:v>4691.3630000000003</c:v>
                </c:pt>
                <c:pt idx="12">
                  <c:v>4627.8819999999996</c:v>
                </c:pt>
                <c:pt idx="13">
                  <c:v>4505.8590000000004</c:v>
                </c:pt>
                <c:pt idx="14">
                  <c:v>4439.4939999999997</c:v>
                </c:pt>
                <c:pt idx="15">
                  <c:v>4490.107</c:v>
                </c:pt>
                <c:pt idx="16">
                  <c:v>4549.5150000000003</c:v>
                </c:pt>
                <c:pt idx="17">
                  <c:v>4593.7</c:v>
                </c:pt>
                <c:pt idx="18">
                  <c:v>4634.5309999999999</c:v>
                </c:pt>
                <c:pt idx="19">
                  <c:v>4619.9340000000002</c:v>
                </c:pt>
                <c:pt idx="20">
                  <c:v>4625.3050000000003</c:v>
                </c:pt>
                <c:pt idx="21">
                  <c:v>4654.8149999999996</c:v>
                </c:pt>
                <c:pt idx="22">
                  <c:v>4618.2629999999999</c:v>
                </c:pt>
                <c:pt idx="23">
                  <c:v>4604.9160000000002</c:v>
                </c:pt>
                <c:pt idx="24">
                  <c:v>4639.4430000000002</c:v>
                </c:pt>
                <c:pt idx="25">
                  <c:v>4584.95</c:v>
                </c:pt>
                <c:pt idx="26">
                  <c:v>4580.9290000000001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264192"/>
        <c:axId val="142753792"/>
      </c:lineChart>
      <c:catAx>
        <c:axId val="14226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0624955664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2753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2753792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24527677283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226419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16807358547"/>
          <c:w val="0.62988123587680167"/>
          <c:h val="7.48710127450284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913088"/>
        <c:axId val="137915008"/>
      </c:lineChart>
      <c:catAx>
        <c:axId val="13791308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915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91500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91308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930624"/>
        <c:axId val="137937280"/>
      </c:lineChart>
      <c:catAx>
        <c:axId val="137930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937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937280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93062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678248742282351E-2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[3]Arkusz2!$GP$1:$IB$1</c:f>
              <c:strCache>
                <c:ptCount val="3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</c:strCache>
            </c:strRef>
          </c:cat>
          <c:val>
            <c:numRef>
              <c:f>[3]Arkusz2!$GP$2:$IB$2</c:f>
              <c:numCache>
                <c:formatCode>#,##0.00</c:formatCode>
                <c:ptCount val="39"/>
                <c:pt idx="0">
                  <c:v>6001.7179999999998</c:v>
                </c:pt>
                <c:pt idx="1">
                  <c:v>5768.1660000000002</c:v>
                </c:pt>
                <c:pt idx="2">
                  <c:v>5513.4719999999998</c:v>
                </c:pt>
                <c:pt idx="3">
                  <c:v>5659.701</c:v>
                </c:pt>
                <c:pt idx="4">
                  <c:v>5625.2969999999996</c:v>
                </c:pt>
                <c:pt idx="5">
                  <c:v>5788.1329999999998</c:v>
                </c:pt>
                <c:pt idx="6">
                  <c:v>5712.7969999999996</c:v>
                </c:pt>
                <c:pt idx="7">
                  <c:v>5192.549</c:v>
                </c:pt>
                <c:pt idx="8">
                  <c:v>5363.6509999999998</c:v>
                </c:pt>
                <c:pt idx="9">
                  <c:v>5228.0259999999998</c:v>
                </c:pt>
                <c:pt idx="10">
                  <c:v>5059.6239999999998</c:v>
                </c:pt>
                <c:pt idx="11">
                  <c:v>4592.0959999999995</c:v>
                </c:pt>
                <c:pt idx="12">
                  <c:v>4615.8999999999996</c:v>
                </c:pt>
                <c:pt idx="13">
                  <c:v>4720.723</c:v>
                </c:pt>
                <c:pt idx="14">
                  <c:v>4743.0360000000001</c:v>
                </c:pt>
                <c:pt idx="15">
                  <c:v>4721.7740000000003</c:v>
                </c:pt>
                <c:pt idx="16">
                  <c:v>4873.6040000000003</c:v>
                </c:pt>
                <c:pt idx="17">
                  <c:v>4873.4589999999998</c:v>
                </c:pt>
                <c:pt idx="18">
                  <c:v>4663.4549999999999</c:v>
                </c:pt>
                <c:pt idx="19">
                  <c:v>4366.1509999999998</c:v>
                </c:pt>
                <c:pt idx="20">
                  <c:v>4376.9250000000002</c:v>
                </c:pt>
                <c:pt idx="21">
                  <c:v>4540.7960000000003</c:v>
                </c:pt>
                <c:pt idx="22">
                  <c:v>4626.0219999999999</c:v>
                </c:pt>
                <c:pt idx="23">
                  <c:v>4688.3609999999999</c:v>
                </c:pt>
                <c:pt idx="24">
                  <c:v>4761.4179999999997</c:v>
                </c:pt>
                <c:pt idx="25">
                  <c:v>4765.6750000000002</c:v>
                </c:pt>
                <c:pt idx="26">
                  <c:v>4927.9560000000001</c:v>
                </c:pt>
                <c:pt idx="27">
                  <c:v>4743.5940000000001</c:v>
                </c:pt>
                <c:pt idx="28">
                  <c:v>4554.7169999999996</c:v>
                </c:pt>
                <c:pt idx="29">
                  <c:v>4776.6360000000004</c:v>
                </c:pt>
                <c:pt idx="30">
                  <c:v>4901.5339999999997</c:v>
                </c:pt>
                <c:pt idx="31">
                  <c:v>5195.0959999999995</c:v>
                </c:pt>
                <c:pt idx="32">
                  <c:v>5480.4089999999997</c:v>
                </c:pt>
                <c:pt idx="33">
                  <c:v>5342.942</c:v>
                </c:pt>
                <c:pt idx="34">
                  <c:v>5435.0950000000003</c:v>
                </c:pt>
                <c:pt idx="35">
                  <c:v>5378.0640000000003</c:v>
                </c:pt>
                <c:pt idx="36">
                  <c:v>5348.8050000000003</c:v>
                </c:pt>
                <c:pt idx="37">
                  <c:v>5055.2790000000005</c:v>
                </c:pt>
                <c:pt idx="38">
                  <c:v>4745.47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[3]Arkusz2!$GP$1:$IB$1</c:f>
              <c:strCache>
                <c:ptCount val="3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</c:strCache>
            </c:strRef>
          </c:cat>
          <c:val>
            <c:numRef>
              <c:f>[3]Arkusz2!$GP$3:$IB$3</c:f>
              <c:numCache>
                <c:formatCode>#,##0.00</c:formatCode>
                <c:ptCount val="39"/>
                <c:pt idx="0">
                  <c:v>3741.7510000000002</c:v>
                </c:pt>
                <c:pt idx="1">
                  <c:v>3691.7979999999998</c:v>
                </c:pt>
                <c:pt idx="2">
                  <c:v>3685.5210000000002</c:v>
                </c:pt>
                <c:pt idx="3">
                  <c:v>3652.0120000000002</c:v>
                </c:pt>
                <c:pt idx="4">
                  <c:v>3722.366</c:v>
                </c:pt>
                <c:pt idx="5">
                  <c:v>3742.4740000000002</c:v>
                </c:pt>
                <c:pt idx="6">
                  <c:v>3730.6219999999998</c:v>
                </c:pt>
                <c:pt idx="7">
                  <c:v>3704.5430000000001</c:v>
                </c:pt>
                <c:pt idx="8">
                  <c:v>3665.2289999999998</c:v>
                </c:pt>
                <c:pt idx="9">
                  <c:v>3587.2890000000002</c:v>
                </c:pt>
                <c:pt idx="10">
                  <c:v>3529.7339999999999</c:v>
                </c:pt>
                <c:pt idx="11">
                  <c:v>3505.59</c:v>
                </c:pt>
                <c:pt idx="12">
                  <c:v>3478.817</c:v>
                </c:pt>
                <c:pt idx="13">
                  <c:v>3531.931</c:v>
                </c:pt>
                <c:pt idx="14">
                  <c:v>3517.6759999999999</c:v>
                </c:pt>
                <c:pt idx="15">
                  <c:v>3506.4490000000001</c:v>
                </c:pt>
                <c:pt idx="16">
                  <c:v>3573.3829999999998</c:v>
                </c:pt>
                <c:pt idx="17">
                  <c:v>3501.634</c:v>
                </c:pt>
                <c:pt idx="18">
                  <c:v>3506.0329999999999</c:v>
                </c:pt>
                <c:pt idx="19">
                  <c:v>3470.6790000000001</c:v>
                </c:pt>
                <c:pt idx="20">
                  <c:v>3420.0740000000001</c:v>
                </c:pt>
                <c:pt idx="21">
                  <c:v>3380.232</c:v>
                </c:pt>
                <c:pt idx="22">
                  <c:v>3377.2249999999999</c:v>
                </c:pt>
                <c:pt idx="23">
                  <c:v>3363.9490000000001</c:v>
                </c:pt>
                <c:pt idx="24">
                  <c:v>3405.0770000000002</c:v>
                </c:pt>
                <c:pt idx="25">
                  <c:v>3422.1260000000002</c:v>
                </c:pt>
                <c:pt idx="26">
                  <c:v>3423.7779999999998</c:v>
                </c:pt>
                <c:pt idx="27">
                  <c:v>3347.6619999999998</c:v>
                </c:pt>
                <c:pt idx="28">
                  <c:v>3279.4609999999998</c:v>
                </c:pt>
                <c:pt idx="29">
                  <c:v>3255.346</c:v>
                </c:pt>
                <c:pt idx="30">
                  <c:v>3345.7330000000002</c:v>
                </c:pt>
                <c:pt idx="31">
                  <c:v>3419.4780000000001</c:v>
                </c:pt>
                <c:pt idx="32">
                  <c:v>3495.462</c:v>
                </c:pt>
                <c:pt idx="33">
                  <c:v>3486.8490000000002</c:v>
                </c:pt>
                <c:pt idx="34">
                  <c:v>3509.8290000000002</c:v>
                </c:pt>
                <c:pt idx="35">
                  <c:v>3539.6419999999998</c:v>
                </c:pt>
                <c:pt idx="36">
                  <c:v>3533.1219999999998</c:v>
                </c:pt>
                <c:pt idx="37">
                  <c:v>3526.4279999999999</c:v>
                </c:pt>
                <c:pt idx="38">
                  <c:v>3433.3029999999999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[3]Arkusz2!$GP$1:$IB$1</c:f>
              <c:strCache>
                <c:ptCount val="3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</c:strCache>
            </c:strRef>
          </c:cat>
          <c:val>
            <c:numRef>
              <c:f>[3]Arkusz2!$GP$4:$IB$4</c:f>
              <c:numCache>
                <c:formatCode>#,##0.00</c:formatCode>
                <c:ptCount val="39"/>
                <c:pt idx="0">
                  <c:v>5338.9939999999997</c:v>
                </c:pt>
                <c:pt idx="1">
                  <c:v>5505.1090000000004</c:v>
                </c:pt>
                <c:pt idx="2">
                  <c:v>5566.9179999999997</c:v>
                </c:pt>
                <c:pt idx="3">
                  <c:v>5463.3909999999996</c:v>
                </c:pt>
                <c:pt idx="4">
                  <c:v>5497.1189999999997</c:v>
                </c:pt>
                <c:pt idx="5">
                  <c:v>5568.5860000000002</c:v>
                </c:pt>
                <c:pt idx="6">
                  <c:v>5407.28</c:v>
                </c:pt>
                <c:pt idx="7">
                  <c:v>5406.8239999999996</c:v>
                </c:pt>
                <c:pt idx="8">
                  <c:v>5361.1049999999996</c:v>
                </c:pt>
                <c:pt idx="9">
                  <c:v>5374.2849999999999</c:v>
                </c:pt>
                <c:pt idx="10">
                  <c:v>5034.1180000000004</c:v>
                </c:pt>
                <c:pt idx="11">
                  <c:v>5069.5159999999996</c:v>
                </c:pt>
                <c:pt idx="12">
                  <c:v>4959.4409999999998</c:v>
                </c:pt>
                <c:pt idx="13">
                  <c:v>4906.125</c:v>
                </c:pt>
                <c:pt idx="14">
                  <c:v>5098.8339999999998</c:v>
                </c:pt>
                <c:pt idx="15">
                  <c:v>4948.6880000000001</c:v>
                </c:pt>
                <c:pt idx="16">
                  <c:v>4919.277</c:v>
                </c:pt>
                <c:pt idx="17">
                  <c:v>4879.902</c:v>
                </c:pt>
                <c:pt idx="18">
                  <c:v>4881.4129999999996</c:v>
                </c:pt>
                <c:pt idx="19">
                  <c:v>4909.1440000000002</c:v>
                </c:pt>
                <c:pt idx="20">
                  <c:v>4934.8109999999997</c:v>
                </c:pt>
                <c:pt idx="21">
                  <c:v>5074.5050000000001</c:v>
                </c:pt>
                <c:pt idx="22">
                  <c:v>4986.9610000000002</c:v>
                </c:pt>
                <c:pt idx="23">
                  <c:v>5170.308</c:v>
                </c:pt>
                <c:pt idx="24">
                  <c:v>5213.652</c:v>
                </c:pt>
                <c:pt idx="25">
                  <c:v>5020.3829999999998</c:v>
                </c:pt>
                <c:pt idx="26">
                  <c:v>4896.0159999999996</c:v>
                </c:pt>
                <c:pt idx="27">
                  <c:v>4857.33</c:v>
                </c:pt>
                <c:pt idx="28">
                  <c:v>4902.4250000000002</c:v>
                </c:pt>
                <c:pt idx="29">
                  <c:v>4943.3090000000002</c:v>
                </c:pt>
                <c:pt idx="30">
                  <c:v>4974.96</c:v>
                </c:pt>
                <c:pt idx="31">
                  <c:v>4963.74</c:v>
                </c:pt>
                <c:pt idx="32">
                  <c:v>5141.9229999999998</c:v>
                </c:pt>
                <c:pt idx="33">
                  <c:v>4966.2929999999997</c:v>
                </c:pt>
                <c:pt idx="34">
                  <c:v>5118.2420000000002</c:v>
                </c:pt>
                <c:pt idx="35">
                  <c:v>5261.759</c:v>
                </c:pt>
                <c:pt idx="36">
                  <c:v>5277.0690000000004</c:v>
                </c:pt>
                <c:pt idx="37">
                  <c:v>4984.8500000000004</c:v>
                </c:pt>
                <c:pt idx="38">
                  <c:v>5159.2709999999997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[3]Arkusz2!$GP$1:$IB$1</c:f>
              <c:strCache>
                <c:ptCount val="3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</c:strCache>
            </c:strRef>
          </c:cat>
          <c:val>
            <c:numRef>
              <c:f>[3]Arkusz2!$GP$5:$IB$5</c:f>
              <c:numCache>
                <c:formatCode>#,##0.00</c:formatCode>
                <c:ptCount val="39"/>
                <c:pt idx="0">
                  <c:v>5936.4949999999999</c:v>
                </c:pt>
                <c:pt idx="1">
                  <c:v>6376.8710000000001</c:v>
                </c:pt>
                <c:pt idx="2">
                  <c:v>6335.3459999999995</c:v>
                </c:pt>
                <c:pt idx="3">
                  <c:v>5828.8630000000003</c:v>
                </c:pt>
                <c:pt idx="4">
                  <c:v>5645.4920000000002</c:v>
                </c:pt>
                <c:pt idx="5">
                  <c:v>6105.2430000000004</c:v>
                </c:pt>
                <c:pt idx="6">
                  <c:v>5869.6760000000004</c:v>
                </c:pt>
                <c:pt idx="7">
                  <c:v>5783.9989999999998</c:v>
                </c:pt>
                <c:pt idx="8">
                  <c:v>5657.982</c:v>
                </c:pt>
                <c:pt idx="9">
                  <c:v>5508.7910000000002</c:v>
                </c:pt>
                <c:pt idx="10">
                  <c:v>5885.848</c:v>
                </c:pt>
                <c:pt idx="11">
                  <c:v>5618.0720000000001</c:v>
                </c:pt>
                <c:pt idx="12">
                  <c:v>5470.6850000000004</c:v>
                </c:pt>
                <c:pt idx="13">
                  <c:v>5592.6040000000003</c:v>
                </c:pt>
                <c:pt idx="14">
                  <c:v>5856.65</c:v>
                </c:pt>
                <c:pt idx="15">
                  <c:v>5601.357</c:v>
                </c:pt>
                <c:pt idx="16">
                  <c:v>5167.8590000000004</c:v>
                </c:pt>
                <c:pt idx="17">
                  <c:v>5389.4759999999997</c:v>
                </c:pt>
                <c:pt idx="18">
                  <c:v>5856.6270000000004</c:v>
                </c:pt>
                <c:pt idx="19">
                  <c:v>5943.5420000000004</c:v>
                </c:pt>
                <c:pt idx="20">
                  <c:v>5443.1440000000002</c:v>
                </c:pt>
                <c:pt idx="21">
                  <c:v>5390.0619999999999</c:v>
                </c:pt>
                <c:pt idx="22">
                  <c:v>5366.1469999999999</c:v>
                </c:pt>
                <c:pt idx="23">
                  <c:v>5077.277</c:v>
                </c:pt>
                <c:pt idx="24">
                  <c:v>5329.1279999999997</c:v>
                </c:pt>
                <c:pt idx="25">
                  <c:v>5458.9530000000004</c:v>
                </c:pt>
                <c:pt idx="26">
                  <c:v>5149.4970000000003</c:v>
                </c:pt>
                <c:pt idx="27">
                  <c:v>5463.7920000000004</c:v>
                </c:pt>
                <c:pt idx="28">
                  <c:v>5208.0649999999996</c:v>
                </c:pt>
                <c:pt idx="29">
                  <c:v>4831.9579999999996</c:v>
                </c:pt>
                <c:pt idx="30">
                  <c:v>4950.0410000000002</c:v>
                </c:pt>
                <c:pt idx="31">
                  <c:v>5229.29</c:v>
                </c:pt>
                <c:pt idx="32">
                  <c:v>5172.259</c:v>
                </c:pt>
                <c:pt idx="33">
                  <c:v>4915.1459999999997</c:v>
                </c:pt>
                <c:pt idx="34">
                  <c:v>5235.4989999999998</c:v>
                </c:pt>
                <c:pt idx="35">
                  <c:v>5484.9780000000001</c:v>
                </c:pt>
                <c:pt idx="36">
                  <c:v>5229.7780000000002</c:v>
                </c:pt>
                <c:pt idx="37">
                  <c:v>5463.384</c:v>
                </c:pt>
                <c:pt idx="38">
                  <c:v>5245.7020000000002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[3]Arkusz2!$GP$1:$IB$1</c:f>
              <c:strCache>
                <c:ptCount val="3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</c:strCache>
            </c:strRef>
          </c:cat>
          <c:val>
            <c:numRef>
              <c:f>[3]Arkusz2!$GP$6:$IB$6</c:f>
              <c:numCache>
                <c:formatCode>#,##0.00</c:formatCode>
                <c:ptCount val="39"/>
                <c:pt idx="0">
                  <c:v>5739.4030000000002</c:v>
                </c:pt>
                <c:pt idx="1">
                  <c:v>5737.0990000000002</c:v>
                </c:pt>
                <c:pt idx="2">
                  <c:v>5632.8559999999998</c:v>
                </c:pt>
                <c:pt idx="3">
                  <c:v>5474.4470000000001</c:v>
                </c:pt>
                <c:pt idx="4">
                  <c:v>5280.2020000000002</c:v>
                </c:pt>
                <c:pt idx="5">
                  <c:v>5852.7259999999997</c:v>
                </c:pt>
                <c:pt idx="6">
                  <c:v>5768.08</c:v>
                </c:pt>
                <c:pt idx="7">
                  <c:v>5921.777</c:v>
                </c:pt>
                <c:pt idx="8">
                  <c:v>5662.2049999999999</c:v>
                </c:pt>
                <c:pt idx="9">
                  <c:v>5544.6329999999998</c:v>
                </c:pt>
                <c:pt idx="10">
                  <c:v>5564.7889999999998</c:v>
                </c:pt>
                <c:pt idx="11">
                  <c:v>5341.817</c:v>
                </c:pt>
                <c:pt idx="12">
                  <c:v>5254.8050000000003</c:v>
                </c:pt>
                <c:pt idx="13">
                  <c:v>5599.5829999999996</c:v>
                </c:pt>
                <c:pt idx="14">
                  <c:v>5382.8329999999996</c:v>
                </c:pt>
                <c:pt idx="15">
                  <c:v>5572.0929999999998</c:v>
                </c:pt>
                <c:pt idx="16">
                  <c:v>5356.4679999999998</c:v>
                </c:pt>
                <c:pt idx="17">
                  <c:v>5467.473</c:v>
                </c:pt>
                <c:pt idx="18">
                  <c:v>5287.39</c:v>
                </c:pt>
                <c:pt idx="19">
                  <c:v>5220.4809999999998</c:v>
                </c:pt>
                <c:pt idx="20">
                  <c:v>5394.8580000000002</c:v>
                </c:pt>
                <c:pt idx="21">
                  <c:v>5268.451</c:v>
                </c:pt>
                <c:pt idx="22">
                  <c:v>5283.6639999999998</c:v>
                </c:pt>
                <c:pt idx="23">
                  <c:v>5347.0219999999999</c:v>
                </c:pt>
                <c:pt idx="24">
                  <c:v>5345.5540000000001</c:v>
                </c:pt>
                <c:pt idx="25">
                  <c:v>5534.2920000000004</c:v>
                </c:pt>
                <c:pt idx="26">
                  <c:v>5633.5309999999999</c:v>
                </c:pt>
                <c:pt idx="27">
                  <c:v>5472.97</c:v>
                </c:pt>
                <c:pt idx="28">
                  <c:v>5224.9189999999999</c:v>
                </c:pt>
                <c:pt idx="29">
                  <c:v>4953.277</c:v>
                </c:pt>
                <c:pt idx="30">
                  <c:v>5033.8580000000002</c:v>
                </c:pt>
                <c:pt idx="31">
                  <c:v>5016.6469999999999</c:v>
                </c:pt>
                <c:pt idx="32">
                  <c:v>5035.9350000000004</c:v>
                </c:pt>
                <c:pt idx="33">
                  <c:v>5104.2520000000004</c:v>
                </c:pt>
                <c:pt idx="34">
                  <c:v>4973.6400000000003</c:v>
                </c:pt>
                <c:pt idx="35">
                  <c:v>4866.3670000000002</c:v>
                </c:pt>
                <c:pt idx="36">
                  <c:v>5220.2250000000004</c:v>
                </c:pt>
                <c:pt idx="37">
                  <c:v>5127.4949999999999</c:v>
                </c:pt>
                <c:pt idx="38">
                  <c:v>5286.201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[3]Arkusz2!$GP$1:$IB$1</c:f>
              <c:strCache>
                <c:ptCount val="3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</c:strCache>
            </c:strRef>
          </c:cat>
          <c:val>
            <c:numRef>
              <c:f>[3]Arkusz2!$GP$7:$IB$7</c:f>
              <c:numCache>
                <c:formatCode>#,##0.00</c:formatCode>
                <c:ptCount val="39"/>
                <c:pt idx="0">
                  <c:v>5636.0810000000001</c:v>
                </c:pt>
                <c:pt idx="1">
                  <c:v>5681.0609999999997</c:v>
                </c:pt>
                <c:pt idx="2">
                  <c:v>5727.0569999999998</c:v>
                </c:pt>
                <c:pt idx="3">
                  <c:v>5812.6530000000002</c:v>
                </c:pt>
                <c:pt idx="4">
                  <c:v>5751.857</c:v>
                </c:pt>
                <c:pt idx="5">
                  <c:v>5864.9449999999997</c:v>
                </c:pt>
                <c:pt idx="6">
                  <c:v>5776.7619999999997</c:v>
                </c:pt>
                <c:pt idx="7">
                  <c:v>5767.4440000000004</c:v>
                </c:pt>
                <c:pt idx="8">
                  <c:v>5464.9229999999998</c:v>
                </c:pt>
                <c:pt idx="9">
                  <c:v>5547.875</c:v>
                </c:pt>
                <c:pt idx="10">
                  <c:v>5611.768</c:v>
                </c:pt>
                <c:pt idx="11">
                  <c:v>5553.7110000000002</c:v>
                </c:pt>
                <c:pt idx="12">
                  <c:v>5297.308</c:v>
                </c:pt>
                <c:pt idx="13">
                  <c:v>5544.9809999999998</c:v>
                </c:pt>
                <c:pt idx="14">
                  <c:v>5544.009</c:v>
                </c:pt>
                <c:pt idx="15">
                  <c:v>5558.8159999999998</c:v>
                </c:pt>
                <c:pt idx="16">
                  <c:v>5458.5259999999998</c:v>
                </c:pt>
                <c:pt idx="17">
                  <c:v>5427.0119999999997</c:v>
                </c:pt>
                <c:pt idx="18">
                  <c:v>5129.07</c:v>
                </c:pt>
                <c:pt idx="19">
                  <c:v>5555.8090000000002</c:v>
                </c:pt>
                <c:pt idx="20">
                  <c:v>5388.9179999999997</c:v>
                </c:pt>
                <c:pt idx="21">
                  <c:v>5443.99</c:v>
                </c:pt>
                <c:pt idx="22">
                  <c:v>5399.3580000000002</c:v>
                </c:pt>
                <c:pt idx="23">
                  <c:v>5499.1</c:v>
                </c:pt>
                <c:pt idx="24">
                  <c:v>5394.7179999999998</c:v>
                </c:pt>
                <c:pt idx="25">
                  <c:v>5626.2479999999996</c:v>
                </c:pt>
                <c:pt idx="26">
                  <c:v>5636.2860000000001</c:v>
                </c:pt>
                <c:pt idx="27">
                  <c:v>5432.482</c:v>
                </c:pt>
                <c:pt idx="28">
                  <c:v>5352.1620000000003</c:v>
                </c:pt>
                <c:pt idx="29">
                  <c:v>5207.3119999999999</c:v>
                </c:pt>
                <c:pt idx="30">
                  <c:v>5383.0990000000002</c:v>
                </c:pt>
                <c:pt idx="31">
                  <c:v>5507.3360000000002</c:v>
                </c:pt>
                <c:pt idx="32">
                  <c:v>5481.183</c:v>
                </c:pt>
                <c:pt idx="33">
                  <c:v>5384.0209999999997</c:v>
                </c:pt>
                <c:pt idx="34">
                  <c:v>5450.0309999999999</c:v>
                </c:pt>
                <c:pt idx="35">
                  <c:v>5468.9840000000004</c:v>
                </c:pt>
                <c:pt idx="36">
                  <c:v>5496.7309999999998</c:v>
                </c:pt>
                <c:pt idx="37">
                  <c:v>5298.116</c:v>
                </c:pt>
                <c:pt idx="38">
                  <c:v>5536.0129999999999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510336"/>
        <c:axId val="146637184"/>
      </c:lineChart>
      <c:catAx>
        <c:axId val="144510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637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637184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451033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[3]Arkusz2!$HF$31:$IF$31</c:f>
              <c:strCache>
                <c:ptCount val="27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</c:strCache>
            </c:strRef>
          </c:cat>
          <c:val>
            <c:numRef>
              <c:f>[3]Arkusz2!$HF$32:$IF$32</c:f>
              <c:numCache>
                <c:formatCode>#,##0.00</c:formatCode>
                <c:ptCount val="27"/>
                <c:pt idx="0">
                  <c:v>12703.522999999999</c:v>
                </c:pt>
                <c:pt idx="1">
                  <c:v>12801.276</c:v>
                </c:pt>
                <c:pt idx="2">
                  <c:v>12921.029</c:v>
                </c:pt>
                <c:pt idx="3">
                  <c:v>12537.781999999999</c:v>
                </c:pt>
                <c:pt idx="4">
                  <c:v>12476.879000000001</c:v>
                </c:pt>
                <c:pt idx="5">
                  <c:v>12853.016</c:v>
                </c:pt>
                <c:pt idx="6">
                  <c:v>12574.789000000001</c:v>
                </c:pt>
                <c:pt idx="7">
                  <c:v>12335.635</c:v>
                </c:pt>
                <c:pt idx="8">
                  <c:v>12283.493</c:v>
                </c:pt>
                <c:pt idx="9">
                  <c:v>12330.099</c:v>
                </c:pt>
                <c:pt idx="10">
                  <c:v>12464.9</c:v>
                </c:pt>
                <c:pt idx="11">
                  <c:v>12434.86</c:v>
                </c:pt>
                <c:pt idx="12">
                  <c:v>12674.200999999999</c:v>
                </c:pt>
                <c:pt idx="13">
                  <c:v>12681.174000000001</c:v>
                </c:pt>
                <c:pt idx="14">
                  <c:v>12513.182000000001</c:v>
                </c:pt>
                <c:pt idx="15">
                  <c:v>12515.450999999999</c:v>
                </c:pt>
                <c:pt idx="16">
                  <c:v>12551.303</c:v>
                </c:pt>
                <c:pt idx="17">
                  <c:v>12624.328</c:v>
                </c:pt>
                <c:pt idx="18">
                  <c:v>12524.601000000001</c:v>
                </c:pt>
                <c:pt idx="19">
                  <c:v>12949.036</c:v>
                </c:pt>
                <c:pt idx="20">
                  <c:v>13098.986999999999</c:v>
                </c:pt>
                <c:pt idx="21">
                  <c:v>13178.841</c:v>
                </c:pt>
                <c:pt idx="22">
                  <c:v>13288.366</c:v>
                </c:pt>
                <c:pt idx="23">
                  <c:v>13324.013999999999</c:v>
                </c:pt>
                <c:pt idx="24">
                  <c:v>12935.335999999999</c:v>
                </c:pt>
                <c:pt idx="25">
                  <c:v>13204.016</c:v>
                </c:pt>
                <c:pt idx="26">
                  <c:v>13195.762000000001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094848"/>
        <c:axId val="158096768"/>
      </c:lineChart>
      <c:catAx>
        <c:axId val="15809484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09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096768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09484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[3]Arkusz3!$DB$1:$EN$1</c:f>
              <c:strCache>
                <c:ptCount val="3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</c:strCache>
            </c:strRef>
          </c:cat>
          <c:val>
            <c:numRef>
              <c:f>[3]Arkusz3!$DB$2:$EN$2</c:f>
              <c:numCache>
                <c:formatCode>0.00</c:formatCode>
                <c:ptCount val="39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  <c:pt idx="24">
                  <c:v>8828.9560000000001</c:v>
                </c:pt>
                <c:pt idx="25">
                  <c:v>8137.1970000000001</c:v>
                </c:pt>
                <c:pt idx="26">
                  <c:v>8095.5820000000003</c:v>
                </c:pt>
                <c:pt idx="27">
                  <c:v>7898.59</c:v>
                </c:pt>
                <c:pt idx="28">
                  <c:v>8020.9260000000004</c:v>
                </c:pt>
                <c:pt idx="29">
                  <c:v>8025.84</c:v>
                </c:pt>
                <c:pt idx="30">
                  <c:v>8325.1450000000004</c:v>
                </c:pt>
                <c:pt idx="31">
                  <c:v>8190.8429999999998</c:v>
                </c:pt>
                <c:pt idx="32">
                  <c:v>8198.9159999999993</c:v>
                </c:pt>
                <c:pt idx="33">
                  <c:v>8346.4500000000007</c:v>
                </c:pt>
                <c:pt idx="34">
                  <c:v>8315.4279999999999</c:v>
                </c:pt>
                <c:pt idx="35">
                  <c:v>8444.5560000000005</c:v>
                </c:pt>
                <c:pt idx="36">
                  <c:v>8391.2060000000001</c:v>
                </c:pt>
                <c:pt idx="37">
                  <c:v>9437.0059999999994</c:v>
                </c:pt>
                <c:pt idx="38">
                  <c:v>9685.7710000000006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[3]Arkusz3!$DB$1:$EN$1</c:f>
              <c:strCache>
                <c:ptCount val="3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</c:strCache>
            </c:strRef>
          </c:cat>
          <c:val>
            <c:numRef>
              <c:f>[3]Arkusz3!$DB$3:$EN$3</c:f>
              <c:numCache>
                <c:formatCode>0.00</c:formatCode>
                <c:ptCount val="39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  <c:pt idx="24">
                  <c:v>16590.678</c:v>
                </c:pt>
                <c:pt idx="25">
                  <c:v>16642.125</c:v>
                </c:pt>
                <c:pt idx="26">
                  <c:v>15783.200999999999</c:v>
                </c:pt>
                <c:pt idx="27">
                  <c:v>15587.531999999999</c:v>
                </c:pt>
                <c:pt idx="28">
                  <c:v>15475.948</c:v>
                </c:pt>
                <c:pt idx="29">
                  <c:v>15597.19</c:v>
                </c:pt>
                <c:pt idx="30">
                  <c:v>15706.873</c:v>
                </c:pt>
                <c:pt idx="31">
                  <c:v>15605.56</c:v>
                </c:pt>
                <c:pt idx="32">
                  <c:v>16151.922</c:v>
                </c:pt>
                <c:pt idx="33">
                  <c:v>16192.97</c:v>
                </c:pt>
                <c:pt idx="34">
                  <c:v>16569.868999999999</c:v>
                </c:pt>
                <c:pt idx="35">
                  <c:v>16131.790999999999</c:v>
                </c:pt>
                <c:pt idx="36">
                  <c:v>15926.034</c:v>
                </c:pt>
                <c:pt idx="37">
                  <c:v>15929.558999999999</c:v>
                </c:pt>
                <c:pt idx="38">
                  <c:v>15998.422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[3]Arkusz3!$DB$1:$EN$1</c:f>
              <c:strCache>
                <c:ptCount val="3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</c:strCache>
            </c:strRef>
          </c:cat>
          <c:val>
            <c:numRef>
              <c:f>[3]Arkusz3!$DB$4:$EN$4</c:f>
              <c:numCache>
                <c:formatCode>0.00</c:formatCode>
                <c:ptCount val="39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  <c:pt idx="24">
                  <c:v>4255.3069999999998</c:v>
                </c:pt>
                <c:pt idx="25">
                  <c:v>4198.8410000000003</c:v>
                </c:pt>
                <c:pt idx="26">
                  <c:v>4180.0510000000004</c:v>
                </c:pt>
                <c:pt idx="27">
                  <c:v>4383.857</c:v>
                </c:pt>
                <c:pt idx="28">
                  <c:v>4374.6350000000002</c:v>
                </c:pt>
                <c:pt idx="29">
                  <c:v>4319.143</c:v>
                </c:pt>
                <c:pt idx="30">
                  <c:v>4370.04</c:v>
                </c:pt>
                <c:pt idx="31">
                  <c:v>4656.2759999999998</c:v>
                </c:pt>
                <c:pt idx="32">
                  <c:v>4874.8819999999996</c:v>
                </c:pt>
                <c:pt idx="33">
                  <c:v>4379.4309999999996</c:v>
                </c:pt>
                <c:pt idx="34">
                  <c:v>4461.335</c:v>
                </c:pt>
                <c:pt idx="35">
                  <c:v>4685.5559999999996</c:v>
                </c:pt>
                <c:pt idx="36">
                  <c:v>4614.9939999999997</c:v>
                </c:pt>
                <c:pt idx="37">
                  <c:v>4553.6629999999996</c:v>
                </c:pt>
                <c:pt idx="38">
                  <c:v>4685.68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[3]Arkusz3!$DB$1:$EN$1</c:f>
              <c:strCache>
                <c:ptCount val="3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</c:strCache>
            </c:strRef>
          </c:cat>
          <c:val>
            <c:numRef>
              <c:f>[3]Arkusz3!$DB$5:$EN$5</c:f>
              <c:numCache>
                <c:formatCode>0.00</c:formatCode>
                <c:ptCount val="39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  <c:pt idx="24">
                  <c:v>8341.7810000000009</c:v>
                </c:pt>
                <c:pt idx="25">
                  <c:v>8602.1280000000006</c:v>
                </c:pt>
                <c:pt idx="26">
                  <c:v>8243.3320000000003</c:v>
                </c:pt>
                <c:pt idx="27">
                  <c:v>8408.6749999999993</c:v>
                </c:pt>
                <c:pt idx="28">
                  <c:v>8712.6659999999993</c:v>
                </c:pt>
                <c:pt idx="29">
                  <c:v>8922.0939999999991</c:v>
                </c:pt>
                <c:pt idx="30">
                  <c:v>8866.1919999999991</c:v>
                </c:pt>
                <c:pt idx="31">
                  <c:v>9143.268</c:v>
                </c:pt>
                <c:pt idx="32">
                  <c:v>9104.3510000000006</c:v>
                </c:pt>
                <c:pt idx="33">
                  <c:v>9133.7430000000004</c:v>
                </c:pt>
                <c:pt idx="34">
                  <c:v>9240.2620000000006</c:v>
                </c:pt>
                <c:pt idx="35">
                  <c:v>9077.4320000000007</c:v>
                </c:pt>
                <c:pt idx="36">
                  <c:v>9160.7489999999998</c:v>
                </c:pt>
                <c:pt idx="37">
                  <c:v>9381.2829999999994</c:v>
                </c:pt>
                <c:pt idx="38">
                  <c:v>9571.67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[3]Arkusz3!$DB$1:$EN$1</c:f>
              <c:strCache>
                <c:ptCount val="3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</c:strCache>
            </c:strRef>
          </c:cat>
          <c:val>
            <c:numRef>
              <c:f>[3]Arkusz3!$DB$6:$EN$6</c:f>
              <c:numCache>
                <c:formatCode>0.00</c:formatCode>
                <c:ptCount val="39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  <c:pt idx="24">
                  <c:v>3978.328</c:v>
                </c:pt>
                <c:pt idx="25">
                  <c:v>3890.44</c:v>
                </c:pt>
                <c:pt idx="26">
                  <c:v>4081.1439999999998</c:v>
                </c:pt>
                <c:pt idx="27">
                  <c:v>3869.05</c:v>
                </c:pt>
                <c:pt idx="28">
                  <c:v>4120.4170000000004</c:v>
                </c:pt>
                <c:pt idx="29">
                  <c:v>3985.442</c:v>
                </c:pt>
                <c:pt idx="30">
                  <c:v>4199.402</c:v>
                </c:pt>
                <c:pt idx="31">
                  <c:v>4375.1049999999996</c:v>
                </c:pt>
                <c:pt idx="32">
                  <c:v>4598.1859999999997</c:v>
                </c:pt>
                <c:pt idx="33">
                  <c:v>4425.0429999999997</c:v>
                </c:pt>
                <c:pt idx="34">
                  <c:v>4401.6279999999997</c:v>
                </c:pt>
                <c:pt idx="35">
                  <c:v>4443.1639999999998</c:v>
                </c:pt>
                <c:pt idx="36">
                  <c:v>4467.3469999999998</c:v>
                </c:pt>
                <c:pt idx="37">
                  <c:v>4533.8180000000002</c:v>
                </c:pt>
                <c:pt idx="38">
                  <c:v>4600.4589999999998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777728"/>
        <c:axId val="160778880"/>
      </c:lineChart>
      <c:catAx>
        <c:axId val="160777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0778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778880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0777728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48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093376"/>
        <c:axId val="145094912"/>
      </c:lineChart>
      <c:catAx>
        <c:axId val="14509337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094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09491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09337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58624"/>
        <c:axId val="147668992"/>
      </c:lineChart>
      <c:catAx>
        <c:axId val="147658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66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668992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65862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737984"/>
        <c:axId val="147744256"/>
      </c:lineChart>
      <c:catAx>
        <c:axId val="14773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744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744256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73798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48672"/>
        <c:axId val="147950592"/>
      </c:lineChart>
      <c:catAx>
        <c:axId val="147948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950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950592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94867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'wykres ceny  tuszki  kurczaka '!$A$6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'wykres ceny  tuszki  kurczaka '!$B$5:$N$5</c:f>
              <c:strCache>
                <c:ptCount val="13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</c:strCache>
            </c:strRef>
          </c:cat>
          <c:val>
            <c:numRef>
              <c:f>'wykres ceny  tuszki  kurczaka '!$B$6:$N$6</c:f>
              <c:numCache>
                <c:formatCode>0</c:formatCode>
                <c:ptCount val="13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'wykres ceny  tuszki  kurczaka '!$A$7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'wykres ceny  tuszki  kurczaka '!$B$5:$N$5</c:f>
              <c:strCache>
                <c:ptCount val="13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</c:strCache>
            </c:strRef>
          </c:cat>
          <c:val>
            <c:numRef>
              <c:f>'wykres ceny  tuszki  kurczaka '!$B$7:$N$7</c:f>
              <c:numCache>
                <c:formatCode>0</c:formatCode>
                <c:ptCount val="13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097408"/>
        <c:axId val="52098944"/>
      </c:lineChart>
      <c:catAx>
        <c:axId val="52097408"/>
        <c:scaling>
          <c:orientation val="minMax"/>
        </c:scaling>
        <c:delete val="0"/>
        <c:axPos val="b"/>
        <c:majorTickMark val="out"/>
        <c:minorTickMark val="none"/>
        <c:tickLblPos val="nextTo"/>
        <c:crossAx val="52098944"/>
        <c:crosses val="autoZero"/>
        <c:auto val="1"/>
        <c:lblAlgn val="ctr"/>
        <c:lblOffset val="100"/>
        <c:noMultiLvlLbl val="0"/>
      </c:catAx>
      <c:valAx>
        <c:axId val="52098944"/>
        <c:scaling>
          <c:orientation val="minMax"/>
          <c:min val="8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20974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27</xdr:row>
      <xdr:rowOff>19050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14</xdr:col>
      <xdr:colOff>428625</xdr:colOff>
      <xdr:row>43</xdr:row>
      <xdr:rowOff>38100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485775</xdr:colOff>
      <xdr:row>32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9</xdr:row>
      <xdr:rowOff>76200</xdr:rowOff>
    </xdr:from>
    <xdr:to>
      <xdr:col>12</xdr:col>
      <xdr:colOff>104775</xdr:colOff>
      <xdr:row>30</xdr:row>
      <xdr:rowOff>42862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(2017-04-03 - 2017-04-09)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T1" t="str">
            <v>2016-10-03</v>
          </cell>
          <cell r="EU1" t="str">
            <v>2016-10-10</v>
          </cell>
          <cell r="EV1" t="str">
            <v>2016-10-17</v>
          </cell>
          <cell r="EW1" t="str">
            <v>2016-10-24</v>
          </cell>
          <cell r="EX1" t="str">
            <v>2016-10-31</v>
          </cell>
          <cell r="EY1" t="str">
            <v>2016-11-07</v>
          </cell>
          <cell r="EZ1" t="str">
            <v>2016-11-14</v>
          </cell>
          <cell r="FA1" t="str">
            <v>2016-11-21</v>
          </cell>
          <cell r="FB1" t="str">
            <v>2016-11-28</v>
          </cell>
          <cell r="FC1" t="str">
            <v>2016-12-05</v>
          </cell>
          <cell r="FD1" t="str">
            <v>2016-12-12</v>
          </cell>
          <cell r="FE1" t="str">
            <v>2016-12-19</v>
          </cell>
          <cell r="FF1" t="str">
            <v>2016-12-26</v>
          </cell>
          <cell r="FG1" t="str">
            <v>2017-01-02</v>
          </cell>
          <cell r="FH1" t="str">
            <v>2017-01-09</v>
          </cell>
          <cell r="FI1" t="str">
            <v>2017-01-16</v>
          </cell>
          <cell r="FJ1" t="str">
            <v>2017-01-23</v>
          </cell>
          <cell r="FK1" t="str">
            <v>2017-01-30</v>
          </cell>
          <cell r="FL1" t="str">
            <v>2017-02-06</v>
          </cell>
          <cell r="FM1" t="str">
            <v>2017-02-13</v>
          </cell>
          <cell r="FN1" t="str">
            <v>2017-02-20</v>
          </cell>
          <cell r="FO1" t="str">
            <v>2017-02-27</v>
          </cell>
          <cell r="FP1" t="str">
            <v>2017-03-06</v>
          </cell>
          <cell r="FQ1" t="str">
            <v>2017-03-13</v>
          </cell>
          <cell r="FR1" t="str">
            <v>2017-03-20</v>
          </cell>
          <cell r="FS1" t="str">
            <v>2017-03-27</v>
          </cell>
          <cell r="FT1" t="str">
            <v>2017-04-03</v>
          </cell>
        </row>
        <row r="2">
          <cell r="A2" t="str">
            <v>kurczęta typu brojler</v>
          </cell>
          <cell r="ET2">
            <v>3209.5920000000001</v>
          </cell>
          <cell r="EU2">
            <v>3196.511</v>
          </cell>
          <cell r="EV2">
            <v>3177.6889999999999</v>
          </cell>
          <cell r="EW2">
            <v>3159.7440000000001</v>
          </cell>
          <cell r="EX2">
            <v>3153.5059999999999</v>
          </cell>
          <cell r="EY2">
            <v>3148.357</v>
          </cell>
          <cell r="EZ2">
            <v>3129.7310000000002</v>
          </cell>
          <cell r="FA2">
            <v>3097.931</v>
          </cell>
          <cell r="FB2">
            <v>3054.0390000000002</v>
          </cell>
          <cell r="FC2">
            <v>3060.3519999999999</v>
          </cell>
          <cell r="FD2">
            <v>3070.5230000000001</v>
          </cell>
          <cell r="FE2">
            <v>3082.93</v>
          </cell>
          <cell r="FF2">
            <v>3095.8870000000002</v>
          </cell>
          <cell r="FG2">
            <v>3092.0239999999999</v>
          </cell>
          <cell r="FH2">
            <v>3104.489</v>
          </cell>
          <cell r="FI2">
            <v>3120.518</v>
          </cell>
          <cell r="FJ2">
            <v>3102.1039999999998</v>
          </cell>
          <cell r="FK2">
            <v>3122.0880000000002</v>
          </cell>
          <cell r="FL2">
            <v>3138.817</v>
          </cell>
          <cell r="FM2">
            <v>3192.8159999999998</v>
          </cell>
          <cell r="FN2">
            <v>3276.4589999999998</v>
          </cell>
          <cell r="FO2">
            <v>3302.643</v>
          </cell>
          <cell r="FP2">
            <v>3362.9549999999999</v>
          </cell>
          <cell r="FQ2">
            <v>3408.8389999999999</v>
          </cell>
          <cell r="FR2">
            <v>3412.585</v>
          </cell>
          <cell r="FS2">
            <v>3406.07</v>
          </cell>
          <cell r="FT2">
            <v>3322.8319999999999</v>
          </cell>
        </row>
        <row r="3">
          <cell r="A3" t="str">
            <v>indory</v>
          </cell>
          <cell r="ET3">
            <v>5043.9290000000001</v>
          </cell>
          <cell r="EU3">
            <v>5005.7569999999996</v>
          </cell>
          <cell r="EV3">
            <v>4966.1419999999998</v>
          </cell>
          <cell r="EW3">
            <v>5019.1629999999996</v>
          </cell>
          <cell r="EX3">
            <v>4999.9260000000004</v>
          </cell>
          <cell r="EY3">
            <v>4997.8509999999997</v>
          </cell>
          <cell r="EZ3">
            <v>5023.7950000000001</v>
          </cell>
          <cell r="FA3">
            <v>5012.9849999999997</v>
          </cell>
          <cell r="FB3">
            <v>5004.3270000000002</v>
          </cell>
          <cell r="FC3">
            <v>4969.2920000000004</v>
          </cell>
          <cell r="FD3">
            <v>4997.5600000000004</v>
          </cell>
          <cell r="FE3">
            <v>5002.0749999999998</v>
          </cell>
          <cell r="FF3">
            <v>5017.4380000000001</v>
          </cell>
          <cell r="FG3">
            <v>4980.1629999999996</v>
          </cell>
          <cell r="FH3">
            <v>4932.241</v>
          </cell>
          <cell r="FI3">
            <v>4938.0190000000002</v>
          </cell>
          <cell r="FJ3">
            <v>4922.2740000000003</v>
          </cell>
          <cell r="FK3">
            <v>4936.8239999999996</v>
          </cell>
          <cell r="FL3">
            <v>5012.527</v>
          </cell>
          <cell r="FM3">
            <v>5011.71</v>
          </cell>
          <cell r="FN3">
            <v>5050.93</v>
          </cell>
          <cell r="FO3">
            <v>4989.8549999999996</v>
          </cell>
          <cell r="FP3">
            <v>5003.0600000000004</v>
          </cell>
          <cell r="FQ3">
            <v>5052.3890000000001</v>
          </cell>
          <cell r="FR3">
            <v>5085.6949999999997</v>
          </cell>
          <cell r="FS3">
            <v>5148.3050000000003</v>
          </cell>
          <cell r="FT3">
            <v>5148.6459999999997</v>
          </cell>
        </row>
        <row r="4">
          <cell r="A4" t="str">
            <v>indyczki</v>
          </cell>
          <cell r="ET4">
            <v>4701.4430000000002</v>
          </cell>
          <cell r="EU4">
            <v>4697.3900000000003</v>
          </cell>
          <cell r="EV4">
            <v>4669.5209999999997</v>
          </cell>
          <cell r="EW4">
            <v>4683.4070000000002</v>
          </cell>
          <cell r="EX4">
            <v>4695.8180000000002</v>
          </cell>
          <cell r="EY4">
            <v>4656.7749999999996</v>
          </cell>
          <cell r="EZ4">
            <v>4684.4650000000001</v>
          </cell>
          <cell r="FA4">
            <v>4675.1769999999997</v>
          </cell>
          <cell r="FB4">
            <v>4670.616</v>
          </cell>
          <cell r="FC4">
            <v>4673.6909999999998</v>
          </cell>
          <cell r="FD4">
            <v>4677.4369999999999</v>
          </cell>
          <cell r="FE4">
            <v>4648.3440000000001</v>
          </cell>
          <cell r="FF4">
            <v>4627.8379999999997</v>
          </cell>
          <cell r="FG4">
            <v>4667.7529999999997</v>
          </cell>
          <cell r="FH4">
            <v>4635.9520000000002</v>
          </cell>
          <cell r="FI4">
            <v>4724.9560000000001</v>
          </cell>
          <cell r="FJ4">
            <v>4760.018</v>
          </cell>
          <cell r="FK4">
            <v>4833.9530000000004</v>
          </cell>
          <cell r="FL4">
            <v>4949.5469999999996</v>
          </cell>
          <cell r="FM4">
            <v>4979.4830000000002</v>
          </cell>
          <cell r="FN4">
            <v>4974.5479999999998</v>
          </cell>
          <cell r="FO4">
            <v>4994.8239999999996</v>
          </cell>
          <cell r="FP4">
            <v>4991.6059999999998</v>
          </cell>
          <cell r="FQ4">
            <v>4997.2920000000004</v>
          </cell>
          <cell r="FR4">
            <v>5017.2259999999997</v>
          </cell>
          <cell r="FS4">
            <v>4996.3</v>
          </cell>
          <cell r="FT4">
            <v>5011.6620000000003</v>
          </cell>
        </row>
        <row r="5">
          <cell r="A5" t="str">
            <v>kaczki typu brojler</v>
          </cell>
          <cell r="ET5">
            <v>4640.0820000000003</v>
          </cell>
          <cell r="EU5">
            <v>4528.2759999999998</v>
          </cell>
          <cell r="EV5">
            <v>4520.6490000000003</v>
          </cell>
          <cell r="EW5">
            <v>4586.585</v>
          </cell>
          <cell r="EX5">
            <v>4566.5540000000001</v>
          </cell>
          <cell r="EY5">
            <v>4589.4780000000001</v>
          </cell>
          <cell r="EZ5">
            <v>4458.1959999999999</v>
          </cell>
          <cell r="FA5">
            <v>4445.915</v>
          </cell>
          <cell r="FB5">
            <v>4485.0110000000004</v>
          </cell>
          <cell r="FC5">
            <v>4476.2690000000002</v>
          </cell>
          <cell r="FD5">
            <v>4493.6329999999998</v>
          </cell>
          <cell r="FE5">
            <v>4691.3630000000003</v>
          </cell>
          <cell r="FF5">
            <v>4627.8819999999996</v>
          </cell>
          <cell r="FG5">
            <v>4505.8590000000004</v>
          </cell>
          <cell r="FH5">
            <v>4439.4939999999997</v>
          </cell>
          <cell r="FI5">
            <v>4490.107</v>
          </cell>
          <cell r="FJ5">
            <v>4549.5150000000003</v>
          </cell>
          <cell r="FK5">
            <v>4593.7</v>
          </cell>
          <cell r="FL5">
            <v>4634.5309999999999</v>
          </cell>
          <cell r="FM5">
            <v>4619.9340000000002</v>
          </cell>
          <cell r="FN5">
            <v>4625.3050000000003</v>
          </cell>
          <cell r="FO5">
            <v>4654.8149999999996</v>
          </cell>
          <cell r="FP5">
            <v>4618.2629999999999</v>
          </cell>
          <cell r="FQ5">
            <v>4604.9160000000002</v>
          </cell>
          <cell r="FR5">
            <v>4639.4430000000002</v>
          </cell>
          <cell r="FS5">
            <v>4584.95</v>
          </cell>
          <cell r="FT5">
            <v>4580.9290000000001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DB1" t="str">
            <v>2016-07-11</v>
          </cell>
          <cell r="DC1" t="str">
            <v>2016-07-18</v>
          </cell>
          <cell r="DD1" t="str">
            <v>2016-07-25</v>
          </cell>
          <cell r="DE1">
            <v>42583</v>
          </cell>
          <cell r="DF1">
            <v>42590</v>
          </cell>
          <cell r="DG1" t="str">
            <v>2016-08-15</v>
          </cell>
          <cell r="DH1" t="str">
            <v>2016-08-22</v>
          </cell>
          <cell r="DI1" t="str">
            <v>2016-08-29</v>
          </cell>
          <cell r="DJ1" t="str">
            <v>2016-09-05</v>
          </cell>
          <cell r="DK1" t="str">
            <v>2016-09-12</v>
          </cell>
          <cell r="DL1" t="str">
            <v>2016-09-19</v>
          </cell>
          <cell r="DM1" t="str">
            <v>2016-09-26</v>
          </cell>
          <cell r="DN1" t="str">
            <v>2016-10-03</v>
          </cell>
          <cell r="DO1" t="str">
            <v>2016-10-10</v>
          </cell>
          <cell r="DP1" t="str">
            <v>2016-10-17</v>
          </cell>
          <cell r="DQ1" t="str">
            <v>2016-10-24</v>
          </cell>
          <cell r="DR1" t="str">
            <v>2016-10-31</v>
          </cell>
          <cell r="DS1" t="str">
            <v>2016-11-07</v>
          </cell>
          <cell r="DT1" t="str">
            <v>2016-11-14</v>
          </cell>
          <cell r="DU1" t="str">
            <v>2016-11-21</v>
          </cell>
          <cell r="DV1" t="str">
            <v>2016-11-28</v>
          </cell>
          <cell r="DW1" t="str">
            <v>2016-12-05</v>
          </cell>
          <cell r="DX1" t="str">
            <v>2016-12-12</v>
          </cell>
          <cell r="DY1" t="str">
            <v>2016-12-19</v>
          </cell>
          <cell r="DZ1" t="str">
            <v>2016-12-26</v>
          </cell>
          <cell r="EA1" t="str">
            <v>2017-01-02</v>
          </cell>
          <cell r="EB1" t="str">
            <v>2017-01-09</v>
          </cell>
          <cell r="EC1" t="str">
            <v>2017-01-16</v>
          </cell>
          <cell r="ED1" t="str">
            <v>2017-01-23</v>
          </cell>
          <cell r="EE1" t="str">
            <v>2017-01-30</v>
          </cell>
          <cell r="EF1" t="str">
            <v>2017-02-06</v>
          </cell>
          <cell r="EG1" t="str">
            <v>2017-02-13</v>
          </cell>
          <cell r="EH1" t="str">
            <v>2017-02-20</v>
          </cell>
          <cell r="EI1" t="str">
            <v>2017-02-27</v>
          </cell>
          <cell r="EJ1" t="str">
            <v>2017-03-06</v>
          </cell>
          <cell r="EK1" t="str">
            <v>2017-03-13</v>
          </cell>
          <cell r="EL1" t="str">
            <v>2017-03-20</v>
          </cell>
          <cell r="EM1" t="str">
            <v>2017-03-27</v>
          </cell>
          <cell r="EN1" t="str">
            <v>2017-04-03</v>
          </cell>
        </row>
        <row r="2">
          <cell r="A2" t="str">
            <v xml:space="preserve">tuszki indyków patroszonych 73% </v>
          </cell>
          <cell r="DB2">
            <v>8154.5469999999996</v>
          </cell>
          <cell r="DC2">
            <v>8104.0039999999999</v>
          </cell>
          <cell r="DD2">
            <v>7975.7950000000001</v>
          </cell>
          <cell r="DE2">
            <v>8004.5709999999999</v>
          </cell>
          <cell r="DF2">
            <v>8188.3379999999997</v>
          </cell>
          <cell r="DG2">
            <v>7926.7269999999999</v>
          </cell>
          <cell r="DH2">
            <v>7778.1139999999996</v>
          </cell>
          <cell r="DI2">
            <v>8260.2999999999993</v>
          </cell>
          <cell r="DJ2">
            <v>7819.8609999999999</v>
          </cell>
          <cell r="DK2">
            <v>8354.1620000000003</v>
          </cell>
          <cell r="DL2">
            <v>8061.3710000000001</v>
          </cell>
          <cell r="DM2">
            <v>7952.73</v>
          </cell>
          <cell r="DN2">
            <v>8059.8379999999997</v>
          </cell>
          <cell r="DO2">
            <v>7882.6260000000002</v>
          </cell>
          <cell r="DP2">
            <v>7913.5309999999999</v>
          </cell>
          <cell r="DQ2">
            <v>7930.482</v>
          </cell>
          <cell r="DR2">
            <v>7813.4139999999998</v>
          </cell>
          <cell r="DS2">
            <v>8166.393</v>
          </cell>
          <cell r="DT2">
            <v>8530.68</v>
          </cell>
          <cell r="DU2">
            <v>8682.3150000000005</v>
          </cell>
          <cell r="DV2">
            <v>8162.9960000000001</v>
          </cell>
          <cell r="DW2">
            <v>8917.8770000000004</v>
          </cell>
          <cell r="DX2">
            <v>9326.0329999999994</v>
          </cell>
          <cell r="DY2">
            <v>9009.1200000000008</v>
          </cell>
          <cell r="DZ2">
            <v>8828.9560000000001</v>
          </cell>
          <cell r="EA2">
            <v>8137.1970000000001</v>
          </cell>
          <cell r="EB2">
            <v>8095.5820000000003</v>
          </cell>
          <cell r="EC2">
            <v>7898.59</v>
          </cell>
          <cell r="ED2">
            <v>8020.9260000000004</v>
          </cell>
          <cell r="EE2">
            <v>8025.84</v>
          </cell>
          <cell r="EF2">
            <v>8325.1450000000004</v>
          </cell>
          <cell r="EG2">
            <v>8190.8429999999998</v>
          </cell>
          <cell r="EH2">
            <v>8198.9159999999993</v>
          </cell>
          <cell r="EI2">
            <v>8346.4500000000007</v>
          </cell>
          <cell r="EJ2">
            <v>8315.4279999999999</v>
          </cell>
          <cell r="EK2">
            <v>8444.5560000000005</v>
          </cell>
          <cell r="EL2">
            <v>8391.2060000000001</v>
          </cell>
          <cell r="EM2">
            <v>9437.0059999999994</v>
          </cell>
          <cell r="EN2">
            <v>9685.7710000000006</v>
          </cell>
        </row>
        <row r="3">
          <cell r="A3" t="str">
            <v>filety z piersi indyka</v>
          </cell>
          <cell r="DB3">
            <v>17152.019</v>
          </cell>
          <cell r="DC3">
            <v>17001.718000000001</v>
          </cell>
          <cell r="DD3">
            <v>16819.628000000001</v>
          </cell>
          <cell r="DE3">
            <v>16702.307000000001</v>
          </cell>
          <cell r="DF3">
            <v>16824.269</v>
          </cell>
          <cell r="DG3">
            <v>16727.626</v>
          </cell>
          <cell r="DH3">
            <v>16668.513999999999</v>
          </cell>
          <cell r="DI3">
            <v>16339.787</v>
          </cell>
          <cell r="DJ3">
            <v>16485.62</v>
          </cell>
          <cell r="DK3">
            <v>16509.524000000001</v>
          </cell>
          <cell r="DL3">
            <v>16303.038</v>
          </cell>
          <cell r="DM3">
            <v>16485.835999999999</v>
          </cell>
          <cell r="DN3">
            <v>16159.355</v>
          </cell>
          <cell r="DO3">
            <v>16068.84</v>
          </cell>
          <cell r="DP3">
            <v>16213.231</v>
          </cell>
          <cell r="DQ3">
            <v>16355.297</v>
          </cell>
          <cell r="DR3">
            <v>16368.528</v>
          </cell>
          <cell r="DS3">
            <v>16222.603999999999</v>
          </cell>
          <cell r="DT3">
            <v>16557.458999999999</v>
          </cell>
          <cell r="DU3">
            <v>16551.136999999999</v>
          </cell>
          <cell r="DV3">
            <v>16720.548999999999</v>
          </cell>
          <cell r="DW3">
            <v>17257.460999999999</v>
          </cell>
          <cell r="DX3">
            <v>17326.707999999999</v>
          </cell>
          <cell r="DY3">
            <v>16534.96</v>
          </cell>
          <cell r="DZ3">
            <v>16590.678</v>
          </cell>
          <cell r="EA3">
            <v>16642.125</v>
          </cell>
          <cell r="EB3">
            <v>15783.200999999999</v>
          </cell>
          <cell r="EC3">
            <v>15587.531999999999</v>
          </cell>
          <cell r="ED3">
            <v>15475.948</v>
          </cell>
          <cell r="EE3">
            <v>15597.19</v>
          </cell>
          <cell r="EF3">
            <v>15706.873</v>
          </cell>
          <cell r="EG3">
            <v>15605.56</v>
          </cell>
          <cell r="EH3">
            <v>16151.922</v>
          </cell>
          <cell r="EI3">
            <v>16192.97</v>
          </cell>
          <cell r="EJ3">
            <v>16569.868999999999</v>
          </cell>
          <cell r="EK3">
            <v>16131.790999999999</v>
          </cell>
          <cell r="EL3">
            <v>15926.034</v>
          </cell>
          <cell r="EM3">
            <v>15929.558999999999</v>
          </cell>
          <cell r="EN3">
            <v>15998.422</v>
          </cell>
        </row>
        <row r="4">
          <cell r="A4" t="str">
            <v>skrzydła z indyka</v>
          </cell>
          <cell r="DB4">
            <v>4270.5820000000003</v>
          </cell>
          <cell r="DC4">
            <v>4278.4059999999999</v>
          </cell>
          <cell r="DD4">
            <v>4221.8819999999996</v>
          </cell>
          <cell r="DE4">
            <v>4079.192</v>
          </cell>
          <cell r="DF4">
            <v>4222.2659999999996</v>
          </cell>
          <cell r="DG4">
            <v>4204.1959999999999</v>
          </cell>
          <cell r="DH4">
            <v>4130.2049999999999</v>
          </cell>
          <cell r="DI4">
            <v>4049.4380000000001</v>
          </cell>
          <cell r="DJ4">
            <v>4076.2139999999999</v>
          </cell>
          <cell r="DK4">
            <v>4182.8100000000004</v>
          </cell>
          <cell r="DL4">
            <v>3972.4659999999999</v>
          </cell>
          <cell r="DM4">
            <v>4218.5469999999996</v>
          </cell>
          <cell r="DN4">
            <v>4133.9539999999997</v>
          </cell>
          <cell r="DO4">
            <v>4323.0219999999999</v>
          </cell>
          <cell r="DP4">
            <v>4359.4570000000003</v>
          </cell>
          <cell r="DQ4">
            <v>4450.8649999999998</v>
          </cell>
          <cell r="DR4">
            <v>4287.058</v>
          </cell>
          <cell r="DS4">
            <v>4342.9189999999999</v>
          </cell>
          <cell r="DT4">
            <v>4144.87</v>
          </cell>
          <cell r="DU4">
            <v>4267.0420000000004</v>
          </cell>
          <cell r="DV4">
            <v>4166.1229999999996</v>
          </cell>
          <cell r="DW4">
            <v>4071.2959999999998</v>
          </cell>
          <cell r="DX4">
            <v>4063.819</v>
          </cell>
          <cell r="DY4">
            <v>4118.9350000000004</v>
          </cell>
          <cell r="DZ4">
            <v>4255.3069999999998</v>
          </cell>
          <cell r="EA4">
            <v>4198.8410000000003</v>
          </cell>
          <cell r="EB4">
            <v>4180.0510000000004</v>
          </cell>
          <cell r="EC4">
            <v>4383.857</v>
          </cell>
          <cell r="ED4">
            <v>4374.6350000000002</v>
          </cell>
          <cell r="EE4">
            <v>4319.143</v>
          </cell>
          <cell r="EF4">
            <v>4370.04</v>
          </cell>
          <cell r="EG4">
            <v>4656.2759999999998</v>
          </cell>
          <cell r="EH4">
            <v>4874.8819999999996</v>
          </cell>
          <cell r="EI4">
            <v>4379.4309999999996</v>
          </cell>
          <cell r="EJ4">
            <v>4461.335</v>
          </cell>
          <cell r="EK4">
            <v>4685.5559999999996</v>
          </cell>
          <cell r="EL4">
            <v>4614.9939999999997</v>
          </cell>
          <cell r="EM4">
            <v>4553.6629999999996</v>
          </cell>
          <cell r="EN4">
            <v>4685.68</v>
          </cell>
        </row>
        <row r="5">
          <cell r="A5" t="str">
            <v>udźce z indyka</v>
          </cell>
          <cell r="DB5">
            <v>7314.8050000000003</v>
          </cell>
          <cell r="DC5">
            <v>7305.3010000000004</v>
          </cell>
          <cell r="DD5">
            <v>7137.4170000000004</v>
          </cell>
          <cell r="DE5">
            <v>7019.8490000000002</v>
          </cell>
          <cell r="DF5">
            <v>6742.2659999999996</v>
          </cell>
          <cell r="DG5">
            <v>7061.7610000000004</v>
          </cell>
          <cell r="DH5">
            <v>7181.6289999999999</v>
          </cell>
          <cell r="DI5">
            <v>7154.7439999999997</v>
          </cell>
          <cell r="DJ5">
            <v>7043.2449999999999</v>
          </cell>
          <cell r="DK5">
            <v>7251.3559999999998</v>
          </cell>
          <cell r="DL5">
            <v>7190.5829999999996</v>
          </cell>
          <cell r="DM5">
            <v>7185.6660000000002</v>
          </cell>
          <cell r="DN5">
            <v>7474.2790000000005</v>
          </cell>
          <cell r="DO5">
            <v>7698.8410000000003</v>
          </cell>
          <cell r="DP5">
            <v>7900.7190000000001</v>
          </cell>
          <cell r="DQ5">
            <v>8215.67</v>
          </cell>
          <cell r="DR5">
            <v>8436.643</v>
          </cell>
          <cell r="DS5">
            <v>8412.9470000000001</v>
          </cell>
          <cell r="DT5">
            <v>8475.6869999999999</v>
          </cell>
          <cell r="DU5">
            <v>8467.2430000000004</v>
          </cell>
          <cell r="DV5">
            <v>8471.5619999999999</v>
          </cell>
          <cell r="DW5">
            <v>8240.3209999999999</v>
          </cell>
          <cell r="DX5">
            <v>8195.2839999999997</v>
          </cell>
          <cell r="DY5">
            <v>8307.4509999999991</v>
          </cell>
          <cell r="DZ5">
            <v>8341.7810000000009</v>
          </cell>
          <cell r="EA5">
            <v>8602.1280000000006</v>
          </cell>
          <cell r="EB5">
            <v>8243.3320000000003</v>
          </cell>
          <cell r="EC5">
            <v>8408.6749999999993</v>
          </cell>
          <cell r="ED5">
            <v>8712.6659999999993</v>
          </cell>
          <cell r="EE5">
            <v>8922.0939999999991</v>
          </cell>
          <cell r="EF5">
            <v>8866.1919999999991</v>
          </cell>
          <cell r="EG5">
            <v>9143.268</v>
          </cell>
          <cell r="EH5">
            <v>9104.3510000000006</v>
          </cell>
          <cell r="EI5">
            <v>9133.7430000000004</v>
          </cell>
          <cell r="EJ5">
            <v>9240.2620000000006</v>
          </cell>
          <cell r="EK5">
            <v>9077.4320000000007</v>
          </cell>
          <cell r="EL5">
            <v>9160.7489999999998</v>
          </cell>
          <cell r="EM5">
            <v>9381.2829999999994</v>
          </cell>
          <cell r="EN5">
            <v>9571.67</v>
          </cell>
        </row>
        <row r="6">
          <cell r="A6" t="str">
            <v>podudzia z indyka</v>
          </cell>
          <cell r="DB6">
            <v>3592.2049999999999</v>
          </cell>
          <cell r="DC6">
            <v>3507.549</v>
          </cell>
          <cell r="DD6">
            <v>3591.6869999999999</v>
          </cell>
          <cell r="DE6">
            <v>3374.953</v>
          </cell>
          <cell r="DF6">
            <v>3315.6309999999999</v>
          </cell>
          <cell r="DG6">
            <v>3312.02</v>
          </cell>
          <cell r="DH6">
            <v>3358.105</v>
          </cell>
          <cell r="DI6">
            <v>3387.471</v>
          </cell>
          <cell r="DJ6">
            <v>3702.2420000000002</v>
          </cell>
          <cell r="DK6">
            <v>3618.1640000000002</v>
          </cell>
          <cell r="DL6">
            <v>3839.0770000000002</v>
          </cell>
          <cell r="DM6">
            <v>3900.4319999999998</v>
          </cell>
          <cell r="DN6">
            <v>3875.3789999999999</v>
          </cell>
          <cell r="DO6">
            <v>3876.404</v>
          </cell>
          <cell r="DP6">
            <v>4006.0439999999999</v>
          </cell>
          <cell r="DQ6">
            <v>4201.2510000000002</v>
          </cell>
          <cell r="DR6">
            <v>4158.47</v>
          </cell>
          <cell r="DS6">
            <v>4167.4129999999996</v>
          </cell>
          <cell r="DT6">
            <v>4331.5870000000004</v>
          </cell>
          <cell r="DU6">
            <v>4556.3100000000004</v>
          </cell>
          <cell r="DV6">
            <v>4296.7979999999998</v>
          </cell>
          <cell r="DW6">
            <v>4266.7120000000004</v>
          </cell>
          <cell r="DX6">
            <v>4215.4970000000003</v>
          </cell>
          <cell r="DY6">
            <v>4163.7730000000001</v>
          </cell>
          <cell r="DZ6">
            <v>3978.328</v>
          </cell>
          <cell r="EA6">
            <v>3890.44</v>
          </cell>
          <cell r="EB6">
            <v>4081.1439999999998</v>
          </cell>
          <cell r="EC6">
            <v>3869.05</v>
          </cell>
          <cell r="ED6">
            <v>4120.4170000000004</v>
          </cell>
          <cell r="EE6">
            <v>3985.442</v>
          </cell>
          <cell r="EF6">
            <v>4199.402</v>
          </cell>
          <cell r="EG6">
            <v>4375.1049999999996</v>
          </cell>
          <cell r="EH6">
            <v>4598.1859999999997</v>
          </cell>
          <cell r="EI6">
            <v>4425.0429999999997</v>
          </cell>
          <cell r="EJ6">
            <v>4401.6279999999997</v>
          </cell>
          <cell r="EK6">
            <v>4443.1639999999998</v>
          </cell>
          <cell r="EL6">
            <v>4467.3469999999998</v>
          </cell>
          <cell r="EM6">
            <v>4533.8180000000002</v>
          </cell>
          <cell r="EN6">
            <v>4600.4589999999998</v>
          </cell>
        </row>
      </sheetData>
      <sheetData sheetId="7">
        <row r="1"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  <cell r="HP1" t="str">
            <v>2017-01-09</v>
          </cell>
          <cell r="HQ1" t="str">
            <v>2017-01-16</v>
          </cell>
          <cell r="HR1" t="str">
            <v>2017-01-23</v>
          </cell>
          <cell r="HS1" t="str">
            <v>2017-01-30</v>
          </cell>
          <cell r="HT1" t="str">
            <v>2017-02-06</v>
          </cell>
          <cell r="HU1" t="str">
            <v>2017-02-13</v>
          </cell>
          <cell r="HV1" t="str">
            <v>2017-02-20</v>
          </cell>
          <cell r="HW1" t="str">
            <v>2017-02-27</v>
          </cell>
          <cell r="HX1" t="str">
            <v>2017-03-06</v>
          </cell>
          <cell r="HY1" t="str">
            <v>2017-03-13</v>
          </cell>
          <cell r="HZ1" t="str">
            <v>2017-03-20</v>
          </cell>
          <cell r="IA1" t="str">
            <v>2017-03-27</v>
          </cell>
          <cell r="IB1" t="str">
            <v>2017-04-03</v>
          </cell>
        </row>
        <row r="2">
          <cell r="A2" t="str">
            <v>tuszki kurcząt patroszonych 65% z szyjami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  <cell r="HP2">
            <v>4927.9560000000001</v>
          </cell>
          <cell r="HQ2">
            <v>4743.5940000000001</v>
          </cell>
          <cell r="HR2">
            <v>4554.7169999999996</v>
          </cell>
          <cell r="HS2">
            <v>4776.6360000000004</v>
          </cell>
          <cell r="HT2">
            <v>4901.5339999999997</v>
          </cell>
          <cell r="HU2">
            <v>5195.0959999999995</v>
          </cell>
          <cell r="HV2">
            <v>5480.4089999999997</v>
          </cell>
          <cell r="HW2">
            <v>5342.942</v>
          </cell>
          <cell r="HX2">
            <v>5435.0950000000003</v>
          </cell>
          <cell r="HY2">
            <v>5378.0640000000003</v>
          </cell>
          <cell r="HZ2">
            <v>5348.8050000000003</v>
          </cell>
          <cell r="IA2">
            <v>5055.2790000000005</v>
          </cell>
          <cell r="IB2">
            <v>4745.47</v>
          </cell>
        </row>
        <row r="3">
          <cell r="A3" t="str">
            <v>ćwiartki z kurczaka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  <cell r="HP3">
            <v>3423.7779999999998</v>
          </cell>
          <cell r="HQ3">
            <v>3347.6619999999998</v>
          </cell>
          <cell r="HR3">
            <v>3279.4609999999998</v>
          </cell>
          <cell r="HS3">
            <v>3255.346</v>
          </cell>
          <cell r="HT3">
            <v>3345.7330000000002</v>
          </cell>
          <cell r="HU3">
            <v>3419.4780000000001</v>
          </cell>
          <cell r="HV3">
            <v>3495.462</v>
          </cell>
          <cell r="HW3">
            <v>3486.8490000000002</v>
          </cell>
          <cell r="HX3">
            <v>3509.8290000000002</v>
          </cell>
          <cell r="HY3">
            <v>3539.6419999999998</v>
          </cell>
          <cell r="HZ3">
            <v>3533.1219999999998</v>
          </cell>
          <cell r="IA3">
            <v>3526.4279999999999</v>
          </cell>
          <cell r="IB3">
            <v>3433.3029999999999</v>
          </cell>
        </row>
        <row r="4">
          <cell r="A4" t="str">
            <v>skrzydła z kurczaka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  <cell r="HP4">
            <v>4896.0159999999996</v>
          </cell>
          <cell r="HQ4">
            <v>4857.33</v>
          </cell>
          <cell r="HR4">
            <v>4902.4250000000002</v>
          </cell>
          <cell r="HS4">
            <v>4943.3090000000002</v>
          </cell>
          <cell r="HT4">
            <v>4974.96</v>
          </cell>
          <cell r="HU4">
            <v>4963.74</v>
          </cell>
          <cell r="HV4">
            <v>5141.9229999999998</v>
          </cell>
          <cell r="HW4">
            <v>4966.2929999999997</v>
          </cell>
          <cell r="HX4">
            <v>5118.2420000000002</v>
          </cell>
          <cell r="HY4">
            <v>5261.759</v>
          </cell>
          <cell r="HZ4">
            <v>5277.0690000000004</v>
          </cell>
          <cell r="IA4">
            <v>4984.8500000000004</v>
          </cell>
          <cell r="IB4">
            <v>5159.2709999999997</v>
          </cell>
        </row>
        <row r="5">
          <cell r="A5" t="str">
            <v>nogi z kurczaka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  <cell r="HP5">
            <v>5149.4970000000003</v>
          </cell>
          <cell r="HQ5">
            <v>5463.7920000000004</v>
          </cell>
          <cell r="HR5">
            <v>5208.0649999999996</v>
          </cell>
          <cell r="HS5">
            <v>4831.9579999999996</v>
          </cell>
          <cell r="HT5">
            <v>4950.0410000000002</v>
          </cell>
          <cell r="HU5">
            <v>5229.29</v>
          </cell>
          <cell r="HV5">
            <v>5172.259</v>
          </cell>
          <cell r="HW5">
            <v>4915.1459999999997</v>
          </cell>
          <cell r="HX5">
            <v>5235.4989999999998</v>
          </cell>
          <cell r="HY5">
            <v>5484.9780000000001</v>
          </cell>
          <cell r="HZ5">
            <v>5229.7780000000002</v>
          </cell>
          <cell r="IA5">
            <v>5463.384</v>
          </cell>
          <cell r="IB5">
            <v>5245.7020000000002</v>
          </cell>
        </row>
        <row r="6">
          <cell r="A6" t="str">
            <v>podudzia z kurczaka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  <cell r="HP6">
            <v>5633.5309999999999</v>
          </cell>
          <cell r="HQ6">
            <v>5472.97</v>
          </cell>
          <cell r="HR6">
            <v>5224.9189999999999</v>
          </cell>
          <cell r="HS6">
            <v>4953.277</v>
          </cell>
          <cell r="HT6">
            <v>5033.8580000000002</v>
          </cell>
          <cell r="HU6">
            <v>5016.6469999999999</v>
          </cell>
          <cell r="HV6">
            <v>5035.9350000000004</v>
          </cell>
          <cell r="HW6">
            <v>5104.2520000000004</v>
          </cell>
          <cell r="HX6">
            <v>4973.6400000000003</v>
          </cell>
          <cell r="HY6">
            <v>4866.3670000000002</v>
          </cell>
          <cell r="HZ6">
            <v>5220.2250000000004</v>
          </cell>
          <cell r="IA6">
            <v>5127.4949999999999</v>
          </cell>
          <cell r="IB6">
            <v>5286.201</v>
          </cell>
        </row>
        <row r="7">
          <cell r="A7" t="str">
            <v>uda z kurczaka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  <cell r="HP7">
            <v>5636.2860000000001</v>
          </cell>
          <cell r="HQ7">
            <v>5432.482</v>
          </cell>
          <cell r="HR7">
            <v>5352.1620000000003</v>
          </cell>
          <cell r="HS7">
            <v>5207.3119999999999</v>
          </cell>
          <cell r="HT7">
            <v>5383.0990000000002</v>
          </cell>
          <cell r="HU7">
            <v>5507.3360000000002</v>
          </cell>
          <cell r="HV7">
            <v>5481.183</v>
          </cell>
          <cell r="HW7">
            <v>5384.0209999999997</v>
          </cell>
          <cell r="HX7">
            <v>5450.0309999999999</v>
          </cell>
          <cell r="HY7">
            <v>5468.9840000000004</v>
          </cell>
          <cell r="HZ7">
            <v>5496.7309999999998</v>
          </cell>
          <cell r="IA7">
            <v>5298.116</v>
          </cell>
          <cell r="IB7">
            <v>5536.0129999999999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  <cell r="HU31" t="str">
            <v>2017-01-16</v>
          </cell>
          <cell r="HV31" t="str">
            <v>2017-01-23</v>
          </cell>
          <cell r="HW31" t="str">
            <v>2017-01-30</v>
          </cell>
          <cell r="HX31" t="str">
            <v>2017-02-06</v>
          </cell>
          <cell r="HY31" t="str">
            <v>2017-02-13</v>
          </cell>
          <cell r="HZ31" t="str">
            <v>2017-02-20</v>
          </cell>
          <cell r="IA31" t="str">
            <v>2017-02-27</v>
          </cell>
          <cell r="IB31" t="str">
            <v>2017-03-06</v>
          </cell>
          <cell r="IC31" t="str">
            <v>2017-03-13</v>
          </cell>
          <cell r="ID31" t="str">
            <v>2017-03-20</v>
          </cell>
          <cell r="IE31" t="str">
            <v>2017-03-27</v>
          </cell>
          <cell r="IF31" t="str">
            <v>2017-04-03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  <cell r="HU32">
            <v>12515.450999999999</v>
          </cell>
          <cell r="HV32">
            <v>12551.303</v>
          </cell>
          <cell r="HW32">
            <v>12624.328</v>
          </cell>
          <cell r="HX32">
            <v>12524.601000000001</v>
          </cell>
          <cell r="HY32">
            <v>12949.036</v>
          </cell>
          <cell r="HZ32">
            <v>13098.986999999999</v>
          </cell>
          <cell r="IA32">
            <v>13178.841</v>
          </cell>
          <cell r="IB32">
            <v>13288.366</v>
          </cell>
          <cell r="IC32">
            <v>13324.013999999999</v>
          </cell>
          <cell r="ID32">
            <v>12935.335999999999</v>
          </cell>
          <cell r="IE32">
            <v>13204.016</v>
          </cell>
          <cell r="IF32">
            <v>13195.762000000001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  <cell r="F16">
            <v>8.6199999999999992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2-8.I</v>
          </cell>
          <cell r="C4" t="str">
            <v>9-15.I</v>
          </cell>
          <cell r="D4" t="str">
            <v>16-22.I</v>
          </cell>
          <cell r="E4" t="str">
            <v>23-29.I</v>
          </cell>
          <cell r="F4" t="str">
            <v>30.I-5.II</v>
          </cell>
          <cell r="G4" t="str">
            <v>6-12.II</v>
          </cell>
          <cell r="H4" t="str">
            <v>13-19.II</v>
          </cell>
        </row>
        <row r="5">
          <cell r="A5" t="str">
            <v>Polska</v>
          </cell>
          <cell r="B5">
            <v>109.77</v>
          </cell>
          <cell r="C5">
            <v>113.27</v>
          </cell>
          <cell r="D5">
            <v>109.09</v>
          </cell>
          <cell r="E5">
            <v>105.37</v>
          </cell>
          <cell r="F5">
            <v>111.38</v>
          </cell>
          <cell r="G5">
            <v>115.14</v>
          </cell>
          <cell r="H5">
            <v>121.08</v>
          </cell>
        </row>
        <row r="6">
          <cell r="A6" t="str">
            <v>UE</v>
          </cell>
          <cell r="B6">
            <v>177.76</v>
          </cell>
          <cell r="C6">
            <v>175.38</v>
          </cell>
          <cell r="D6">
            <v>174.48</v>
          </cell>
          <cell r="E6">
            <v>174.72</v>
          </cell>
          <cell r="F6">
            <v>176.23</v>
          </cell>
          <cell r="G6">
            <v>177.25</v>
          </cell>
          <cell r="H6">
            <v>176.84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O13" sqref="O13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59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106</v>
      </c>
    </row>
    <row r="9" spans="2:7" ht="18">
      <c r="B9" s="22"/>
    </row>
    <row r="10" spans="2:7" ht="18">
      <c r="B10" s="55" t="s">
        <v>155</v>
      </c>
      <c r="D10" s="18" t="s">
        <v>3</v>
      </c>
      <c r="G10" s="21" t="s">
        <v>156</v>
      </c>
    </row>
    <row r="11" spans="2:7" ht="18">
      <c r="B11" s="127" t="s">
        <v>157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T11" sqref="T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105</v>
      </c>
      <c r="D1" s="116" t="str">
        <f>MID([1]NoweDane!A1,35,23)</f>
        <v>2017-04-03 - 2017-04-09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0">
        <v>3322.8319999999999</v>
      </c>
      <c r="C5" s="44">
        <v>-2.4438135446423672</v>
      </c>
      <c r="D5" s="120">
        <v>3355.9389999999999</v>
      </c>
      <c r="E5" s="44">
        <v>-1.6891551441293666</v>
      </c>
      <c r="F5" s="120">
        <v>3292.364</v>
      </c>
      <c r="G5" s="44">
        <v>-3.3993110773365505</v>
      </c>
      <c r="H5" s="120">
        <v>3297.24</v>
      </c>
      <c r="I5" s="44">
        <v>-2.7126070503883803</v>
      </c>
      <c r="J5" s="120">
        <v>3388.3560000000002</v>
      </c>
      <c r="K5" s="45">
        <v>-0.37520026508937993</v>
      </c>
    </row>
    <row r="6" spans="1:11" ht="15" customHeight="1">
      <c r="A6" s="15" t="s">
        <v>23</v>
      </c>
      <c r="B6" s="46">
        <v>5148.6459999999997</v>
      </c>
      <c r="C6" s="47">
        <v>6.6235392036687749E-3</v>
      </c>
      <c r="D6" s="46">
        <v>5096.6940000000004</v>
      </c>
      <c r="E6" s="47">
        <v>0.59118881174089521</v>
      </c>
      <c r="F6" s="46"/>
      <c r="G6" s="47"/>
      <c r="H6" s="46"/>
      <c r="I6" s="47"/>
      <c r="J6" s="46">
        <v>5237.0910000000003</v>
      </c>
      <c r="K6" s="48">
        <v>0.6162518263636132</v>
      </c>
    </row>
    <row r="7" spans="1:11" ht="18.75" customHeight="1">
      <c r="A7" s="15" t="s">
        <v>24</v>
      </c>
      <c r="B7" s="46">
        <v>5011.6620000000003</v>
      </c>
      <c r="C7" s="47">
        <v>0.30746752596921884</v>
      </c>
      <c r="D7" s="46">
        <v>4770.4570000000003</v>
      </c>
      <c r="E7" s="47">
        <v>-1.0746576308302174</v>
      </c>
      <c r="F7" s="46">
        <v>5223.7560000000003</v>
      </c>
      <c r="G7" s="47">
        <v>1.1622387722389704</v>
      </c>
      <c r="H7" s="46"/>
      <c r="I7" s="47"/>
      <c r="J7" s="46">
        <v>4973.12</v>
      </c>
      <c r="K7" s="48">
        <v>0.93688603114293301</v>
      </c>
    </row>
    <row r="8" spans="1:11" ht="18.75" customHeight="1">
      <c r="A8" s="15" t="s">
        <v>25</v>
      </c>
      <c r="B8" s="46">
        <v>4580.9290000000001</v>
      </c>
      <c r="C8" s="47">
        <v>-8.7699974917932175E-2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6" t="s">
        <v>26</v>
      </c>
      <c r="B9" s="46"/>
      <c r="C9" s="47"/>
      <c r="D9" s="46"/>
      <c r="E9" s="47"/>
      <c r="F9" s="46"/>
      <c r="G9" s="47"/>
      <c r="H9" s="205"/>
      <c r="I9" s="206"/>
      <c r="J9" s="46"/>
      <c r="K9" s="48"/>
    </row>
    <row r="10" spans="1:11" ht="18.75" customHeight="1" thickBot="1">
      <c r="A10" s="17" t="s">
        <v>46</v>
      </c>
      <c r="B10" s="46">
        <v>900</v>
      </c>
      <c r="C10" s="47">
        <v>0</v>
      </c>
      <c r="D10" s="252"/>
      <c r="E10" s="49"/>
      <c r="F10" s="252"/>
      <c r="G10" s="49"/>
      <c r="H10" s="252"/>
      <c r="I10" s="49"/>
      <c r="J10" s="252"/>
      <c r="K10" s="50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L11" sqref="L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93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9" t="s">
        <v>49</v>
      </c>
      <c r="B3" s="130"/>
      <c r="C3" s="131"/>
      <c r="D3" s="132" t="s">
        <v>94</v>
      </c>
      <c r="E3" s="131"/>
      <c r="F3" s="133"/>
    </row>
    <row r="4" spans="1:6" ht="15.75" thickBot="1">
      <c r="A4" s="134"/>
      <c r="B4" s="25" t="s">
        <v>14</v>
      </c>
      <c r="C4" s="26" t="s">
        <v>50</v>
      </c>
      <c r="D4" s="26" t="s">
        <v>51</v>
      </c>
      <c r="E4" s="26" t="s">
        <v>52</v>
      </c>
      <c r="F4" s="26" t="s">
        <v>53</v>
      </c>
    </row>
    <row r="5" spans="1:6" ht="15">
      <c r="A5" s="27" t="s">
        <v>138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139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158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 thickBot="1">
      <c r="A8" s="135"/>
      <c r="B8" s="29"/>
      <c r="C8" s="29"/>
      <c r="D8" s="30" t="s">
        <v>54</v>
      </c>
      <c r="E8" s="29"/>
      <c r="F8" s="31"/>
    </row>
    <row r="9" spans="1:6" ht="18.75" customHeight="1" thickBot="1">
      <c r="A9" s="134"/>
      <c r="B9" s="25" t="s">
        <v>14</v>
      </c>
      <c r="C9" s="26" t="s">
        <v>50</v>
      </c>
      <c r="D9" s="26" t="s">
        <v>51</v>
      </c>
      <c r="E9" s="26" t="s">
        <v>52</v>
      </c>
      <c r="F9" s="26" t="s">
        <v>53</v>
      </c>
    </row>
    <row r="10" spans="1:6" ht="18.75" customHeight="1">
      <c r="A10" s="27" t="s">
        <v>138</v>
      </c>
      <c r="B10" s="43">
        <v>4.83</v>
      </c>
      <c r="C10" s="43">
        <v>4.84</v>
      </c>
      <c r="D10" s="43">
        <v>4.8600000000000003</v>
      </c>
      <c r="E10" s="43">
        <v>4.9800000000000004</v>
      </c>
      <c r="F10" s="43">
        <v>4.76</v>
      </c>
    </row>
    <row r="11" spans="1:6" ht="19.5" customHeight="1">
      <c r="A11" s="27" t="s">
        <v>139</v>
      </c>
      <c r="B11" s="43">
        <v>4.97</v>
      </c>
      <c r="C11" s="43">
        <v>4.92</v>
      </c>
      <c r="D11" s="43">
        <v>5.1100000000000003</v>
      </c>
      <c r="E11" s="43">
        <v>5.22</v>
      </c>
      <c r="F11" s="43">
        <v>4.88</v>
      </c>
    </row>
    <row r="12" spans="1:6" ht="17.25" customHeight="1">
      <c r="A12" s="27" t="s">
        <v>158</v>
      </c>
      <c r="B12" s="43">
        <v>5.03</v>
      </c>
      <c r="C12" s="43">
        <v>4.9400000000000004</v>
      </c>
      <c r="D12" s="43">
        <v>5.16</v>
      </c>
      <c r="E12" s="43">
        <v>5.22</v>
      </c>
      <c r="F12" s="43">
        <v>5.1100000000000003</v>
      </c>
    </row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4" sqref="P14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129</v>
      </c>
      <c r="B1" s="32"/>
      <c r="C1" s="32"/>
      <c r="D1" s="32"/>
      <c r="E1" s="33" t="s">
        <v>159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27</v>
      </c>
      <c r="B6" s="51">
        <v>5604.8270000000002</v>
      </c>
      <c r="C6" s="44">
        <v>-5.1053862186080403</v>
      </c>
      <c r="D6" s="51">
        <v>5514.7610000000004</v>
      </c>
      <c r="E6" s="44">
        <v>-3.2065896088692147</v>
      </c>
      <c r="F6" s="51">
        <v>4978.8919999999998</v>
      </c>
      <c r="G6" s="44">
        <v>-7.3446108994057822</v>
      </c>
      <c r="H6" s="51"/>
      <c r="I6" s="44"/>
      <c r="J6" s="51">
        <v>6868.33</v>
      </c>
      <c r="K6" s="45">
        <v>-2.1054163405689792</v>
      </c>
    </row>
    <row r="7" spans="1:11" ht="21.75" customHeight="1">
      <c r="A7" s="15" t="s">
        <v>28</v>
      </c>
      <c r="B7" s="52">
        <v>4745.47</v>
      </c>
      <c r="C7" s="47">
        <v>-6.1284253549606298</v>
      </c>
      <c r="D7" s="52">
        <v>4874.2709999999997</v>
      </c>
      <c r="E7" s="47">
        <v>-6.692980310135753</v>
      </c>
      <c r="F7" s="52">
        <v>4677.2849999999999</v>
      </c>
      <c r="G7" s="47">
        <v>-6.0973007178691985</v>
      </c>
      <c r="H7" s="52">
        <v>4837.9679999999998</v>
      </c>
      <c r="I7" s="47">
        <v>-5.0159489053889486</v>
      </c>
      <c r="J7" s="52">
        <v>5205.567</v>
      </c>
      <c r="K7" s="48">
        <v>-3.192225722585281</v>
      </c>
    </row>
    <row r="8" spans="1:11" ht="21.75" customHeight="1">
      <c r="A8" s="15" t="s">
        <v>29</v>
      </c>
      <c r="B8" s="52">
        <v>9685.7710000000006</v>
      </c>
      <c r="C8" s="47">
        <v>2.6360585126257337</v>
      </c>
      <c r="D8" s="52">
        <v>8947.134</v>
      </c>
      <c r="E8" s="47">
        <v>5.4866999969935577</v>
      </c>
      <c r="F8" s="52">
        <v>9915.3680000000004</v>
      </c>
      <c r="G8" s="53">
        <v>-0.84631999999999608</v>
      </c>
      <c r="H8" s="52"/>
      <c r="I8" s="47"/>
      <c r="J8" s="52">
        <v>8676.9959999999992</v>
      </c>
      <c r="K8" s="48">
        <v>0.43265811813857469</v>
      </c>
    </row>
    <row r="9" spans="1:11" ht="21.75" customHeight="1">
      <c r="A9" s="15" t="s">
        <v>30</v>
      </c>
      <c r="B9" s="52">
        <v>3433.3029999999999</v>
      </c>
      <c r="C9" s="47">
        <v>-2.6407741771560347</v>
      </c>
      <c r="D9" s="52">
        <v>3471.8</v>
      </c>
      <c r="E9" s="47">
        <v>-1.0913342527734851</v>
      </c>
      <c r="F9" s="52">
        <v>3448.2629999999999</v>
      </c>
      <c r="G9" s="47">
        <v>-2.6763926403224367</v>
      </c>
      <c r="H9" s="52">
        <v>3199.4549999999999</v>
      </c>
      <c r="I9" s="47">
        <v>-7.1967543497329212</v>
      </c>
      <c r="J9" s="52">
        <v>3528.3760000000002</v>
      </c>
      <c r="K9" s="48">
        <v>-0.89421641183164891</v>
      </c>
    </row>
    <row r="10" spans="1:11" ht="21.75" customHeight="1">
      <c r="A10" s="15" t="s">
        <v>31</v>
      </c>
      <c r="B10" s="52">
        <v>5159.2709999999997</v>
      </c>
      <c r="C10" s="47">
        <v>3.4990220367714042</v>
      </c>
      <c r="D10" s="52">
        <v>6233.7870000000003</v>
      </c>
      <c r="E10" s="47">
        <v>4.4957855781836686</v>
      </c>
      <c r="F10" s="52">
        <v>4722.1310000000003</v>
      </c>
      <c r="G10" s="47">
        <v>4.1648458912608408</v>
      </c>
      <c r="H10" s="52">
        <v>4511.3900000000003</v>
      </c>
      <c r="I10" s="47">
        <v>-6.9830878903934375</v>
      </c>
      <c r="J10" s="52">
        <v>5815.5969999999998</v>
      </c>
      <c r="K10" s="48">
        <v>1.1676488112064396</v>
      </c>
    </row>
    <row r="11" spans="1:11" ht="21.75" customHeight="1">
      <c r="A11" s="15" t="s">
        <v>32</v>
      </c>
      <c r="B11" s="52">
        <v>13195.762000000001</v>
      </c>
      <c r="C11" s="47">
        <v>-6.251128444557319E-2</v>
      </c>
      <c r="D11" s="52">
        <v>12654.716</v>
      </c>
      <c r="E11" s="47">
        <v>-0.34755112883835093</v>
      </c>
      <c r="F11" s="52">
        <v>12978.257</v>
      </c>
      <c r="G11" s="47">
        <v>-0.82780171577190431</v>
      </c>
      <c r="H11" s="52">
        <v>12325.833000000001</v>
      </c>
      <c r="I11" s="47">
        <v>-1.1422848552355587</v>
      </c>
      <c r="J11" s="52">
        <v>13988.761</v>
      </c>
      <c r="K11" s="48">
        <v>9.3118457281754122E-2</v>
      </c>
    </row>
    <row r="12" spans="1:11" ht="21.75" customHeight="1">
      <c r="A12" s="15" t="s">
        <v>33</v>
      </c>
      <c r="B12" s="52">
        <v>5245.7020000000002</v>
      </c>
      <c r="C12" s="47">
        <v>-3.9843803767042512</v>
      </c>
      <c r="D12" s="52">
        <v>4895.6180000000004</v>
      </c>
      <c r="E12" s="47">
        <v>1.2927418997760973</v>
      </c>
      <c r="F12" s="52">
        <v>5457.37</v>
      </c>
      <c r="G12" s="47">
        <v>-7.6035575890311486</v>
      </c>
      <c r="H12" s="52">
        <v>6368.165</v>
      </c>
      <c r="I12" s="47">
        <v>-4.6681886227544913</v>
      </c>
      <c r="J12" s="52">
        <v>5079.2269999999999</v>
      </c>
      <c r="K12" s="48">
        <v>-1.3193934182452474</v>
      </c>
    </row>
    <row r="13" spans="1:11" ht="21.75" customHeight="1">
      <c r="A13" s="15" t="s">
        <v>34</v>
      </c>
      <c r="B13" s="52">
        <v>5286.201</v>
      </c>
      <c r="C13" s="47">
        <v>3.0951956072117115</v>
      </c>
      <c r="D13" s="52">
        <v>4280.5439999999999</v>
      </c>
      <c r="E13" s="47">
        <v>-4.2900555024770677</v>
      </c>
      <c r="F13" s="52">
        <v>5641.1270000000004</v>
      </c>
      <c r="G13" s="47">
        <v>8.2768192629741186</v>
      </c>
      <c r="H13" s="52">
        <v>5758.7349999999997</v>
      </c>
      <c r="I13" s="47">
        <v>0.11540139187499654</v>
      </c>
      <c r="J13" s="52">
        <v>5289.0839999999998</v>
      </c>
      <c r="K13" s="48">
        <v>-1.73580598211171</v>
      </c>
    </row>
    <row r="14" spans="1:11" ht="21.75" customHeight="1">
      <c r="A14" s="15" t="s">
        <v>35</v>
      </c>
      <c r="B14" s="52">
        <v>5536.0129999999999</v>
      </c>
      <c r="C14" s="47">
        <v>4.4902187872066204</v>
      </c>
      <c r="D14" s="52">
        <v>4936.451</v>
      </c>
      <c r="E14" s="47">
        <v>2.9980416302749924</v>
      </c>
      <c r="F14" s="52">
        <v>5778.4549999999999</v>
      </c>
      <c r="G14" s="47">
        <v>7.0807450883958083</v>
      </c>
      <c r="H14" s="52">
        <v>5021.9040000000005</v>
      </c>
      <c r="I14" s="47">
        <v>2.6764470816698318</v>
      </c>
      <c r="J14" s="52">
        <v>5673.14</v>
      </c>
      <c r="K14" s="48">
        <v>1.4120107612416668</v>
      </c>
    </row>
    <row r="15" spans="1:11" ht="21.75" customHeight="1">
      <c r="A15" s="15" t="s">
        <v>36</v>
      </c>
      <c r="B15" s="52">
        <v>15998.422</v>
      </c>
      <c r="C15" s="47">
        <v>0.43229696440435794</v>
      </c>
      <c r="D15" s="52">
        <v>16034.579</v>
      </c>
      <c r="E15" s="47">
        <v>0.5578015900778841</v>
      </c>
      <c r="F15" s="52">
        <v>15859.696</v>
      </c>
      <c r="G15" s="47">
        <v>-1.3889318083931554</v>
      </c>
      <c r="H15" s="52"/>
      <c r="I15" s="47"/>
      <c r="J15" s="52">
        <v>16108.141</v>
      </c>
      <c r="K15" s="48">
        <v>1.7583034029793756</v>
      </c>
    </row>
    <row r="16" spans="1:11" ht="21.75" customHeight="1">
      <c r="A16" s="15" t="s">
        <v>37</v>
      </c>
      <c r="B16" s="52">
        <v>4685.68</v>
      </c>
      <c r="C16" s="47">
        <v>2.8991385616370984</v>
      </c>
      <c r="D16" s="52">
        <v>4965.3289999999997</v>
      </c>
      <c r="E16" s="47">
        <v>4.298515551317144</v>
      </c>
      <c r="F16" s="52">
        <v>4272.1329999999998</v>
      </c>
      <c r="G16" s="47">
        <v>0.483302109683795</v>
      </c>
      <c r="H16" s="52"/>
      <c r="I16" s="47"/>
      <c r="J16" s="52">
        <v>4796.1409999999996</v>
      </c>
      <c r="K16" s="48">
        <v>-0.54493387137579163</v>
      </c>
    </row>
    <row r="17" spans="1:11" ht="21.75" customHeight="1">
      <c r="A17" s="16" t="s">
        <v>38</v>
      </c>
      <c r="B17" s="52">
        <v>9571.67</v>
      </c>
      <c r="C17" s="47">
        <v>2.0294345666792126</v>
      </c>
      <c r="D17" s="52">
        <v>9884.6710000000003</v>
      </c>
      <c r="E17" s="47">
        <v>2.1876535837994497</v>
      </c>
      <c r="F17" s="52">
        <v>8864.7630000000008</v>
      </c>
      <c r="G17" s="47">
        <v>1.0666378146859246</v>
      </c>
      <c r="H17" s="52"/>
      <c r="I17" s="47"/>
      <c r="J17" s="52">
        <v>9548.59</v>
      </c>
      <c r="K17" s="48">
        <v>-1.114382815512152</v>
      </c>
    </row>
    <row r="18" spans="1:11" ht="21.75" customHeight="1">
      <c r="A18" s="16" t="s">
        <v>39</v>
      </c>
      <c r="B18" s="52">
        <v>4600.4589999999998</v>
      </c>
      <c r="C18" s="47">
        <v>1.469864912971796</v>
      </c>
      <c r="D18" s="52">
        <v>4698.5659999999998</v>
      </c>
      <c r="E18" s="47">
        <v>8.5140936260589384E-2</v>
      </c>
      <c r="F18" s="52">
        <v>4268.201</v>
      </c>
      <c r="G18" s="47">
        <v>1.2727304219822737</v>
      </c>
      <c r="H18" s="52"/>
      <c r="I18" s="47"/>
      <c r="J18" s="52">
        <v>4725.1760000000004</v>
      </c>
      <c r="K18" s="48">
        <v>0.44993517234547203</v>
      </c>
    </row>
    <row r="19" spans="1:11" ht="21.75" customHeight="1">
      <c r="A19" s="16" t="s">
        <v>40</v>
      </c>
      <c r="B19" s="52">
        <v>2515.3820000000001</v>
      </c>
      <c r="C19" s="47">
        <v>-5.1230666809997665</v>
      </c>
      <c r="D19" s="52">
        <v>2458.5540000000001</v>
      </c>
      <c r="E19" s="47">
        <v>-5.6378831109913552</v>
      </c>
      <c r="F19" s="52">
        <v>2402.0680000000002</v>
      </c>
      <c r="G19" s="47">
        <v>-6.3386506674839254</v>
      </c>
      <c r="H19" s="52">
        <v>3681.89</v>
      </c>
      <c r="I19" s="47">
        <v>-1.9201267138185172</v>
      </c>
      <c r="J19" s="52">
        <v>2376.5149999999999</v>
      </c>
      <c r="K19" s="48">
        <v>-3.7341125831865365</v>
      </c>
    </row>
    <row r="20" spans="1:11" ht="21.75" customHeight="1" thickBot="1">
      <c r="A20" s="17" t="s">
        <v>41</v>
      </c>
      <c r="B20" s="54">
        <v>4480.3969999999999</v>
      </c>
      <c r="C20" s="49">
        <v>0.23221388196063034</v>
      </c>
      <c r="D20" s="54">
        <v>4456.375</v>
      </c>
      <c r="E20" s="49">
        <v>4.0898544990198005</v>
      </c>
      <c r="F20" s="54">
        <v>4508.9960000000001</v>
      </c>
      <c r="G20" s="49">
        <v>1.3534484928915509</v>
      </c>
      <c r="H20" s="54"/>
      <c r="I20" s="49"/>
      <c r="J20" s="54">
        <v>4548.2150000000001</v>
      </c>
      <c r="K20" s="50">
        <v>-5.5881963423590344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K10" sqref="K10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55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56</v>
      </c>
      <c r="E3" s="29"/>
      <c r="F3" s="29"/>
    </row>
    <row r="4" spans="1:6" ht="32.25" thickBot="1">
      <c r="A4" s="137" t="s">
        <v>49</v>
      </c>
      <c r="B4" s="138" t="s">
        <v>14</v>
      </c>
      <c r="C4" s="26" t="s">
        <v>50</v>
      </c>
      <c r="D4" s="26" t="s">
        <v>51</v>
      </c>
      <c r="E4" s="26" t="s">
        <v>52</v>
      </c>
      <c r="F4" s="35" t="s">
        <v>53</v>
      </c>
    </row>
    <row r="5" spans="1:6" ht="15">
      <c r="A5" s="27" t="s">
        <v>138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139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158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6.5" thickBot="1">
      <c r="A8" s="136"/>
      <c r="B8" s="29"/>
      <c r="C8" s="29"/>
      <c r="D8" s="30" t="s">
        <v>54</v>
      </c>
      <c r="E8" s="29"/>
      <c r="F8" s="31"/>
    </row>
    <row r="9" spans="1:6" ht="15.75" thickBot="1">
      <c r="A9" s="139"/>
      <c r="B9" s="25" t="s">
        <v>14</v>
      </c>
      <c r="C9" s="26" t="s">
        <v>50</v>
      </c>
      <c r="D9" s="26" t="s">
        <v>51</v>
      </c>
      <c r="E9" s="26" t="s">
        <v>52</v>
      </c>
      <c r="F9" s="26" t="s">
        <v>53</v>
      </c>
    </row>
    <row r="10" spans="1:6" ht="15">
      <c r="A10" s="27" t="s">
        <v>138</v>
      </c>
      <c r="B10" s="43">
        <v>8.0399999999999991</v>
      </c>
      <c r="C10" s="43" t="s">
        <v>57</v>
      </c>
      <c r="D10" s="43" t="s">
        <v>57</v>
      </c>
      <c r="E10" s="28" t="s">
        <v>57</v>
      </c>
      <c r="F10" s="43" t="s">
        <v>57</v>
      </c>
    </row>
    <row r="11" spans="1:6" ht="15">
      <c r="A11" s="27" t="s">
        <v>139</v>
      </c>
      <c r="B11" s="43">
        <v>8.19</v>
      </c>
      <c r="C11" s="43" t="s">
        <v>57</v>
      </c>
      <c r="D11" s="43" t="s">
        <v>57</v>
      </c>
      <c r="E11" s="28" t="s">
        <v>57</v>
      </c>
      <c r="F11" s="43" t="s">
        <v>57</v>
      </c>
    </row>
    <row r="12" spans="1:6" ht="15">
      <c r="A12" s="27" t="s">
        <v>158</v>
      </c>
      <c r="B12" s="43">
        <v>8.6199999999999992</v>
      </c>
      <c r="C12" s="43" t="s">
        <v>57</v>
      </c>
      <c r="D12" s="43" t="s">
        <v>57</v>
      </c>
      <c r="E12" s="28" t="s">
        <v>57</v>
      </c>
      <c r="F12" s="43" t="s">
        <v>57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O16" sqref="O16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96</v>
      </c>
      <c r="C1" s="55"/>
    </row>
    <row r="2" spans="2:12" ht="20.25" thickBot="1">
      <c r="B2" s="97" t="s">
        <v>91</v>
      </c>
      <c r="C2" s="32"/>
      <c r="D2" s="32"/>
      <c r="E2" s="32"/>
      <c r="F2" s="33" t="s">
        <v>159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2">
        <v>5604.8270000000002</v>
      </c>
      <c r="D6" s="103">
        <v>-5.1284360265783997</v>
      </c>
      <c r="E6" s="104">
        <v>5514.7610000000004</v>
      </c>
      <c r="F6" s="103">
        <v>-3.2065896088692147</v>
      </c>
      <c r="G6" s="104">
        <v>4978.8919999999998</v>
      </c>
      <c r="H6" s="103">
        <v>-7.3479903717233164</v>
      </c>
      <c r="I6" s="104"/>
      <c r="J6" s="103"/>
      <c r="K6" s="104">
        <v>6868.33</v>
      </c>
      <c r="L6" s="105">
        <v>-2.1054163405689792</v>
      </c>
    </row>
    <row r="7" spans="2:12" ht="15.75" customHeight="1">
      <c r="B7" s="15" t="s">
        <v>28</v>
      </c>
      <c r="C7" s="106">
        <v>4695.5730000000003</v>
      </c>
      <c r="D7" s="47">
        <v>-5.9393975086897743</v>
      </c>
      <c r="E7" s="46">
        <v>4861.5029999999997</v>
      </c>
      <c r="F7" s="47">
        <v>-6.7973388322517998</v>
      </c>
      <c r="G7" s="46">
        <v>4632.0540000000001</v>
      </c>
      <c r="H7" s="47">
        <v>-6.1325987227535368</v>
      </c>
      <c r="I7" s="46">
        <v>4851.4139999999998</v>
      </c>
      <c r="J7" s="47">
        <v>-4.3610856367379931</v>
      </c>
      <c r="K7" s="46">
        <v>4954.0770000000002</v>
      </c>
      <c r="L7" s="48">
        <v>-3.8555386907517053</v>
      </c>
    </row>
    <row r="8" spans="2:12" ht="16.5" customHeight="1">
      <c r="B8" s="15" t="s">
        <v>29</v>
      </c>
      <c r="C8" s="106">
        <v>8936.8889999999992</v>
      </c>
      <c r="D8" s="47">
        <v>-5.2995303807160896</v>
      </c>
      <c r="E8" s="46">
        <v>8947.134</v>
      </c>
      <c r="F8" s="47">
        <v>5.4866999969935577</v>
      </c>
      <c r="G8" s="46">
        <v>9018.9249999999993</v>
      </c>
      <c r="H8" s="47">
        <v>-9.8107500000000076</v>
      </c>
      <c r="I8" s="46"/>
      <c r="J8" s="47"/>
      <c r="K8" s="46">
        <v>8676.9959999999992</v>
      </c>
      <c r="L8" s="48">
        <v>0.43265811813857469</v>
      </c>
    </row>
    <row r="9" spans="2:12" ht="17.25" customHeight="1">
      <c r="B9" s="15" t="s">
        <v>30</v>
      </c>
      <c r="C9" s="106">
        <v>3367.116</v>
      </c>
      <c r="D9" s="47">
        <v>-2.5959159964279674</v>
      </c>
      <c r="E9" s="46">
        <v>3471.0140000000001</v>
      </c>
      <c r="F9" s="47">
        <v>-1.1003151043514185</v>
      </c>
      <c r="G9" s="46">
        <v>3315.1819999999998</v>
      </c>
      <c r="H9" s="47">
        <v>-2.2319961921231979</v>
      </c>
      <c r="I9" s="46">
        <v>3197.0210000000002</v>
      </c>
      <c r="J9" s="47">
        <v>-7.1882072606969452</v>
      </c>
      <c r="K9" s="46">
        <v>3478.9079999999999</v>
      </c>
      <c r="L9" s="48">
        <v>-0.64801823395540892</v>
      </c>
    </row>
    <row r="10" spans="2:12" ht="15.75" customHeight="1">
      <c r="B10" s="15" t="s">
        <v>31</v>
      </c>
      <c r="C10" s="106">
        <v>5117.43</v>
      </c>
      <c r="D10" s="47">
        <v>3.6690324665261578</v>
      </c>
      <c r="E10" s="46">
        <v>6233.4920000000002</v>
      </c>
      <c r="F10" s="47">
        <v>4.502472202910254</v>
      </c>
      <c r="G10" s="46">
        <v>4538.9709999999995</v>
      </c>
      <c r="H10" s="47">
        <v>3.4693572366780194</v>
      </c>
      <c r="I10" s="46">
        <v>4540.3109999999997</v>
      </c>
      <c r="J10" s="47">
        <v>-7.2520459328313924</v>
      </c>
      <c r="K10" s="46">
        <v>5852.7470000000003</v>
      </c>
      <c r="L10" s="48">
        <v>1.2613316207150271</v>
      </c>
    </row>
    <row r="11" spans="2:12" ht="16.5" customHeight="1">
      <c r="B11" s="15" t="s">
        <v>32</v>
      </c>
      <c r="C11" s="106">
        <v>12978.447</v>
      </c>
      <c r="D11" s="47">
        <v>0.30472946246770882</v>
      </c>
      <c r="E11" s="46">
        <v>12148.523999999999</v>
      </c>
      <c r="F11" s="47">
        <v>-2.119242915170588</v>
      </c>
      <c r="G11" s="46">
        <v>12374.813</v>
      </c>
      <c r="H11" s="47">
        <v>-0.51817349410375635</v>
      </c>
      <c r="I11" s="46">
        <v>12327.486999999999</v>
      </c>
      <c r="J11" s="47">
        <v>-1.1449000377618528</v>
      </c>
      <c r="K11" s="46">
        <v>14203.987999999999</v>
      </c>
      <c r="L11" s="48">
        <v>0.50642430757425727</v>
      </c>
    </row>
    <row r="12" spans="2:12" ht="17.25" customHeight="1">
      <c r="B12" s="16" t="s">
        <v>33</v>
      </c>
      <c r="C12" s="106">
        <v>5204.3609999999999</v>
      </c>
      <c r="D12" s="47">
        <v>-4.2023075997053461</v>
      </c>
      <c r="E12" s="46">
        <v>4895.6180000000004</v>
      </c>
      <c r="F12" s="47">
        <v>1.2927418997760973</v>
      </c>
      <c r="G12" s="46">
        <v>5387.6210000000001</v>
      </c>
      <c r="H12" s="47">
        <v>-8.3150705026382585</v>
      </c>
      <c r="I12" s="46">
        <v>6368.165</v>
      </c>
      <c r="J12" s="47">
        <v>-4.6681886227544913</v>
      </c>
      <c r="K12" s="46">
        <v>5038.0829999999996</v>
      </c>
      <c r="L12" s="48">
        <v>-1.295712429266856</v>
      </c>
    </row>
    <row r="13" spans="2:12" ht="15" customHeight="1">
      <c r="B13" s="16" t="s">
        <v>34</v>
      </c>
      <c r="C13" s="106">
        <v>4595.9390000000003</v>
      </c>
      <c r="D13" s="47">
        <v>0.65137370362552105</v>
      </c>
      <c r="E13" s="46">
        <v>4266.8159999999998</v>
      </c>
      <c r="F13" s="47">
        <v>-4.4403663807294134</v>
      </c>
      <c r="G13" s="46">
        <v>4671.2650000000003</v>
      </c>
      <c r="H13" s="47">
        <v>3.9439958113235472</v>
      </c>
      <c r="I13" s="46">
        <v>5818.7960000000003</v>
      </c>
      <c r="J13" s="47">
        <v>-0.55929029074994419</v>
      </c>
      <c r="K13" s="46">
        <v>4720.2250000000004</v>
      </c>
      <c r="L13" s="48">
        <v>-3.6785556512315853E-2</v>
      </c>
    </row>
    <row r="14" spans="2:12" ht="15" customHeight="1">
      <c r="B14" s="16" t="s">
        <v>35</v>
      </c>
      <c r="C14" s="106">
        <v>5047.6840000000002</v>
      </c>
      <c r="D14" s="47">
        <v>6.1310497749620154</v>
      </c>
      <c r="E14" s="46">
        <v>4915.2969999999996</v>
      </c>
      <c r="F14" s="47">
        <v>2.925784418794473</v>
      </c>
      <c r="G14" s="46">
        <v>5017.5249999999996</v>
      </c>
      <c r="H14" s="47">
        <v>9.9655103415280433</v>
      </c>
      <c r="I14" s="46">
        <v>5000.0219999999999</v>
      </c>
      <c r="J14" s="47">
        <v>2.7237704224229291</v>
      </c>
      <c r="K14" s="46">
        <v>5315.5439999999999</v>
      </c>
      <c r="L14" s="48">
        <v>5.8064582907446916</v>
      </c>
    </row>
    <row r="15" spans="2:12" ht="16.5" customHeight="1">
      <c r="B15" s="107" t="s">
        <v>36</v>
      </c>
      <c r="C15" s="106">
        <v>15783.999</v>
      </c>
      <c r="D15" s="47">
        <v>0.84584264201301074</v>
      </c>
      <c r="E15" s="46">
        <v>15803.416999999999</v>
      </c>
      <c r="F15" s="47">
        <v>0.86670443031409972</v>
      </c>
      <c r="G15" s="46">
        <v>15484.821</v>
      </c>
      <c r="H15" s="47">
        <v>0.63744501027800848</v>
      </c>
      <c r="I15" s="46"/>
      <c r="J15" s="47"/>
      <c r="K15" s="46">
        <v>16072.665000000001</v>
      </c>
      <c r="L15" s="48">
        <v>1.1602675626205465</v>
      </c>
    </row>
    <row r="16" spans="2:12" ht="15" customHeight="1">
      <c r="B16" s="107" t="s">
        <v>37</v>
      </c>
      <c r="C16" s="106">
        <v>4593.067</v>
      </c>
      <c r="D16" s="47">
        <v>2.4324737204211897</v>
      </c>
      <c r="E16" s="46">
        <v>4794.5479999999998</v>
      </c>
      <c r="F16" s="47">
        <v>4.3493060497833325</v>
      </c>
      <c r="G16" s="46">
        <v>4260.5370000000003</v>
      </c>
      <c r="H16" s="47">
        <v>0.57229280410964489</v>
      </c>
      <c r="I16" s="46"/>
      <c r="J16" s="47"/>
      <c r="K16" s="46">
        <v>4759.5</v>
      </c>
      <c r="L16" s="48">
        <v>-0.72517863523245218</v>
      </c>
    </row>
    <row r="17" spans="2:12" ht="15.75" customHeight="1">
      <c r="B17" s="107" t="s">
        <v>38</v>
      </c>
      <c r="C17" s="106">
        <v>9415.9740000000002</v>
      </c>
      <c r="D17" s="47">
        <v>1.0121735238595315</v>
      </c>
      <c r="E17" s="46">
        <v>9666.9660000000003</v>
      </c>
      <c r="F17" s="47">
        <v>0.73920136989957008</v>
      </c>
      <c r="G17" s="46">
        <v>8856.4069999999992</v>
      </c>
      <c r="H17" s="47">
        <v>1.0295505840359722</v>
      </c>
      <c r="I17" s="46"/>
      <c r="J17" s="47"/>
      <c r="K17" s="46">
        <v>9553.7199999999993</v>
      </c>
      <c r="L17" s="48">
        <v>-1.1370299137029563</v>
      </c>
    </row>
    <row r="18" spans="2:12" ht="18.75" customHeight="1">
      <c r="B18" s="107" t="s">
        <v>39</v>
      </c>
      <c r="C18" s="106">
        <v>4520.5230000000001</v>
      </c>
      <c r="D18" s="47">
        <v>0.53488601730424179</v>
      </c>
      <c r="E18" s="46">
        <v>4501.076</v>
      </c>
      <c r="F18" s="47">
        <v>-1.7053538340051879</v>
      </c>
      <c r="G18" s="46">
        <v>4257.951</v>
      </c>
      <c r="H18" s="47">
        <v>1.1757960378931283</v>
      </c>
      <c r="I18" s="46"/>
      <c r="J18" s="47"/>
      <c r="K18" s="46">
        <v>4723.8590000000004</v>
      </c>
      <c r="L18" s="48">
        <v>0.44824560116475648</v>
      </c>
    </row>
    <row r="19" spans="2:12" ht="18" customHeight="1">
      <c r="B19" s="107" t="s">
        <v>40</v>
      </c>
      <c r="C19" s="108">
        <v>2439.7919999999999</v>
      </c>
      <c r="D19" s="109">
        <v>-4.7015811511780488</v>
      </c>
      <c r="E19" s="110">
        <v>2397.8110000000001</v>
      </c>
      <c r="F19" s="109">
        <v>-5.936177491004778</v>
      </c>
      <c r="G19" s="110">
        <v>2304.2689999999998</v>
      </c>
      <c r="H19" s="109">
        <v>-5.5308432027865218</v>
      </c>
      <c r="I19" s="110">
        <v>3707.2049999999999</v>
      </c>
      <c r="J19" s="109">
        <v>-1.8356538504007269</v>
      </c>
      <c r="K19" s="110">
        <v>2325.5810000000001</v>
      </c>
      <c r="L19" s="111">
        <v>-3.731590420436754</v>
      </c>
    </row>
    <row r="20" spans="2:12" ht="22.5" customHeight="1" thickBot="1">
      <c r="B20" s="17" t="s">
        <v>41</v>
      </c>
      <c r="C20" s="112">
        <v>4343.741</v>
      </c>
      <c r="D20" s="113">
        <v>-1.2409954337151978</v>
      </c>
      <c r="E20" s="114">
        <v>4103.4709999999995</v>
      </c>
      <c r="F20" s="113">
        <v>1.1565977321139318</v>
      </c>
      <c r="G20" s="114">
        <v>4387.473</v>
      </c>
      <c r="H20" s="113">
        <v>1.2722878306546095</v>
      </c>
      <c r="I20" s="114"/>
      <c r="J20" s="113"/>
      <c r="K20" s="114">
        <v>4602.2979999999998</v>
      </c>
      <c r="L20" s="115">
        <v>-6.0062066197817456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Q20" sqref="Q2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130</v>
      </c>
      <c r="C1" s="32"/>
      <c r="D1" s="32"/>
      <c r="E1" s="32"/>
      <c r="F1" s="33"/>
      <c r="G1" s="33"/>
      <c r="H1" s="33" t="s">
        <v>160</v>
      </c>
      <c r="I1" s="33"/>
    </row>
    <row r="2" spans="2:12" ht="21" thickBot="1">
      <c r="B2" s="166" t="s">
        <v>122</v>
      </c>
      <c r="C2" s="167"/>
      <c r="D2" s="167"/>
      <c r="E2" s="167"/>
      <c r="F2" s="167"/>
      <c r="G2" s="167"/>
      <c r="H2" s="167"/>
      <c r="I2" s="167"/>
      <c r="J2" s="167"/>
      <c r="K2" s="167"/>
      <c r="L2" s="168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7"/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28</v>
      </c>
      <c r="C7" s="121">
        <v>5874.1679999999997</v>
      </c>
      <c r="D7" s="122">
        <v>-5.4519689941545808</v>
      </c>
      <c r="E7" s="121">
        <v>5986.66</v>
      </c>
      <c r="F7" s="122">
        <v>-0.22881846013343252</v>
      </c>
      <c r="G7" s="121">
        <v>6314.4</v>
      </c>
      <c r="H7" s="122">
        <v>-1.8445343273652159</v>
      </c>
      <c r="I7" s="121"/>
      <c r="J7" s="122"/>
      <c r="K7" s="121">
        <v>6608.5879999999997</v>
      </c>
      <c r="L7" s="123">
        <v>0.89414980501589247</v>
      </c>
    </row>
    <row r="8" spans="2:12">
      <c r="B8" s="15" t="s">
        <v>29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30</v>
      </c>
      <c r="C9" s="121">
        <v>4813.5029999999997</v>
      </c>
      <c r="D9" s="122">
        <v>-0.41058496098357194</v>
      </c>
      <c r="E9" s="121"/>
      <c r="F9" s="122"/>
      <c r="G9" s="121">
        <v>4937.7830000000004</v>
      </c>
      <c r="H9" s="122">
        <v>-0.63681360574826062</v>
      </c>
      <c r="I9" s="121">
        <v>3500</v>
      </c>
      <c r="J9" s="122">
        <v>-9.0909090909090917</v>
      </c>
      <c r="K9" s="121">
        <v>4678.3519999999999</v>
      </c>
      <c r="L9" s="123">
        <v>0.29427874695178841</v>
      </c>
    </row>
    <row r="10" spans="2:12">
      <c r="B10" s="15" t="s">
        <v>31</v>
      </c>
      <c r="C10" s="121">
        <v>5463.424</v>
      </c>
      <c r="D10" s="122">
        <v>0.29078951160542849</v>
      </c>
      <c r="E10" s="121">
        <v>6386.89</v>
      </c>
      <c r="F10" s="122">
        <v>-0.39937621832358167</v>
      </c>
      <c r="G10" s="121">
        <v>5567.2629999999999</v>
      </c>
      <c r="H10" s="122">
        <v>0.15278559825284158</v>
      </c>
      <c r="I10" s="121">
        <v>3998.8380000000002</v>
      </c>
      <c r="J10" s="122">
        <v>-0.14814829611980293</v>
      </c>
      <c r="K10" s="121">
        <v>5319.87</v>
      </c>
      <c r="L10" s="123">
        <v>3.8963495792809666E-2</v>
      </c>
    </row>
    <row r="11" spans="2:12">
      <c r="B11" s="15" t="s">
        <v>32</v>
      </c>
      <c r="C11" s="121">
        <v>13681.552</v>
      </c>
      <c r="D11" s="122">
        <v>-0.62568934015461575</v>
      </c>
      <c r="E11" s="121">
        <v>13967.23</v>
      </c>
      <c r="F11" s="122">
        <v>2.4901459332327307</v>
      </c>
      <c r="G11" s="121">
        <v>13764.473</v>
      </c>
      <c r="H11" s="122">
        <v>-0.83904260086132887</v>
      </c>
      <c r="I11" s="121">
        <v>12221.145</v>
      </c>
      <c r="J11" s="122">
        <v>-0.95823252131285142</v>
      </c>
      <c r="K11" s="121">
        <v>13425.808999999999</v>
      </c>
      <c r="L11" s="123">
        <v>-1.6095776443461749</v>
      </c>
    </row>
    <row r="12" spans="2:12">
      <c r="B12" s="15" t="s">
        <v>33</v>
      </c>
      <c r="C12" s="121">
        <v>5715.3739999999998</v>
      </c>
      <c r="D12" s="122">
        <v>-4.5628655783704781</v>
      </c>
      <c r="E12" s="121"/>
      <c r="F12" s="122"/>
      <c r="G12" s="121">
        <v>6206.4840000000004</v>
      </c>
      <c r="H12" s="122">
        <v>-2.6319789942444918</v>
      </c>
      <c r="I12" s="121"/>
      <c r="J12" s="122"/>
      <c r="K12" s="121">
        <v>5345.3959999999997</v>
      </c>
      <c r="L12" s="123">
        <v>-4.4833225404803558</v>
      </c>
    </row>
    <row r="13" spans="2:12">
      <c r="B13" s="15" t="s">
        <v>34</v>
      </c>
      <c r="C13" s="121">
        <v>6705.759</v>
      </c>
      <c r="D13" s="122">
        <v>0.80002561428819929</v>
      </c>
      <c r="E13" s="121">
        <v>5486.17</v>
      </c>
      <c r="F13" s="122">
        <v>0.27123204047279448</v>
      </c>
      <c r="G13" s="121">
        <v>6834.3249999999998</v>
      </c>
      <c r="H13" s="122">
        <v>1.3795206789405052</v>
      </c>
      <c r="I13" s="121">
        <v>5484.1180000000004</v>
      </c>
      <c r="J13" s="122">
        <v>0.60445761348761828</v>
      </c>
      <c r="K13" s="121">
        <v>6454.6229999999996</v>
      </c>
      <c r="L13" s="123">
        <v>-1.8183452679306475</v>
      </c>
    </row>
    <row r="14" spans="2:12">
      <c r="B14" s="15" t="s">
        <v>35</v>
      </c>
      <c r="C14" s="121">
        <v>6183.1639999999998</v>
      </c>
      <c r="D14" s="122">
        <v>-0.63648493573039999</v>
      </c>
      <c r="E14" s="121">
        <v>7571.43</v>
      </c>
      <c r="F14" s="122">
        <v>0</v>
      </c>
      <c r="G14" s="121">
        <v>6201.0320000000002</v>
      </c>
      <c r="H14" s="122">
        <v>3.0923768957349093E-2</v>
      </c>
      <c r="I14" s="121">
        <v>5614.9629999999997</v>
      </c>
      <c r="J14" s="122">
        <v>-0.54251184685537102</v>
      </c>
      <c r="K14" s="121">
        <v>6118.6689999999999</v>
      </c>
      <c r="L14" s="123">
        <v>-2.4974838241283872</v>
      </c>
    </row>
    <row r="15" spans="2:12">
      <c r="B15" s="15" t="s">
        <v>36</v>
      </c>
      <c r="C15" s="121">
        <v>16489.723999999998</v>
      </c>
      <c r="D15" s="122">
        <v>-0.45099052016768426</v>
      </c>
      <c r="E15" s="121">
        <v>16379.742</v>
      </c>
      <c r="F15" s="122">
        <v>-7.0269155635370381E-2</v>
      </c>
      <c r="G15" s="121"/>
      <c r="H15" s="122"/>
      <c r="I15" s="121"/>
      <c r="J15" s="122"/>
      <c r="K15" s="121">
        <v>16206.79</v>
      </c>
      <c r="L15" s="123">
        <v>3.5334844799973473</v>
      </c>
    </row>
    <row r="16" spans="2:12">
      <c r="B16" s="15" t="s">
        <v>37</v>
      </c>
      <c r="C16" s="121">
        <v>5702.2340000000004</v>
      </c>
      <c r="D16" s="122">
        <v>-0.84099109031479835</v>
      </c>
      <c r="E16" s="121">
        <v>5751.68</v>
      </c>
      <c r="F16" s="122">
        <v>-4.1197143301992689</v>
      </c>
      <c r="G16" s="121"/>
      <c r="H16" s="122"/>
      <c r="I16" s="121"/>
      <c r="J16" s="122"/>
      <c r="K16" s="121">
        <v>5368.82</v>
      </c>
      <c r="L16" s="123">
        <v>4.0017511777832864</v>
      </c>
    </row>
    <row r="17" spans="2:12">
      <c r="B17" s="16" t="s">
        <v>38</v>
      </c>
      <c r="C17" s="121">
        <v>10651.942999999999</v>
      </c>
      <c r="D17" s="122">
        <v>5.9984159859044741</v>
      </c>
      <c r="E17" s="121">
        <v>10671.717000000001</v>
      </c>
      <c r="F17" s="122">
        <v>5.8719728662144384</v>
      </c>
      <c r="G17" s="121"/>
      <c r="H17" s="122"/>
      <c r="I17" s="121"/>
      <c r="J17" s="122"/>
      <c r="K17" s="121">
        <v>9060.43</v>
      </c>
      <c r="L17" s="123">
        <v>1.1037015944314149E-4</v>
      </c>
    </row>
    <row r="18" spans="2:12">
      <c r="B18" s="16" t="s">
        <v>39</v>
      </c>
      <c r="C18" s="121">
        <v>7532.4840000000004</v>
      </c>
      <c r="D18" s="122">
        <v>1.2577359999204296</v>
      </c>
      <c r="E18" s="121">
        <v>7600</v>
      </c>
      <c r="F18" s="122">
        <v>1.0638297872340425</v>
      </c>
      <c r="G18" s="121"/>
      <c r="H18" s="122"/>
      <c r="I18" s="121"/>
      <c r="J18" s="122"/>
      <c r="K18" s="121">
        <v>5335.54</v>
      </c>
      <c r="L18" s="123">
        <v>-4.2299684089603646</v>
      </c>
    </row>
    <row r="19" spans="2:12">
      <c r="B19" s="16" t="s">
        <v>40</v>
      </c>
      <c r="C19" s="121">
        <v>3863.7660000000001</v>
      </c>
      <c r="D19" s="122">
        <v>-4.1111841571361385</v>
      </c>
      <c r="E19" s="121">
        <v>3324</v>
      </c>
      <c r="F19" s="122">
        <v>-1.1726089955521743</v>
      </c>
      <c r="G19" s="121">
        <v>4280.7849999999999</v>
      </c>
      <c r="H19" s="122">
        <v>-3.2259413620576112</v>
      </c>
      <c r="I19" s="121">
        <v>3385.616</v>
      </c>
      <c r="J19" s="122">
        <v>-3.773030939086758</v>
      </c>
      <c r="K19" s="121">
        <v>3427.9009999999998</v>
      </c>
      <c r="L19" s="123">
        <v>-3.1785359708623409</v>
      </c>
    </row>
    <row r="20" spans="2:12" ht="17.25" customHeight="1" thickBot="1">
      <c r="B20" s="17" t="s">
        <v>41</v>
      </c>
      <c r="C20" s="124">
        <v>4876.8919999999998</v>
      </c>
      <c r="D20" s="125">
        <v>2.3477975638711954</v>
      </c>
      <c r="E20" s="124">
        <v>4866.143</v>
      </c>
      <c r="F20" s="125">
        <v>2.7457390064656586</v>
      </c>
      <c r="G20" s="124"/>
      <c r="H20" s="125"/>
      <c r="I20" s="124"/>
      <c r="J20" s="125"/>
      <c r="K20" s="124">
        <v>4090.9</v>
      </c>
      <c r="L20" s="126">
        <v>-4.0411148485402961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"/>
  <sheetViews>
    <sheetView topLeftCell="G16" workbookViewId="0">
      <selection activeCell="AD25" sqref="AD2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193"/>
      <c r="AE1" s="193"/>
      <c r="AF1" s="193"/>
      <c r="AG1" s="193"/>
      <c r="AH1" s="193"/>
      <c r="AI1" s="193"/>
      <c r="AJ1" s="193"/>
      <c r="AK1" s="193"/>
      <c r="AL1" s="194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:47">
      <c r="AL2" s="195"/>
    </row>
    <row r="3" spans="1:47">
      <c r="AL3" s="195"/>
    </row>
    <row r="16" spans="1:47" ht="15" thickBot="1">
      <c r="A16" s="245" t="s">
        <v>123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</row>
    <row r="17" spans="1:31" ht="39.75" thickBot="1">
      <c r="A17" s="172" t="s">
        <v>124</v>
      </c>
      <c r="B17" s="173" t="s">
        <v>125</v>
      </c>
      <c r="C17" s="174" t="s">
        <v>70</v>
      </c>
      <c r="D17" s="174" t="s">
        <v>90</v>
      </c>
      <c r="E17" s="175" t="s">
        <v>108</v>
      </c>
      <c r="F17" s="176" t="s">
        <v>72</v>
      </c>
      <c r="G17" s="175" t="s">
        <v>64</v>
      </c>
      <c r="H17" s="176" t="s">
        <v>109</v>
      </c>
      <c r="I17" s="175" t="s">
        <v>110</v>
      </c>
      <c r="J17" s="175" t="s">
        <v>75</v>
      </c>
      <c r="K17" s="176" t="s">
        <v>67</v>
      </c>
      <c r="L17" s="175" t="s">
        <v>102</v>
      </c>
      <c r="M17" s="175" t="s">
        <v>78</v>
      </c>
      <c r="N17" s="175" t="s">
        <v>77</v>
      </c>
      <c r="O17" s="176" t="s">
        <v>111</v>
      </c>
      <c r="P17" s="175" t="s">
        <v>74</v>
      </c>
      <c r="Q17" s="175" t="s">
        <v>103</v>
      </c>
      <c r="R17" s="175" t="s">
        <v>76</v>
      </c>
      <c r="S17" s="175" t="s">
        <v>112</v>
      </c>
      <c r="T17" s="175" t="s">
        <v>113</v>
      </c>
      <c r="U17" s="175" t="s">
        <v>68</v>
      </c>
      <c r="V17" s="253" t="s">
        <v>114</v>
      </c>
      <c r="W17" s="175" t="s">
        <v>115</v>
      </c>
      <c r="X17" s="177" t="s">
        <v>95</v>
      </c>
      <c r="Y17" s="175" t="s">
        <v>126</v>
      </c>
      <c r="Z17" s="177" t="s">
        <v>69</v>
      </c>
      <c r="AA17" s="175" t="s">
        <v>84</v>
      </c>
      <c r="AB17" s="177" t="s">
        <v>100</v>
      </c>
      <c r="AC17" s="178" t="s">
        <v>117</v>
      </c>
      <c r="AD17" s="179" t="s">
        <v>127</v>
      </c>
      <c r="AE17" s="180" t="s">
        <v>128</v>
      </c>
    </row>
    <row r="18" spans="1:31" ht="15.75">
      <c r="A18" s="218">
        <v>42737</v>
      </c>
      <c r="B18" s="219">
        <v>1</v>
      </c>
      <c r="C18" s="220">
        <v>163</v>
      </c>
      <c r="D18" s="220">
        <v>144.63240000000002</v>
      </c>
      <c r="E18" s="220">
        <v>175.42150000000001</v>
      </c>
      <c r="F18" s="220">
        <v>229.34110000000001</v>
      </c>
      <c r="G18" s="220">
        <v>265</v>
      </c>
      <c r="H18" s="220" t="s">
        <v>131</v>
      </c>
      <c r="I18" s="220">
        <v>207.67000000000002</v>
      </c>
      <c r="J18" s="220">
        <v>178.62</v>
      </c>
      <c r="K18" s="220">
        <v>230</v>
      </c>
      <c r="L18" s="220">
        <v>182.0453</v>
      </c>
      <c r="M18" s="220">
        <v>97.88</v>
      </c>
      <c r="N18" s="220">
        <v>217.5</v>
      </c>
      <c r="O18" s="220">
        <v>253.95000000000002</v>
      </c>
      <c r="P18" s="221">
        <v>154.80000000000001</v>
      </c>
      <c r="Q18" s="220">
        <v>140.36000000000001</v>
      </c>
      <c r="R18" s="220">
        <v>139.25</v>
      </c>
      <c r="S18" s="220">
        <v>230</v>
      </c>
      <c r="T18" s="220">
        <v>171</v>
      </c>
      <c r="U18" s="220">
        <v>181.88</v>
      </c>
      <c r="V18" s="254">
        <v>109.77</v>
      </c>
      <c r="W18" s="220">
        <v>132</v>
      </c>
      <c r="X18" s="220">
        <v>144.12450000000001</v>
      </c>
      <c r="Y18" s="220">
        <v>163.02000000000001</v>
      </c>
      <c r="Z18" s="220">
        <v>162</v>
      </c>
      <c r="AA18" s="220">
        <v>254.72</v>
      </c>
      <c r="AB18" s="220">
        <v>249.3263</v>
      </c>
      <c r="AC18" s="220">
        <v>138.60380000000001</v>
      </c>
      <c r="AD18" s="222">
        <v>177.75919359319633</v>
      </c>
      <c r="AE18" s="223">
        <v>6.4919648077748082E-3</v>
      </c>
    </row>
    <row r="19" spans="1:31" ht="15.75">
      <c r="A19" s="218">
        <v>42744</v>
      </c>
      <c r="B19" s="219">
        <v>2</v>
      </c>
      <c r="C19" s="220">
        <v>163</v>
      </c>
      <c r="D19" s="220">
        <v>141.7123</v>
      </c>
      <c r="E19" s="220">
        <v>173.73560000000001</v>
      </c>
      <c r="F19" s="220">
        <v>238.2201</v>
      </c>
      <c r="G19" s="220">
        <v>265</v>
      </c>
      <c r="H19" s="220" t="s">
        <v>131</v>
      </c>
      <c r="I19" s="220">
        <v>205.33</v>
      </c>
      <c r="J19" s="220">
        <v>164.70000000000002</v>
      </c>
      <c r="K19" s="220">
        <v>230</v>
      </c>
      <c r="L19" s="220">
        <v>187.78150000000002</v>
      </c>
      <c r="M19" s="220">
        <v>97.88</v>
      </c>
      <c r="N19" s="220">
        <v>207.5</v>
      </c>
      <c r="O19" s="220">
        <v>253.95000000000002</v>
      </c>
      <c r="P19" s="221">
        <v>151.80000000000001</v>
      </c>
      <c r="Q19" s="220">
        <v>129.97</v>
      </c>
      <c r="R19" s="220">
        <v>142.30000000000001</v>
      </c>
      <c r="S19" s="220">
        <v>225.5</v>
      </c>
      <c r="T19" s="220">
        <v>171</v>
      </c>
      <c r="U19" s="220">
        <v>182.44</v>
      </c>
      <c r="V19" s="254">
        <v>113.2688</v>
      </c>
      <c r="W19" s="220">
        <v>132</v>
      </c>
      <c r="X19" s="220">
        <v>142.80090000000001</v>
      </c>
      <c r="Y19" s="220">
        <v>191.81</v>
      </c>
      <c r="Z19" s="220">
        <v>147.43</v>
      </c>
      <c r="AA19" s="220">
        <v>252.28</v>
      </c>
      <c r="AB19" s="220">
        <v>247.81990000000002</v>
      </c>
      <c r="AC19" s="220">
        <v>136.11670000000001</v>
      </c>
      <c r="AD19" s="222">
        <v>175.38436704938567</v>
      </c>
      <c r="AE19" s="223">
        <v>-1.3359795889069326E-2</v>
      </c>
    </row>
    <row r="20" spans="1:31" ht="15.75">
      <c r="A20" s="218">
        <v>42751</v>
      </c>
      <c r="B20" s="219">
        <v>3</v>
      </c>
      <c r="C20" s="220">
        <v>166</v>
      </c>
      <c r="D20" s="220">
        <v>139.34710000000001</v>
      </c>
      <c r="E20" s="220">
        <v>175.0102</v>
      </c>
      <c r="F20" s="220">
        <v>229.42710000000002</v>
      </c>
      <c r="G20" s="220">
        <v>265</v>
      </c>
      <c r="H20" s="220" t="s">
        <v>131</v>
      </c>
      <c r="I20" s="220">
        <v>205.42000000000002</v>
      </c>
      <c r="J20" s="220">
        <v>163.94</v>
      </c>
      <c r="K20" s="220">
        <v>230</v>
      </c>
      <c r="L20" s="220">
        <v>181.6687</v>
      </c>
      <c r="M20" s="220">
        <v>96.94</v>
      </c>
      <c r="N20" s="220">
        <v>206.5</v>
      </c>
      <c r="O20" s="220">
        <v>253.95000000000002</v>
      </c>
      <c r="P20" s="221">
        <v>156.20000000000002</v>
      </c>
      <c r="Q20" s="220">
        <v>126.26</v>
      </c>
      <c r="R20" s="220">
        <v>138.43</v>
      </c>
      <c r="S20" s="220">
        <v>225.5</v>
      </c>
      <c r="T20" s="220">
        <v>171</v>
      </c>
      <c r="U20" s="220">
        <v>180.84</v>
      </c>
      <c r="V20" s="254">
        <v>109.0793</v>
      </c>
      <c r="W20" s="220">
        <v>133</v>
      </c>
      <c r="X20" s="220">
        <v>141.917</v>
      </c>
      <c r="Y20" s="220">
        <v>201.01</v>
      </c>
      <c r="Z20" s="220">
        <v>148.01</v>
      </c>
      <c r="AA20" s="220">
        <v>253.73000000000002</v>
      </c>
      <c r="AB20" s="220">
        <v>242.16980000000001</v>
      </c>
      <c r="AC20" s="220">
        <v>135.93520000000001</v>
      </c>
      <c r="AD20" s="222">
        <v>174.45985559160445</v>
      </c>
      <c r="AE20" s="223">
        <v>-5.2713447232208832E-3</v>
      </c>
    </row>
    <row r="21" spans="1:31" ht="15.75">
      <c r="A21" s="218">
        <v>42758</v>
      </c>
      <c r="B21" s="219">
        <v>4</v>
      </c>
      <c r="C21" s="220">
        <v>166</v>
      </c>
      <c r="D21" s="220">
        <v>134.31890000000001</v>
      </c>
      <c r="E21" s="220">
        <v>174.8201</v>
      </c>
      <c r="F21" s="220">
        <v>242.18480000000002</v>
      </c>
      <c r="G21" s="220">
        <v>265</v>
      </c>
      <c r="H21" s="220" t="s">
        <v>131</v>
      </c>
      <c r="I21" s="220">
        <v>204.58</v>
      </c>
      <c r="J21" s="220">
        <v>164.14000000000001</v>
      </c>
      <c r="K21" s="220">
        <v>230</v>
      </c>
      <c r="L21" s="220">
        <v>181.84350000000001</v>
      </c>
      <c r="M21" s="220">
        <v>96.94</v>
      </c>
      <c r="N21" s="224">
        <v>206.5</v>
      </c>
      <c r="O21" s="220">
        <v>253.95000000000002</v>
      </c>
      <c r="P21" s="221">
        <v>160.59</v>
      </c>
      <c r="Q21" s="220">
        <v>141.91</v>
      </c>
      <c r="R21" s="220">
        <v>140.16</v>
      </c>
      <c r="S21" s="220">
        <v>225.5</v>
      </c>
      <c r="T21" s="220">
        <v>171</v>
      </c>
      <c r="U21" s="220">
        <v>182.88</v>
      </c>
      <c r="V21" s="254">
        <v>105.36980000000001</v>
      </c>
      <c r="W21" s="220">
        <v>133</v>
      </c>
      <c r="X21" s="220">
        <v>141.7877</v>
      </c>
      <c r="Y21" s="220">
        <v>190.49</v>
      </c>
      <c r="Z21" s="220">
        <v>162.01</v>
      </c>
      <c r="AA21" s="220">
        <v>253.9</v>
      </c>
      <c r="AB21" s="220">
        <v>248.90010000000001</v>
      </c>
      <c r="AC21" s="220">
        <v>148.83340000000001</v>
      </c>
      <c r="AD21" s="222">
        <v>176.22651974314348</v>
      </c>
      <c r="AE21" s="223">
        <v>1.0126479501820995E-2</v>
      </c>
    </row>
    <row r="22" spans="1:31" ht="15.75">
      <c r="A22" s="218">
        <v>42765</v>
      </c>
      <c r="B22" s="219">
        <v>5</v>
      </c>
      <c r="C22" s="220">
        <v>166</v>
      </c>
      <c r="D22" s="220">
        <v>134.6876</v>
      </c>
      <c r="E22" s="220">
        <v>174.34880000000001</v>
      </c>
      <c r="F22" s="220">
        <v>224.2724</v>
      </c>
      <c r="G22" s="220">
        <v>265</v>
      </c>
      <c r="H22" s="220" t="s">
        <v>131</v>
      </c>
      <c r="I22" s="220">
        <v>195.58</v>
      </c>
      <c r="J22" s="220">
        <v>164.86</v>
      </c>
      <c r="K22" s="220">
        <v>230</v>
      </c>
      <c r="L22" s="220">
        <v>186.19910000000002</v>
      </c>
      <c r="M22" s="220">
        <v>96.94</v>
      </c>
      <c r="N22" s="220">
        <v>220</v>
      </c>
      <c r="O22" s="220">
        <v>253.95000000000002</v>
      </c>
      <c r="P22" s="221">
        <v>159</v>
      </c>
      <c r="Q22" s="220">
        <v>138.58000000000001</v>
      </c>
      <c r="R22" s="220">
        <v>138.87</v>
      </c>
      <c r="S22" s="220">
        <v>225.5</v>
      </c>
      <c r="T22" s="220">
        <v>171</v>
      </c>
      <c r="U22" s="220">
        <v>182.26</v>
      </c>
      <c r="V22" s="254">
        <v>111.3837</v>
      </c>
      <c r="W22" s="220">
        <v>133</v>
      </c>
      <c r="X22" s="220">
        <v>138.1326</v>
      </c>
      <c r="Y22" s="220">
        <v>193.84</v>
      </c>
      <c r="Z22" s="220">
        <v>156.03</v>
      </c>
      <c r="AA22" s="220">
        <v>252.67000000000002</v>
      </c>
      <c r="AB22" s="220">
        <v>249.9323</v>
      </c>
      <c r="AC22" s="220">
        <v>137.9503</v>
      </c>
      <c r="AD22" s="222">
        <v>176.22617339600842</v>
      </c>
      <c r="AE22" s="223">
        <v>-1.9653519548468168E-6</v>
      </c>
    </row>
    <row r="23" spans="1:31" ht="15.75">
      <c r="A23" s="218">
        <v>42772</v>
      </c>
      <c r="B23" s="219">
        <v>6</v>
      </c>
      <c r="C23" s="220">
        <v>166</v>
      </c>
      <c r="D23" s="220">
        <v>143.67420000000001</v>
      </c>
      <c r="E23" s="220">
        <v>174.22450000000001</v>
      </c>
      <c r="F23" s="220">
        <v>239.9333</v>
      </c>
      <c r="G23" s="220">
        <v>265</v>
      </c>
      <c r="H23" s="220" t="s">
        <v>131</v>
      </c>
      <c r="I23" s="220">
        <v>195.08</v>
      </c>
      <c r="J23" s="220">
        <v>166.66</v>
      </c>
      <c r="K23" s="220">
        <v>230</v>
      </c>
      <c r="L23" s="220">
        <v>192.52180000000001</v>
      </c>
      <c r="M23" s="220">
        <v>96.94</v>
      </c>
      <c r="N23" s="220">
        <v>220</v>
      </c>
      <c r="O23" s="220">
        <v>253.95000000000002</v>
      </c>
      <c r="P23" s="221">
        <v>168.8</v>
      </c>
      <c r="Q23" s="220">
        <v>134.36000000000001</v>
      </c>
      <c r="R23" s="220">
        <v>144.53</v>
      </c>
      <c r="S23" s="220">
        <v>225.5</v>
      </c>
      <c r="T23" s="220">
        <v>171</v>
      </c>
      <c r="U23" s="220">
        <v>182.85</v>
      </c>
      <c r="V23" s="254">
        <v>115.13820000000001</v>
      </c>
      <c r="W23" s="220">
        <v>133</v>
      </c>
      <c r="X23" s="220">
        <v>138.67500000000001</v>
      </c>
      <c r="Y23" s="220">
        <v>196.29</v>
      </c>
      <c r="Z23" s="220">
        <v>139.1</v>
      </c>
      <c r="AA23" s="220">
        <v>251.05</v>
      </c>
      <c r="AB23" s="220">
        <v>247.71510000000001</v>
      </c>
      <c r="AC23" s="224">
        <v>147.90130000000002</v>
      </c>
      <c r="AD23" s="222">
        <v>178.61840927127599</v>
      </c>
      <c r="AE23" s="223">
        <v>1.3574804634109761E-2</v>
      </c>
    </row>
    <row r="24" spans="1:31" ht="15.75">
      <c r="A24" s="218">
        <v>42779</v>
      </c>
      <c r="B24" s="219">
        <v>7</v>
      </c>
      <c r="C24" s="220">
        <v>166</v>
      </c>
      <c r="D24" s="220">
        <v>131.21380000000002</v>
      </c>
      <c r="E24" s="220">
        <v>174.34400000000002</v>
      </c>
      <c r="F24" s="220">
        <v>227.18360000000001</v>
      </c>
      <c r="G24" s="220">
        <v>265</v>
      </c>
      <c r="H24" s="220" t="s">
        <v>131</v>
      </c>
      <c r="I24" s="220">
        <v>195.5</v>
      </c>
      <c r="J24" s="220">
        <v>165.84</v>
      </c>
      <c r="K24" s="220">
        <v>230</v>
      </c>
      <c r="L24" s="220">
        <v>185.23490000000001</v>
      </c>
      <c r="M24" s="220">
        <v>96.94</v>
      </c>
      <c r="N24" s="220">
        <v>212.5</v>
      </c>
      <c r="O24" s="220">
        <v>253.95000000000002</v>
      </c>
      <c r="P24" s="220">
        <v>156.57</v>
      </c>
      <c r="Q24" s="220">
        <v>129</v>
      </c>
      <c r="R24" s="220">
        <v>142.5566</v>
      </c>
      <c r="S24" s="220">
        <v>222.5</v>
      </c>
      <c r="T24" s="220">
        <v>171</v>
      </c>
      <c r="U24" s="220">
        <v>182.02</v>
      </c>
      <c r="V24" s="254">
        <v>121.0809</v>
      </c>
      <c r="W24" s="220">
        <v>133</v>
      </c>
      <c r="X24" s="220">
        <v>138.72050000000002</v>
      </c>
      <c r="Y24" s="220">
        <v>191.66</v>
      </c>
      <c r="Z24" s="220">
        <v>153.26</v>
      </c>
      <c r="AA24" s="220">
        <v>249.67000000000002</v>
      </c>
      <c r="AB24" s="220">
        <v>244.06880000000001</v>
      </c>
      <c r="AC24" s="220">
        <v>151.7578</v>
      </c>
      <c r="AD24" s="222">
        <v>178.69642628371716</v>
      </c>
      <c r="AE24" s="236">
        <v>4.3678035628835765E-4</v>
      </c>
    </row>
    <row r="25" spans="1:31" ht="15.75">
      <c r="A25" s="218">
        <v>42786</v>
      </c>
      <c r="B25" s="219">
        <v>8</v>
      </c>
      <c r="C25" s="220">
        <v>166</v>
      </c>
      <c r="D25" s="220">
        <v>134.25400000000002</v>
      </c>
      <c r="E25" s="220">
        <v>175.2748</v>
      </c>
      <c r="F25" s="220">
        <v>229.22810000000001</v>
      </c>
      <c r="G25" s="220">
        <v>265</v>
      </c>
      <c r="H25" s="220" t="s">
        <v>131</v>
      </c>
      <c r="I25" s="220">
        <v>195.5</v>
      </c>
      <c r="J25" s="220">
        <v>162.54</v>
      </c>
      <c r="K25" s="220">
        <v>230</v>
      </c>
      <c r="L25" s="220">
        <v>182.80800000000002</v>
      </c>
      <c r="M25" s="220">
        <v>96.94</v>
      </c>
      <c r="N25" s="220">
        <v>212.5</v>
      </c>
      <c r="O25" s="220">
        <v>253.95000000000002</v>
      </c>
      <c r="P25" s="220">
        <v>156.14000000000001</v>
      </c>
      <c r="Q25" s="220">
        <v>141.5</v>
      </c>
      <c r="R25" s="220">
        <v>141.5051</v>
      </c>
      <c r="S25" s="220">
        <v>222.5</v>
      </c>
      <c r="T25" s="220">
        <v>171</v>
      </c>
      <c r="U25" s="220">
        <v>183.22</v>
      </c>
      <c r="V25" s="254">
        <v>127.7731</v>
      </c>
      <c r="W25" s="220">
        <v>133</v>
      </c>
      <c r="X25" s="220">
        <v>138.3006</v>
      </c>
      <c r="Y25" s="220">
        <v>200.05</v>
      </c>
      <c r="Z25" s="220">
        <v>159.31</v>
      </c>
      <c r="AA25" s="220">
        <v>250.55</v>
      </c>
      <c r="AB25" s="220">
        <v>247.52860000000001</v>
      </c>
      <c r="AC25" s="220">
        <v>152.88249999999999</v>
      </c>
      <c r="AD25" s="222">
        <v>179.58048632031841</v>
      </c>
      <c r="AE25" s="236">
        <v>4.9472731771234013E-3</v>
      </c>
    </row>
    <row r="26" spans="1:31" ht="15.75">
      <c r="A26" s="218">
        <v>42793</v>
      </c>
      <c r="B26" s="219">
        <v>9</v>
      </c>
      <c r="C26" s="220">
        <v>166</v>
      </c>
      <c r="D26" s="220">
        <v>148.47120000000001</v>
      </c>
      <c r="E26" s="220">
        <v>174.8</v>
      </c>
      <c r="F26" s="220">
        <v>225.73270000000002</v>
      </c>
      <c r="G26" s="220">
        <v>265</v>
      </c>
      <c r="H26" s="220" t="s">
        <v>131</v>
      </c>
      <c r="I26" s="220">
        <v>212.5</v>
      </c>
      <c r="J26" s="220">
        <v>155.59</v>
      </c>
      <c r="K26" s="220">
        <v>230</v>
      </c>
      <c r="L26" s="220">
        <v>182.12470000000002</v>
      </c>
      <c r="M26" s="220">
        <v>96.873000000000005</v>
      </c>
      <c r="N26" s="220">
        <v>212.5</v>
      </c>
      <c r="O26" s="220">
        <v>253.95000000000002</v>
      </c>
      <c r="P26" s="220">
        <v>158.83000000000001</v>
      </c>
      <c r="Q26" s="220">
        <v>152.26</v>
      </c>
      <c r="R26" s="220">
        <v>143.92270000000002</v>
      </c>
      <c r="S26" s="220">
        <v>222.5</v>
      </c>
      <c r="T26" s="220">
        <v>171</v>
      </c>
      <c r="U26" s="220">
        <v>183.39000000000001</v>
      </c>
      <c r="V26" s="254">
        <v>124.88520000000001</v>
      </c>
      <c r="W26" s="220">
        <v>133</v>
      </c>
      <c r="X26" s="220">
        <v>139.07840000000002</v>
      </c>
      <c r="Y26" s="220">
        <v>192.98000000000002</v>
      </c>
      <c r="Z26" s="220">
        <v>143.1</v>
      </c>
      <c r="AA26" s="220">
        <v>251.03</v>
      </c>
      <c r="AB26" s="220">
        <v>247.53</v>
      </c>
      <c r="AC26" s="220">
        <v>152.94840000000002</v>
      </c>
      <c r="AD26" s="222">
        <v>178.82987299467587</v>
      </c>
      <c r="AE26" s="236">
        <v>-4.1798156415707721E-3</v>
      </c>
    </row>
    <row r="27" spans="1:31" ht="15.75">
      <c r="A27" s="218">
        <v>42800</v>
      </c>
      <c r="B27" s="219">
        <v>10</v>
      </c>
      <c r="C27" s="220">
        <v>168</v>
      </c>
      <c r="D27" s="220">
        <v>141.29410000000001</v>
      </c>
      <c r="E27" s="220">
        <v>172.2764</v>
      </c>
      <c r="F27" s="220">
        <v>238.917</v>
      </c>
      <c r="G27" s="220">
        <v>265</v>
      </c>
      <c r="H27" s="220" t="s">
        <v>131</v>
      </c>
      <c r="I27" s="220">
        <v>212</v>
      </c>
      <c r="J27" s="220">
        <v>156.97999999999999</v>
      </c>
      <c r="K27" s="220">
        <v>230</v>
      </c>
      <c r="L27" s="220">
        <v>190.35220000000001</v>
      </c>
      <c r="M27" s="220">
        <v>96.873000000000005</v>
      </c>
      <c r="N27" s="220">
        <v>212.5</v>
      </c>
      <c r="O27" s="220">
        <v>253.95000000000002</v>
      </c>
      <c r="P27" s="220">
        <v>158.4</v>
      </c>
      <c r="Q27" s="220">
        <v>149.43</v>
      </c>
      <c r="R27" s="224">
        <v>140.4658</v>
      </c>
      <c r="S27" s="224">
        <v>222.5</v>
      </c>
      <c r="T27" s="220">
        <v>171</v>
      </c>
      <c r="U27" s="220">
        <v>185.58</v>
      </c>
      <c r="V27" s="254">
        <v>127.09970000000001</v>
      </c>
      <c r="W27" s="220">
        <v>133</v>
      </c>
      <c r="X27" s="220">
        <v>139.5668</v>
      </c>
      <c r="Y27" s="220">
        <v>192.72</v>
      </c>
      <c r="Z27" s="220">
        <v>139.83000000000001</v>
      </c>
      <c r="AA27" s="220">
        <v>250.82</v>
      </c>
      <c r="AB27" s="220">
        <v>242.4008</v>
      </c>
      <c r="AC27" s="224">
        <v>150.64610000000002</v>
      </c>
      <c r="AD27" s="222">
        <v>178.99898806293749</v>
      </c>
      <c r="AE27" s="236">
        <v>9.4567571642034665E-4</v>
      </c>
    </row>
    <row r="28" spans="1:31" ht="15.75">
      <c r="A28" s="218">
        <v>42807</v>
      </c>
      <c r="B28" s="219">
        <v>11</v>
      </c>
      <c r="C28" s="220">
        <v>168</v>
      </c>
      <c r="D28" s="220">
        <v>148.01</v>
      </c>
      <c r="E28" s="220">
        <v>174.54240000000001</v>
      </c>
      <c r="F28" s="220">
        <v>238.90370000000001</v>
      </c>
      <c r="G28" s="220">
        <v>266</v>
      </c>
      <c r="H28" s="220" t="s">
        <v>131</v>
      </c>
      <c r="I28" s="220">
        <v>211.67000000000002</v>
      </c>
      <c r="J28" s="220">
        <v>158.28</v>
      </c>
      <c r="K28" s="220">
        <v>230</v>
      </c>
      <c r="L28" s="220">
        <v>184.03790000000001</v>
      </c>
      <c r="M28" s="220">
        <v>96.873000000000005</v>
      </c>
      <c r="N28" s="220">
        <v>190</v>
      </c>
      <c r="O28" s="220">
        <v>253.95000000000002</v>
      </c>
      <c r="P28" s="220">
        <v>157.80000000000001</v>
      </c>
      <c r="Q28" s="220">
        <v>151.49</v>
      </c>
      <c r="R28" s="224">
        <v>142.1842</v>
      </c>
      <c r="S28" s="224">
        <v>222.5</v>
      </c>
      <c r="T28" s="220">
        <v>171</v>
      </c>
      <c r="U28" s="220">
        <v>182.67000000000002</v>
      </c>
      <c r="V28" s="255">
        <v>125.45070000000001</v>
      </c>
      <c r="W28" s="220">
        <v>133</v>
      </c>
      <c r="X28" s="220">
        <v>139.04140000000001</v>
      </c>
      <c r="Y28" s="220">
        <v>186.06</v>
      </c>
      <c r="Z28" s="220">
        <v>141.82</v>
      </c>
      <c r="AA28" s="220">
        <v>250.25</v>
      </c>
      <c r="AB28" s="220">
        <v>239.83110000000002</v>
      </c>
      <c r="AC28" s="224">
        <v>150.64610000000002</v>
      </c>
      <c r="AD28" s="222">
        <v>176.97577649368071</v>
      </c>
      <c r="AE28" s="236">
        <v>-1.1302921827387014E-2</v>
      </c>
    </row>
    <row r="29" spans="1:31" ht="15.75">
      <c r="A29" s="218">
        <v>42814</v>
      </c>
      <c r="B29" s="219">
        <v>12</v>
      </c>
      <c r="C29" s="220">
        <v>168</v>
      </c>
      <c r="D29" s="220">
        <v>153.51</v>
      </c>
      <c r="E29" s="220">
        <v>174.42060000000001</v>
      </c>
      <c r="F29" s="220">
        <v>242.60080000000002</v>
      </c>
      <c r="G29" s="220">
        <v>266</v>
      </c>
      <c r="H29" s="220" t="s">
        <v>131</v>
      </c>
      <c r="I29" s="220">
        <v>210.5</v>
      </c>
      <c r="J29" s="220">
        <v>156.82</v>
      </c>
      <c r="K29" s="220">
        <v>230</v>
      </c>
      <c r="L29" s="220">
        <v>183.0504</v>
      </c>
      <c r="M29" s="220">
        <v>97.77</v>
      </c>
      <c r="N29" s="220">
        <v>185</v>
      </c>
      <c r="O29" s="220">
        <v>253.95000000000002</v>
      </c>
      <c r="P29" s="220">
        <v>158.97999999999999</v>
      </c>
      <c r="Q29" s="220">
        <v>154.68</v>
      </c>
      <c r="R29" s="224">
        <v>143.1011</v>
      </c>
      <c r="S29" s="224">
        <v>222.5</v>
      </c>
      <c r="T29" s="220">
        <v>171</v>
      </c>
      <c r="U29" s="220">
        <v>183.82</v>
      </c>
      <c r="V29" s="255">
        <v>125.9701</v>
      </c>
      <c r="W29" s="220">
        <v>130</v>
      </c>
      <c r="X29" s="220">
        <v>141.2799</v>
      </c>
      <c r="Y29" s="220">
        <v>190.31</v>
      </c>
      <c r="Z29" s="220">
        <v>153.08000000000001</v>
      </c>
      <c r="AA29" s="220">
        <v>249.87</v>
      </c>
      <c r="AB29" s="220">
        <v>244.32170000000002</v>
      </c>
      <c r="AC29" s="224">
        <v>150.64610000000002</v>
      </c>
      <c r="AD29" s="222">
        <v>176.68580026837691</v>
      </c>
      <c r="AE29" s="236">
        <v>-1.6385079983766149E-3</v>
      </c>
    </row>
    <row r="30" spans="1:31" ht="15.75">
      <c r="A30" s="218">
        <v>42821</v>
      </c>
      <c r="B30" s="219">
        <v>13</v>
      </c>
      <c r="C30" s="220">
        <v>168</v>
      </c>
      <c r="D30" s="220">
        <v>151.65</v>
      </c>
      <c r="E30" s="220">
        <v>176.45320000000001</v>
      </c>
      <c r="F30" s="220">
        <v>245.5909</v>
      </c>
      <c r="G30" s="220">
        <v>266</v>
      </c>
      <c r="H30" s="220" t="s">
        <v>131</v>
      </c>
      <c r="I30" s="220">
        <v>203.17000000000002</v>
      </c>
      <c r="J30" s="220">
        <v>156.54</v>
      </c>
      <c r="K30" s="220">
        <v>230</v>
      </c>
      <c r="L30" s="220">
        <v>187.6748</v>
      </c>
      <c r="M30" s="220">
        <v>97.77</v>
      </c>
      <c r="N30" s="220">
        <v>192.5</v>
      </c>
      <c r="O30" s="220">
        <v>253.95000000000002</v>
      </c>
      <c r="P30" s="220">
        <v>155.59</v>
      </c>
      <c r="Q30" s="220">
        <v>146.08000000000001</v>
      </c>
      <c r="R30" s="224">
        <v>143.1011</v>
      </c>
      <c r="S30" s="224">
        <v>222.5</v>
      </c>
      <c r="T30" s="220">
        <v>171</v>
      </c>
      <c r="U30" s="220">
        <v>183.93</v>
      </c>
      <c r="V30" s="255">
        <v>120.40520000000001</v>
      </c>
      <c r="W30" s="220">
        <v>130</v>
      </c>
      <c r="X30" s="220">
        <v>142.14960000000002</v>
      </c>
      <c r="Y30" s="220">
        <v>191.22</v>
      </c>
      <c r="Z30" s="220">
        <v>143.19</v>
      </c>
      <c r="AA30" s="220">
        <v>251.64000000000001</v>
      </c>
      <c r="AB30" s="220">
        <v>271.73540000000003</v>
      </c>
      <c r="AC30" s="224">
        <v>150.64610000000002</v>
      </c>
      <c r="AD30" s="222">
        <v>176.76218223510494</v>
      </c>
      <c r="AE30" s="236">
        <v>4.3230393507576181E-4</v>
      </c>
    </row>
  </sheetData>
  <mergeCells count="2">
    <mergeCell ref="Q1:AC1"/>
    <mergeCell ref="A16:M16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19" workbookViewId="0">
      <selection activeCell="U31" sqref="U31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46" t="s">
        <v>107</v>
      </c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R1" s="141"/>
    </row>
    <row r="2" spans="2:18" ht="18.75" thickBot="1">
      <c r="D2" s="248">
        <v>2016</v>
      </c>
      <c r="E2" s="249"/>
      <c r="F2" s="249"/>
      <c r="G2" s="249"/>
      <c r="H2" s="250">
        <v>2017</v>
      </c>
      <c r="I2" s="249"/>
      <c r="J2" s="249"/>
      <c r="K2" s="249"/>
      <c r="L2" s="249"/>
      <c r="M2" s="249"/>
      <c r="N2" s="249"/>
      <c r="O2" s="249"/>
      <c r="P2" s="251"/>
      <c r="Q2" s="32"/>
      <c r="R2" s="141"/>
    </row>
    <row r="3" spans="2:18" ht="13.5" thickBot="1">
      <c r="B3" s="149" t="s">
        <v>97</v>
      </c>
      <c r="C3" s="150"/>
      <c r="D3" s="203">
        <v>42401</v>
      </c>
      <c r="E3" s="203">
        <v>42430</v>
      </c>
      <c r="F3" s="203">
        <v>42461</v>
      </c>
      <c r="G3" s="203">
        <v>42491</v>
      </c>
      <c r="H3" s="203">
        <v>42522</v>
      </c>
      <c r="I3" s="203">
        <v>42552</v>
      </c>
      <c r="J3" s="203">
        <v>42583</v>
      </c>
      <c r="K3" s="203">
        <v>42614</v>
      </c>
      <c r="L3" s="203">
        <v>42644</v>
      </c>
      <c r="M3" s="203">
        <v>42675</v>
      </c>
      <c r="N3" s="203">
        <v>42705</v>
      </c>
      <c r="O3" s="203">
        <v>42736</v>
      </c>
      <c r="P3" s="203">
        <v>42767</v>
      </c>
      <c r="Q3" s="204" t="s">
        <v>98</v>
      </c>
      <c r="R3" s="143"/>
    </row>
    <row r="4" spans="2:18" ht="15">
      <c r="B4" s="151" t="s">
        <v>70</v>
      </c>
      <c r="C4" s="225" t="s">
        <v>81</v>
      </c>
      <c r="D4" s="225">
        <v>170.41380000000001</v>
      </c>
      <c r="E4" s="225">
        <v>169.96770000000001</v>
      </c>
      <c r="F4" s="225">
        <v>168.7</v>
      </c>
      <c r="G4" s="225">
        <v>167.0968</v>
      </c>
      <c r="H4" s="225">
        <v>175.83330000000001</v>
      </c>
      <c r="I4" s="225">
        <v>165.22580000000002</v>
      </c>
      <c r="J4" s="225">
        <v>167.4194</v>
      </c>
      <c r="K4" s="225">
        <v>170.73330000000001</v>
      </c>
      <c r="L4" s="225">
        <v>165.48390000000001</v>
      </c>
      <c r="M4" s="225">
        <v>154.70000000000002</v>
      </c>
      <c r="N4" s="225">
        <v>156.12900000000002</v>
      </c>
      <c r="O4" s="225">
        <v>164.3871</v>
      </c>
      <c r="P4" s="225">
        <v>166</v>
      </c>
      <c r="Q4" s="226">
        <v>-2.5900484585168582E-2</v>
      </c>
      <c r="R4" s="144"/>
    </row>
    <row r="5" spans="2:18" ht="15">
      <c r="B5" s="152" t="s">
        <v>101</v>
      </c>
      <c r="C5" s="227" t="s">
        <v>81</v>
      </c>
      <c r="D5" s="225">
        <v>150.82570000000001</v>
      </c>
      <c r="E5" s="225">
        <v>142.74209999999999</v>
      </c>
      <c r="F5" s="225">
        <v>142.41390000000001</v>
      </c>
      <c r="G5" s="225">
        <v>143.95430000000002</v>
      </c>
      <c r="H5" s="225">
        <v>145.9862</v>
      </c>
      <c r="I5" s="225">
        <v>143.95770000000002</v>
      </c>
      <c r="J5" s="225">
        <v>148.69560000000001</v>
      </c>
      <c r="K5" s="225">
        <v>145.94929999999999</v>
      </c>
      <c r="L5" s="225">
        <v>143.67840000000001</v>
      </c>
      <c r="M5" s="225">
        <v>144.86960000000002</v>
      </c>
      <c r="N5" s="228">
        <v>141.13160000000002</v>
      </c>
      <c r="O5" s="228">
        <v>140.0565</v>
      </c>
      <c r="P5" s="228">
        <v>136.9419</v>
      </c>
      <c r="Q5" s="226">
        <v>-9.2051951358422368E-2</v>
      </c>
      <c r="R5" s="144"/>
    </row>
    <row r="6" spans="2:18" ht="15">
      <c r="B6" s="152" t="s">
        <v>101</v>
      </c>
      <c r="C6" s="225" t="s">
        <v>140</v>
      </c>
      <c r="D6" s="225">
        <v>294.98500000000001</v>
      </c>
      <c r="E6" s="225">
        <v>294.98500000000001</v>
      </c>
      <c r="F6" s="225">
        <v>294.98500000000001</v>
      </c>
      <c r="G6" s="225">
        <v>294.98500000000001</v>
      </c>
      <c r="H6" s="225">
        <v>294.98500000000001</v>
      </c>
      <c r="I6" s="225">
        <v>294.98500000000001</v>
      </c>
      <c r="J6" s="225">
        <v>294.98500000000001</v>
      </c>
      <c r="K6" s="225">
        <v>294.98500000000001</v>
      </c>
      <c r="L6" s="225">
        <v>294.98500000000001</v>
      </c>
      <c r="M6" s="225">
        <v>294.98500000000001</v>
      </c>
      <c r="N6" s="225">
        <v>294.98500000000001</v>
      </c>
      <c r="O6" s="225">
        <v>294.98500000000001</v>
      </c>
      <c r="P6" s="225">
        <v>294.98500000000001</v>
      </c>
      <c r="Q6" s="226">
        <v>0</v>
      </c>
      <c r="R6" s="144"/>
    </row>
    <row r="7" spans="2:18" ht="15">
      <c r="B7" s="152" t="s">
        <v>108</v>
      </c>
      <c r="C7" s="227" t="s">
        <v>81</v>
      </c>
      <c r="D7" s="225">
        <v>183.3022</v>
      </c>
      <c r="E7" s="225">
        <v>182.8407</v>
      </c>
      <c r="F7" s="225">
        <v>181.6917</v>
      </c>
      <c r="G7" s="225">
        <v>180.9819</v>
      </c>
      <c r="H7" s="225">
        <v>178.1842</v>
      </c>
      <c r="I7" s="225">
        <v>177.5386</v>
      </c>
      <c r="J7" s="225">
        <v>176.0282</v>
      </c>
      <c r="K7" s="225">
        <v>175.33010000000002</v>
      </c>
      <c r="L7" s="225">
        <v>175.50230000000002</v>
      </c>
      <c r="M7" s="225">
        <v>176.09890000000001</v>
      </c>
      <c r="N7" s="228">
        <v>174.84350000000001</v>
      </c>
      <c r="O7" s="228">
        <v>174.7312</v>
      </c>
      <c r="P7" s="228">
        <v>174.58030000000002</v>
      </c>
      <c r="Q7" s="226">
        <v>-4.7582080302363994E-2</v>
      </c>
      <c r="R7" s="144"/>
    </row>
    <row r="8" spans="2:18" ht="15">
      <c r="B8" s="152" t="s">
        <v>108</v>
      </c>
      <c r="C8" s="225" t="s">
        <v>141</v>
      </c>
      <c r="D8" s="225">
        <v>4956.6279000000004</v>
      </c>
      <c r="E8" s="225">
        <v>4956.6279000000004</v>
      </c>
      <c r="F8" s="225">
        <v>4956.6279000000004</v>
      </c>
      <c r="G8" s="225">
        <v>4956.6279000000004</v>
      </c>
      <c r="H8" s="225">
        <v>4956.6279000000004</v>
      </c>
      <c r="I8" s="225">
        <v>4956.6279000000004</v>
      </c>
      <c r="J8" s="225">
        <v>4956.6279000000004</v>
      </c>
      <c r="K8" s="225">
        <v>4956.6279000000004</v>
      </c>
      <c r="L8" s="225">
        <v>4956.6279000000004</v>
      </c>
      <c r="M8" s="225">
        <v>4956.6279000000004</v>
      </c>
      <c r="N8" s="225">
        <v>4956.6279000000004</v>
      </c>
      <c r="O8" s="225">
        <v>4956.6279000000004</v>
      </c>
      <c r="P8" s="225">
        <v>4956.6279000000004</v>
      </c>
      <c r="Q8" s="226">
        <v>0</v>
      </c>
      <c r="R8" s="144"/>
    </row>
    <row r="9" spans="2:18" ht="15">
      <c r="B9" s="152" t="s">
        <v>72</v>
      </c>
      <c r="C9" s="227" t="s">
        <v>81</v>
      </c>
      <c r="D9" s="225">
        <v>245.2407</v>
      </c>
      <c r="E9" s="225">
        <v>241.59710000000001</v>
      </c>
      <c r="F9" s="225">
        <v>245.32990000000001</v>
      </c>
      <c r="G9" s="225">
        <v>245.07990000000001</v>
      </c>
      <c r="H9" s="225">
        <v>238.31140000000002</v>
      </c>
      <c r="I9" s="225">
        <v>234.82410000000002</v>
      </c>
      <c r="J9" s="225">
        <v>235.34060000000002</v>
      </c>
      <c r="K9" s="225">
        <v>236.39150000000001</v>
      </c>
      <c r="L9" s="225">
        <v>237.9657</v>
      </c>
      <c r="M9" s="225">
        <v>236.54750000000001</v>
      </c>
      <c r="N9" s="228">
        <v>239.34730000000002</v>
      </c>
      <c r="O9" s="228">
        <v>234.20320000000001</v>
      </c>
      <c r="P9" s="228">
        <v>230.2587</v>
      </c>
      <c r="Q9" s="226">
        <v>-6.109100161596337E-2</v>
      </c>
      <c r="R9" s="144"/>
    </row>
    <row r="10" spans="2:18" ht="15">
      <c r="B10" s="152" t="s">
        <v>72</v>
      </c>
      <c r="C10" s="225" t="s">
        <v>142</v>
      </c>
      <c r="D10" s="225">
        <v>1830.1724000000002</v>
      </c>
      <c r="E10" s="225">
        <v>1830.1724000000002</v>
      </c>
      <c r="F10" s="225">
        <v>1830.1724000000002</v>
      </c>
      <c r="G10" s="225">
        <v>1830.1724000000002</v>
      </c>
      <c r="H10" s="225">
        <v>1830.1724000000002</v>
      </c>
      <c r="I10" s="225">
        <v>1830.1724000000002</v>
      </c>
      <c r="J10" s="225">
        <v>1830.1724000000002</v>
      </c>
      <c r="K10" s="225">
        <v>1830.1724000000002</v>
      </c>
      <c r="L10" s="225">
        <v>1830.1724000000002</v>
      </c>
      <c r="M10" s="225">
        <v>1830.1724000000002</v>
      </c>
      <c r="N10" s="225">
        <v>1830.1724000000002</v>
      </c>
      <c r="O10" s="225">
        <v>1830.1724000000002</v>
      </c>
      <c r="P10" s="225">
        <v>1830.1724000000002</v>
      </c>
      <c r="Q10" s="226">
        <v>0</v>
      </c>
      <c r="R10" s="144"/>
    </row>
    <row r="11" spans="2:18" ht="15">
      <c r="B11" s="152" t="s">
        <v>64</v>
      </c>
      <c r="C11" s="225" t="s">
        <v>81</v>
      </c>
      <c r="D11" s="225">
        <v>262.10340000000002</v>
      </c>
      <c r="E11" s="225">
        <v>265</v>
      </c>
      <c r="F11" s="225">
        <v>265.43330000000003</v>
      </c>
      <c r="G11" s="225">
        <v>266.51609999999999</v>
      </c>
      <c r="H11" s="225">
        <v>267</v>
      </c>
      <c r="I11" s="225">
        <v>266.32260000000002</v>
      </c>
      <c r="J11" s="225">
        <v>266</v>
      </c>
      <c r="K11" s="225">
        <v>266.86670000000004</v>
      </c>
      <c r="L11" s="225">
        <v>267</v>
      </c>
      <c r="M11" s="225">
        <v>267</v>
      </c>
      <c r="N11" s="228">
        <v>267</v>
      </c>
      <c r="O11" s="228">
        <v>265.06450000000001</v>
      </c>
      <c r="P11" s="228">
        <v>265</v>
      </c>
      <c r="Q11" s="226">
        <v>1.1051363698448613E-2</v>
      </c>
      <c r="R11" s="144"/>
    </row>
    <row r="12" spans="2:18" ht="15">
      <c r="B12" s="152" t="s">
        <v>109</v>
      </c>
      <c r="C12" s="225" t="s">
        <v>81</v>
      </c>
      <c r="D12" s="225">
        <v>166.68210000000002</v>
      </c>
      <c r="E12" s="225">
        <v>189.29230000000001</v>
      </c>
      <c r="F12" s="225">
        <v>186.97400000000002</v>
      </c>
      <c r="G12" s="225">
        <v>186.23870000000002</v>
      </c>
      <c r="H12" s="225">
        <v>185.26670000000001</v>
      </c>
      <c r="I12" s="225">
        <v>184.67740000000001</v>
      </c>
      <c r="J12" s="225">
        <v>173.93550000000002</v>
      </c>
      <c r="K12" s="225">
        <v>180.7</v>
      </c>
      <c r="L12" s="225">
        <v>171.1935</v>
      </c>
      <c r="M12" s="225">
        <v>154.73330000000001</v>
      </c>
      <c r="N12" s="228"/>
      <c r="O12" s="228"/>
      <c r="P12" s="228"/>
      <c r="Q12" s="226">
        <v>-1</v>
      </c>
      <c r="R12" s="144"/>
    </row>
    <row r="13" spans="2:18" ht="15">
      <c r="B13" s="152" t="s">
        <v>78</v>
      </c>
      <c r="C13" s="225" t="s">
        <v>81</v>
      </c>
      <c r="D13" s="225">
        <v>180</v>
      </c>
      <c r="E13" s="225">
        <v>169.36770000000001</v>
      </c>
      <c r="F13" s="225">
        <v>97.666000000000011</v>
      </c>
      <c r="G13" s="225">
        <v>97.935200000000009</v>
      </c>
      <c r="H13" s="225">
        <v>97.298000000000002</v>
      </c>
      <c r="I13" s="225">
        <v>97.013600000000011</v>
      </c>
      <c r="J13" s="225">
        <v>97.5959</v>
      </c>
      <c r="K13" s="225">
        <v>97.6447</v>
      </c>
      <c r="L13" s="225">
        <v>97.601600000000005</v>
      </c>
      <c r="M13" s="225">
        <v>97.32</v>
      </c>
      <c r="N13" s="228">
        <v>97.322600000000008</v>
      </c>
      <c r="O13" s="228">
        <v>97.394800000000004</v>
      </c>
      <c r="P13" s="228">
        <v>96.935200000000009</v>
      </c>
      <c r="Q13" s="226">
        <v>-0.46147111111111105</v>
      </c>
      <c r="R13" s="144"/>
    </row>
    <row r="14" spans="2:18" ht="15">
      <c r="B14" s="152" t="s">
        <v>110</v>
      </c>
      <c r="C14" s="225" t="s">
        <v>81</v>
      </c>
      <c r="D14" s="225">
        <v>203.4238</v>
      </c>
      <c r="E14" s="225">
        <v>203.78060000000002</v>
      </c>
      <c r="F14" s="225">
        <v>203.20430000000002</v>
      </c>
      <c r="G14" s="225">
        <v>202.25320000000002</v>
      </c>
      <c r="H14" s="225">
        <v>202.434</v>
      </c>
      <c r="I14" s="225">
        <v>201.9984</v>
      </c>
      <c r="J14" s="225">
        <v>201.99350000000001</v>
      </c>
      <c r="K14" s="225">
        <v>209.46630000000002</v>
      </c>
      <c r="L14" s="225">
        <v>214.63940000000002</v>
      </c>
      <c r="M14" s="225">
        <v>215.29930000000002</v>
      </c>
      <c r="N14" s="228">
        <v>212.74450000000002</v>
      </c>
      <c r="O14" s="228">
        <v>205.27680000000001</v>
      </c>
      <c r="P14" s="228">
        <v>196.62360000000001</v>
      </c>
      <c r="Q14" s="226">
        <v>-3.3428733511024711E-2</v>
      </c>
      <c r="R14" s="144"/>
    </row>
    <row r="15" spans="2:18" ht="15">
      <c r="B15" s="152" t="s">
        <v>75</v>
      </c>
      <c r="C15" s="225" t="s">
        <v>81</v>
      </c>
      <c r="D15" s="225">
        <v>156.72790000000001</v>
      </c>
      <c r="E15" s="225">
        <v>160.45680000000002</v>
      </c>
      <c r="F15" s="225">
        <v>159.54670000000002</v>
      </c>
      <c r="G15" s="225">
        <v>156.68610000000001</v>
      </c>
      <c r="H15" s="225">
        <v>162.245</v>
      </c>
      <c r="I15" s="225">
        <v>165.5187</v>
      </c>
      <c r="J15" s="225">
        <v>163.0429</v>
      </c>
      <c r="K15" s="225">
        <v>158.18</v>
      </c>
      <c r="L15" s="225">
        <v>155.46899999999999</v>
      </c>
      <c r="M15" s="225">
        <v>153.31800000000001</v>
      </c>
      <c r="N15" s="228">
        <v>158.24870000000001</v>
      </c>
      <c r="O15" s="228">
        <v>167.56480000000002</v>
      </c>
      <c r="P15" s="228">
        <v>164.31290000000001</v>
      </c>
      <c r="Q15" s="229">
        <v>4.8395977997535811E-2</v>
      </c>
      <c r="R15" s="144"/>
    </row>
    <row r="16" spans="2:18" ht="15">
      <c r="B16" s="152" t="s">
        <v>67</v>
      </c>
      <c r="C16" s="225" t="s">
        <v>81</v>
      </c>
      <c r="D16" s="225">
        <v>225</v>
      </c>
      <c r="E16" s="225">
        <v>225</v>
      </c>
      <c r="F16" s="225">
        <v>225</v>
      </c>
      <c r="G16" s="225">
        <v>225</v>
      </c>
      <c r="H16" s="225">
        <v>225</v>
      </c>
      <c r="I16" s="225">
        <v>225</v>
      </c>
      <c r="J16" s="225">
        <v>225</v>
      </c>
      <c r="K16" s="225">
        <v>225</v>
      </c>
      <c r="L16" s="225">
        <v>225.06450000000001</v>
      </c>
      <c r="M16" s="225">
        <v>229.4</v>
      </c>
      <c r="N16" s="228">
        <v>230</v>
      </c>
      <c r="O16" s="228">
        <v>230</v>
      </c>
      <c r="P16" s="228">
        <v>230</v>
      </c>
      <c r="Q16" s="229">
        <v>2.2222222222222143E-2</v>
      </c>
      <c r="R16" s="144"/>
    </row>
    <row r="17" spans="2:18" ht="15">
      <c r="B17" s="152" t="s">
        <v>102</v>
      </c>
      <c r="C17" s="225" t="s">
        <v>81</v>
      </c>
      <c r="D17" s="225">
        <v>177.65880000000001</v>
      </c>
      <c r="E17" s="225">
        <v>179.6995</v>
      </c>
      <c r="F17" s="225">
        <v>178.52780000000001</v>
      </c>
      <c r="G17" s="225">
        <v>177.05260000000001</v>
      </c>
      <c r="H17" s="225">
        <v>176.3843</v>
      </c>
      <c r="I17" s="225">
        <v>177.62560000000002</v>
      </c>
      <c r="J17" s="225">
        <v>177.6206</v>
      </c>
      <c r="K17" s="225">
        <v>181.7287</v>
      </c>
      <c r="L17" s="225">
        <v>184.7809</v>
      </c>
      <c r="M17" s="225">
        <v>186.5977</v>
      </c>
      <c r="N17" s="228">
        <v>185.77980000000002</v>
      </c>
      <c r="O17" s="228">
        <v>183.76050000000001</v>
      </c>
      <c r="P17" s="228">
        <v>186.3999</v>
      </c>
      <c r="Q17" s="229">
        <v>4.9201615681294664E-2</v>
      </c>
      <c r="R17" s="144"/>
    </row>
    <row r="18" spans="2:18" ht="15">
      <c r="B18" s="152" t="s">
        <v>102</v>
      </c>
      <c r="C18" s="225" t="s">
        <v>143</v>
      </c>
      <c r="D18" s="225">
        <v>1356.4483</v>
      </c>
      <c r="E18" s="225">
        <v>1356.4483</v>
      </c>
      <c r="F18" s="225">
        <v>1356.4483</v>
      </c>
      <c r="G18" s="225">
        <v>1356.4483</v>
      </c>
      <c r="H18" s="225">
        <v>1356.4483</v>
      </c>
      <c r="I18" s="225">
        <v>1356.4483</v>
      </c>
      <c r="J18" s="225">
        <v>1356.4483</v>
      </c>
      <c r="K18" s="225">
        <v>1356.4483</v>
      </c>
      <c r="L18" s="225">
        <v>1356.4483</v>
      </c>
      <c r="M18" s="225">
        <v>1356.4483</v>
      </c>
      <c r="N18" s="225">
        <v>1356.4483</v>
      </c>
      <c r="O18" s="225">
        <v>1356.4483</v>
      </c>
      <c r="P18" s="225">
        <v>1356.4483</v>
      </c>
      <c r="Q18" s="229">
        <v>0</v>
      </c>
      <c r="R18" s="144"/>
    </row>
    <row r="19" spans="2:18" ht="15">
      <c r="B19" s="152" t="s">
        <v>77</v>
      </c>
      <c r="C19" s="225" t="s">
        <v>81</v>
      </c>
      <c r="D19" s="225">
        <v>170.68970000000002</v>
      </c>
      <c r="E19" s="225">
        <v>167.5806</v>
      </c>
      <c r="F19" s="225">
        <v>182.66670000000002</v>
      </c>
      <c r="G19" s="225">
        <v>204.9787</v>
      </c>
      <c r="H19" s="225">
        <v>191.9033</v>
      </c>
      <c r="I19" s="225">
        <v>171.85480000000001</v>
      </c>
      <c r="J19" s="225">
        <v>158.87100000000001</v>
      </c>
      <c r="K19" s="225">
        <v>167.25</v>
      </c>
      <c r="L19" s="225">
        <v>186.37100000000001</v>
      </c>
      <c r="M19" s="225">
        <v>193.58330000000001</v>
      </c>
      <c r="N19" s="228">
        <v>206.85480000000001</v>
      </c>
      <c r="O19" s="228">
        <v>211.58330000000001</v>
      </c>
      <c r="P19" s="228">
        <v>215.71430000000001</v>
      </c>
      <c r="Q19" s="229">
        <v>0.26378041557282006</v>
      </c>
      <c r="R19" s="144"/>
    </row>
    <row r="20" spans="2:18" ht="15">
      <c r="B20" s="152" t="s">
        <v>111</v>
      </c>
      <c r="C20" s="225" t="s">
        <v>81</v>
      </c>
      <c r="D20" s="225">
        <v>254.07240000000002</v>
      </c>
      <c r="E20" s="225">
        <v>255.5232</v>
      </c>
      <c r="F20" s="225">
        <v>255.62</v>
      </c>
      <c r="G20" s="225">
        <v>254.631</v>
      </c>
      <c r="H20" s="225">
        <v>253.82570000000001</v>
      </c>
      <c r="I20" s="225">
        <v>253.87</v>
      </c>
      <c r="J20" s="225">
        <v>253.87</v>
      </c>
      <c r="K20" s="225">
        <v>253.89500000000001</v>
      </c>
      <c r="L20" s="225">
        <v>253.95</v>
      </c>
      <c r="M20" s="225">
        <v>253.95</v>
      </c>
      <c r="N20" s="228">
        <v>253.95</v>
      </c>
      <c r="O20" s="228">
        <v>253.95</v>
      </c>
      <c r="P20" s="228">
        <v>253.95</v>
      </c>
      <c r="Q20" s="229">
        <v>-4.8175244536607931E-4</v>
      </c>
      <c r="R20" s="144"/>
    </row>
    <row r="21" spans="2:18" ht="15">
      <c r="B21" s="152" t="s">
        <v>103</v>
      </c>
      <c r="C21" s="225" t="s">
        <v>81</v>
      </c>
      <c r="D21" s="225">
        <v>159.4931</v>
      </c>
      <c r="E21" s="225">
        <v>160.0839</v>
      </c>
      <c r="F21" s="225">
        <v>149.7867</v>
      </c>
      <c r="G21" s="225">
        <v>149.43870000000001</v>
      </c>
      <c r="H21" s="225">
        <v>158.1567</v>
      </c>
      <c r="I21" s="225">
        <v>157.81900000000002</v>
      </c>
      <c r="J21" s="225">
        <v>158.33580000000001</v>
      </c>
      <c r="K21" s="225">
        <v>158.3733</v>
      </c>
      <c r="L21" s="225">
        <v>149.23480000000001</v>
      </c>
      <c r="M21" s="225">
        <v>158.89770000000001</v>
      </c>
      <c r="N21" s="228">
        <v>158.10810000000001</v>
      </c>
      <c r="O21" s="228">
        <v>156.12350000000001</v>
      </c>
      <c r="P21" s="228">
        <v>160.11539999999999</v>
      </c>
      <c r="Q21" s="229">
        <v>3.901736187960525E-3</v>
      </c>
      <c r="R21" s="144"/>
    </row>
    <row r="22" spans="2:18" ht="15">
      <c r="B22" s="152" t="s">
        <v>74</v>
      </c>
      <c r="C22" s="227" t="s">
        <v>81</v>
      </c>
      <c r="D22" s="225">
        <v>137.72550000000001</v>
      </c>
      <c r="E22" s="225">
        <v>137.94650000000001</v>
      </c>
      <c r="F22" s="225">
        <v>145.2253</v>
      </c>
      <c r="G22" s="225">
        <v>151.7561</v>
      </c>
      <c r="H22" s="225">
        <v>150.92500000000001</v>
      </c>
      <c r="I22" s="225">
        <v>150.26940000000002</v>
      </c>
      <c r="J22" s="225">
        <v>140.67580000000001</v>
      </c>
      <c r="K22" s="225">
        <v>137.249</v>
      </c>
      <c r="L22" s="225">
        <v>133.6568</v>
      </c>
      <c r="M22" s="225">
        <v>138.31569999999999</v>
      </c>
      <c r="N22" s="228">
        <v>135.3545</v>
      </c>
      <c r="O22" s="228">
        <v>134.9135</v>
      </c>
      <c r="P22" s="228">
        <v>136.83709999999999</v>
      </c>
      <c r="Q22" s="229">
        <v>-6.450512069297365E-3</v>
      </c>
      <c r="R22" s="144"/>
    </row>
    <row r="23" spans="2:18" ht="15">
      <c r="B23" s="152" t="s">
        <v>76</v>
      </c>
      <c r="C23" s="227" t="s">
        <v>81</v>
      </c>
      <c r="D23" s="225">
        <v>148.55430000000001</v>
      </c>
      <c r="E23" s="225">
        <v>148.5881</v>
      </c>
      <c r="F23" s="225">
        <v>146.45160000000001</v>
      </c>
      <c r="G23" s="225">
        <v>142.13570000000001</v>
      </c>
      <c r="H23" s="225">
        <v>142.80110000000002</v>
      </c>
      <c r="I23" s="225">
        <v>140.44710000000001</v>
      </c>
      <c r="J23" s="225">
        <v>141.14270000000002</v>
      </c>
      <c r="K23" s="225">
        <v>139.76230000000001</v>
      </c>
      <c r="L23" s="225">
        <v>142.95910000000001</v>
      </c>
      <c r="M23" s="225">
        <v>143.2713</v>
      </c>
      <c r="N23" s="228">
        <v>140.08260000000001</v>
      </c>
      <c r="O23" s="228">
        <v>139.92850000000001</v>
      </c>
      <c r="P23" s="228">
        <v>142.2277</v>
      </c>
      <c r="Q23" s="229">
        <v>-4.2587794496692588E-2</v>
      </c>
      <c r="R23" s="144"/>
    </row>
    <row r="24" spans="2:18" ht="15">
      <c r="B24" s="152" t="s">
        <v>76</v>
      </c>
      <c r="C24" s="225" t="s">
        <v>144</v>
      </c>
      <c r="D24" s="225">
        <v>46089.6662</v>
      </c>
      <c r="E24" s="225">
        <v>46089.6662</v>
      </c>
      <c r="F24" s="225">
        <v>46089.6662</v>
      </c>
      <c r="G24" s="225">
        <v>46089.6662</v>
      </c>
      <c r="H24" s="225">
        <v>46089.6662</v>
      </c>
      <c r="I24" s="225">
        <v>46089.6662</v>
      </c>
      <c r="J24" s="225">
        <v>46089.6662</v>
      </c>
      <c r="K24" s="225">
        <v>46089.6662</v>
      </c>
      <c r="L24" s="225">
        <v>46089.6662</v>
      </c>
      <c r="M24" s="225">
        <v>46089.6662</v>
      </c>
      <c r="N24" s="225">
        <v>46089.6662</v>
      </c>
      <c r="O24" s="225">
        <v>46089.6662</v>
      </c>
      <c r="P24" s="225">
        <v>46089.6662</v>
      </c>
      <c r="Q24" s="229">
        <v>0</v>
      </c>
      <c r="R24" s="144"/>
    </row>
    <row r="25" spans="2:18" ht="15">
      <c r="B25" s="154" t="s">
        <v>112</v>
      </c>
      <c r="C25" s="225" t="s">
        <v>81</v>
      </c>
      <c r="D25" s="225">
        <v>222.5</v>
      </c>
      <c r="E25" s="225">
        <v>222.5</v>
      </c>
      <c r="F25" s="225">
        <v>225.875</v>
      </c>
      <c r="G25" s="225">
        <v>224.9597</v>
      </c>
      <c r="H25" s="225">
        <v>223.75</v>
      </c>
      <c r="I25" s="225">
        <v>222.62100000000001</v>
      </c>
      <c r="J25" s="225">
        <v>222.5</v>
      </c>
      <c r="K25" s="225">
        <v>222.5</v>
      </c>
      <c r="L25" s="225">
        <v>222.26610000000002</v>
      </c>
      <c r="M25" s="225">
        <v>224.25</v>
      </c>
      <c r="N25" s="228">
        <v>230</v>
      </c>
      <c r="O25" s="228">
        <v>224.56900000000002</v>
      </c>
      <c r="P25" s="228">
        <v>0</v>
      </c>
      <c r="Q25" s="229">
        <v>-1</v>
      </c>
      <c r="R25" s="144"/>
    </row>
    <row r="26" spans="2:18" ht="15">
      <c r="B26" s="152" t="s">
        <v>113</v>
      </c>
      <c r="C26" s="225" t="s">
        <v>81</v>
      </c>
      <c r="D26" s="225">
        <v>186</v>
      </c>
      <c r="E26" s="225">
        <v>186</v>
      </c>
      <c r="F26" s="225">
        <v>186</v>
      </c>
      <c r="G26" s="225">
        <v>186</v>
      </c>
      <c r="H26" s="225">
        <v>186</v>
      </c>
      <c r="I26" s="225">
        <v>186</v>
      </c>
      <c r="J26" s="225">
        <v>182.12900000000002</v>
      </c>
      <c r="K26" s="225">
        <v>181</v>
      </c>
      <c r="L26" s="225">
        <v>179.7097</v>
      </c>
      <c r="M26" s="225">
        <v>174.33330000000001</v>
      </c>
      <c r="N26" s="228">
        <v>171</v>
      </c>
      <c r="O26" s="228">
        <v>171</v>
      </c>
      <c r="P26" s="228">
        <v>171</v>
      </c>
      <c r="Q26" s="229">
        <v>-8.064516129032262E-2</v>
      </c>
      <c r="R26" s="144"/>
    </row>
    <row r="27" spans="2:18" ht="15">
      <c r="B27" s="152" t="s">
        <v>68</v>
      </c>
      <c r="C27" s="225" t="s">
        <v>81</v>
      </c>
      <c r="D27" s="225">
        <v>183.01240000000001</v>
      </c>
      <c r="E27" s="225">
        <v>183.03390000000002</v>
      </c>
      <c r="F27" s="225">
        <v>183.37730000000002</v>
      </c>
      <c r="G27" s="225">
        <v>183.62100000000001</v>
      </c>
      <c r="H27" s="225">
        <v>184.1797</v>
      </c>
      <c r="I27" s="225">
        <v>183.5635</v>
      </c>
      <c r="J27" s="225">
        <v>182.27710000000002</v>
      </c>
      <c r="K27" s="225">
        <v>181.2013</v>
      </c>
      <c r="L27" s="225">
        <v>183.09350000000001</v>
      </c>
      <c r="M27" s="225">
        <v>181.41830000000002</v>
      </c>
      <c r="N27" s="228">
        <v>182.51650000000001</v>
      </c>
      <c r="O27" s="228">
        <v>182.01650000000001</v>
      </c>
      <c r="P27" s="228">
        <v>182.66820000000001</v>
      </c>
      <c r="Q27" s="229">
        <v>-1.8807468783536008E-3</v>
      </c>
      <c r="R27" s="144"/>
    </row>
    <row r="28" spans="2:18" ht="15">
      <c r="B28" s="155" t="s">
        <v>114</v>
      </c>
      <c r="C28" s="230" t="s">
        <v>81</v>
      </c>
      <c r="D28" s="231">
        <v>116.50930000000001</v>
      </c>
      <c r="E28" s="231">
        <v>126.20880000000001</v>
      </c>
      <c r="F28" s="231">
        <v>117.84610000000001</v>
      </c>
      <c r="G28" s="231">
        <v>129.49209999999999</v>
      </c>
      <c r="H28" s="231">
        <v>121.6828</v>
      </c>
      <c r="I28" s="231">
        <v>129.35930000000002</v>
      </c>
      <c r="J28" s="231">
        <v>132.08629999999999</v>
      </c>
      <c r="K28" s="231">
        <v>119.3426</v>
      </c>
      <c r="L28" s="231">
        <v>109.9512</v>
      </c>
      <c r="M28" s="231">
        <v>107.5745</v>
      </c>
      <c r="N28" s="232">
        <v>105.6225</v>
      </c>
      <c r="O28" s="232">
        <v>109.5146</v>
      </c>
      <c r="P28" s="232">
        <v>119.80840000000001</v>
      </c>
      <c r="Q28" s="233">
        <v>2.8316194501211367E-2</v>
      </c>
      <c r="R28" s="144"/>
    </row>
    <row r="29" spans="2:18" ht="15">
      <c r="B29" s="237" t="s">
        <v>114</v>
      </c>
      <c r="C29" s="225" t="s">
        <v>81</v>
      </c>
      <c r="D29" s="225">
        <v>512.24239999999998</v>
      </c>
      <c r="E29" s="225">
        <v>512.24239999999998</v>
      </c>
      <c r="F29" s="225">
        <v>512.24239999999998</v>
      </c>
      <c r="G29" s="225">
        <v>512.24239999999998</v>
      </c>
      <c r="H29" s="225">
        <v>512.24239999999998</v>
      </c>
      <c r="I29" s="225">
        <v>512.24239999999998</v>
      </c>
      <c r="J29" s="225">
        <v>512.24239999999998</v>
      </c>
      <c r="K29" s="225">
        <v>512.24239999999998</v>
      </c>
      <c r="L29" s="225">
        <v>512.24239999999998</v>
      </c>
      <c r="M29" s="225">
        <v>512.24239999999998</v>
      </c>
      <c r="N29" s="228">
        <v>512.24239999999998</v>
      </c>
      <c r="O29" s="228">
        <v>512.24239999999998</v>
      </c>
      <c r="P29" s="228">
        <v>512.24239999999998</v>
      </c>
      <c r="Q29" s="229">
        <v>0</v>
      </c>
      <c r="R29" s="144"/>
    </row>
    <row r="30" spans="2:18" ht="15">
      <c r="B30" s="152" t="s">
        <v>115</v>
      </c>
      <c r="C30" s="227" t="s">
        <v>81</v>
      </c>
      <c r="D30" s="225">
        <v>130.65520000000001</v>
      </c>
      <c r="E30" s="225">
        <v>127.129</v>
      </c>
      <c r="F30" s="225">
        <v>123</v>
      </c>
      <c r="G30" s="225">
        <v>142.74190000000002</v>
      </c>
      <c r="H30" s="225">
        <v>161.63330000000002</v>
      </c>
      <c r="I30" s="225">
        <v>163.4194</v>
      </c>
      <c r="J30" s="225">
        <v>154.77420000000001</v>
      </c>
      <c r="K30" s="225">
        <v>141.23330000000001</v>
      </c>
      <c r="L30" s="225">
        <v>122.3871</v>
      </c>
      <c r="M30" s="225">
        <v>118.9</v>
      </c>
      <c r="N30" s="228">
        <v>133.1935</v>
      </c>
      <c r="O30" s="228">
        <v>132.51609999999999</v>
      </c>
      <c r="P30" s="228">
        <v>133</v>
      </c>
      <c r="Q30" s="229">
        <v>1.7946472853740181E-2</v>
      </c>
      <c r="R30" s="144"/>
    </row>
    <row r="31" spans="2:18" ht="15">
      <c r="B31" s="152" t="s">
        <v>95</v>
      </c>
      <c r="C31" s="225" t="s">
        <v>145</v>
      </c>
      <c r="D31" s="225">
        <v>146.54990000000001</v>
      </c>
      <c r="E31" s="225">
        <v>145.5077</v>
      </c>
      <c r="F31" s="225">
        <v>144.00900000000001</v>
      </c>
      <c r="G31" s="225">
        <v>145.595</v>
      </c>
      <c r="H31" s="225">
        <v>150.04080000000002</v>
      </c>
      <c r="I31" s="225">
        <v>151.55870000000002</v>
      </c>
      <c r="J31" s="225">
        <v>152.4992</v>
      </c>
      <c r="K31" s="225">
        <v>153.51910000000001</v>
      </c>
      <c r="L31" s="225">
        <v>151.61709999999999</v>
      </c>
      <c r="M31" s="225">
        <v>145.14230000000001</v>
      </c>
      <c r="N31" s="225">
        <v>145.3355</v>
      </c>
      <c r="O31" s="225">
        <v>142.37200000000001</v>
      </c>
      <c r="P31" s="225">
        <v>138.5247</v>
      </c>
      <c r="Q31" s="229">
        <v>-5.476086984706241E-2</v>
      </c>
      <c r="R31" s="144"/>
    </row>
    <row r="32" spans="2:18" ht="15">
      <c r="B32" s="152" t="s">
        <v>95</v>
      </c>
      <c r="C32" s="225" t="s">
        <v>81</v>
      </c>
      <c r="D32" s="225">
        <v>656.86210000000005</v>
      </c>
      <c r="E32" s="225">
        <v>656.86210000000005</v>
      </c>
      <c r="F32" s="225">
        <v>656.86210000000005</v>
      </c>
      <c r="G32" s="225">
        <v>656.86210000000005</v>
      </c>
      <c r="H32" s="225">
        <v>656.86210000000005</v>
      </c>
      <c r="I32" s="225">
        <v>656.86210000000005</v>
      </c>
      <c r="J32" s="225">
        <v>656.86210000000005</v>
      </c>
      <c r="K32" s="225">
        <v>656.86210000000005</v>
      </c>
      <c r="L32" s="225">
        <v>656.86210000000005</v>
      </c>
      <c r="M32" s="225">
        <v>656.86210000000005</v>
      </c>
      <c r="N32" s="228">
        <v>656.86210000000005</v>
      </c>
      <c r="O32" s="228">
        <v>656.86210000000005</v>
      </c>
      <c r="P32" s="228">
        <v>656.86210000000005</v>
      </c>
      <c r="Q32" s="229">
        <v>0</v>
      </c>
      <c r="R32" s="144"/>
    </row>
    <row r="33" spans="2:18" ht="15">
      <c r="B33" s="156" t="s">
        <v>116</v>
      </c>
      <c r="C33" s="225" t="s">
        <v>81</v>
      </c>
      <c r="D33" s="225">
        <v>198.6669</v>
      </c>
      <c r="E33" s="225">
        <v>193.44390000000001</v>
      </c>
      <c r="F33" s="225">
        <v>188.38930000000002</v>
      </c>
      <c r="G33" s="225">
        <v>188.32</v>
      </c>
      <c r="H33" s="225">
        <v>192.62570000000002</v>
      </c>
      <c r="I33" s="225">
        <v>188.9958</v>
      </c>
      <c r="J33" s="225">
        <v>192.14520000000002</v>
      </c>
      <c r="K33" s="225">
        <v>189.976</v>
      </c>
      <c r="L33" s="225">
        <v>194.30350000000001</v>
      </c>
      <c r="M33" s="225">
        <v>205.43030000000002</v>
      </c>
      <c r="N33" s="228">
        <v>192.94710000000001</v>
      </c>
      <c r="O33" s="228">
        <v>187.44390000000001</v>
      </c>
      <c r="P33" s="228">
        <v>195.39860000000002</v>
      </c>
      <c r="Q33" s="229">
        <v>-1.6451155174817655E-2</v>
      </c>
      <c r="R33" s="144"/>
    </row>
    <row r="34" spans="2:18" ht="15">
      <c r="B34" s="156" t="s">
        <v>69</v>
      </c>
      <c r="C34" s="225" t="s">
        <v>81</v>
      </c>
      <c r="D34" s="225">
        <v>166.34310000000002</v>
      </c>
      <c r="E34" s="225">
        <v>147.57230000000001</v>
      </c>
      <c r="F34" s="225">
        <v>158.0093</v>
      </c>
      <c r="G34" s="225">
        <v>160.90940000000001</v>
      </c>
      <c r="H34" s="225">
        <v>154.09630000000001</v>
      </c>
      <c r="I34" s="225">
        <v>156.95260000000002</v>
      </c>
      <c r="J34" s="225">
        <v>152.09480000000002</v>
      </c>
      <c r="K34" s="225">
        <v>152.542</v>
      </c>
      <c r="L34" s="225">
        <v>153.28030000000001</v>
      </c>
      <c r="M34" s="225">
        <v>157.90200000000002</v>
      </c>
      <c r="N34" s="228">
        <v>160.24350000000001</v>
      </c>
      <c r="O34" s="228">
        <v>155.45420000000001</v>
      </c>
      <c r="P34" s="228">
        <v>151.00140000000002</v>
      </c>
      <c r="Q34" s="229">
        <v>-9.2229253873469919E-2</v>
      </c>
      <c r="R34" s="144"/>
    </row>
    <row r="35" spans="2:18" ht="15">
      <c r="B35" s="156" t="s">
        <v>84</v>
      </c>
      <c r="C35" s="227" t="s">
        <v>81</v>
      </c>
      <c r="D35" s="225">
        <v>257.02860000000004</v>
      </c>
      <c r="E35" s="225">
        <v>259.34969999999998</v>
      </c>
      <c r="F35" s="225">
        <v>256.99029999999999</v>
      </c>
      <c r="G35" s="225">
        <v>257.81229999999999</v>
      </c>
      <c r="H35" s="225">
        <v>257.42570000000001</v>
      </c>
      <c r="I35" s="225">
        <v>256.93580000000003</v>
      </c>
      <c r="J35" s="225">
        <v>257.92259999999999</v>
      </c>
      <c r="K35" s="225">
        <v>255.07330000000002</v>
      </c>
      <c r="L35" s="225">
        <v>255.82390000000001</v>
      </c>
      <c r="M35" s="225">
        <v>253.8023</v>
      </c>
      <c r="N35" s="228">
        <v>253.47810000000001</v>
      </c>
      <c r="O35" s="228">
        <v>253.63650000000001</v>
      </c>
      <c r="P35" s="228">
        <v>250.86790000000002</v>
      </c>
      <c r="Q35" s="229">
        <v>-2.3968927971439791E-2</v>
      </c>
      <c r="R35" s="144"/>
    </row>
    <row r="36" spans="2:18" ht="15">
      <c r="B36" s="156" t="s">
        <v>100</v>
      </c>
      <c r="C36" s="225" t="s">
        <v>146</v>
      </c>
      <c r="D36" s="225">
        <v>279.94280000000003</v>
      </c>
      <c r="E36" s="225">
        <v>286.61590000000001</v>
      </c>
      <c r="F36" s="225">
        <v>272.08600000000001</v>
      </c>
      <c r="G36" s="225">
        <v>276.22050000000002</v>
      </c>
      <c r="H36" s="225">
        <v>273.2962</v>
      </c>
      <c r="I36" s="225">
        <v>266.63670000000002</v>
      </c>
      <c r="J36" s="225">
        <v>260.58260000000001</v>
      </c>
      <c r="K36" s="225">
        <v>259.48509999999999</v>
      </c>
      <c r="L36" s="225">
        <v>256.11470000000003</v>
      </c>
      <c r="M36" s="225">
        <v>244.51160000000002</v>
      </c>
      <c r="N36" s="225">
        <v>249.8537</v>
      </c>
      <c r="O36" s="225">
        <v>247.17770000000002</v>
      </c>
      <c r="P36" s="225">
        <v>247.1096</v>
      </c>
      <c r="Q36" s="229">
        <v>-0.11728538830075297</v>
      </c>
      <c r="R36" s="144"/>
    </row>
    <row r="37" spans="2:18" ht="15">
      <c r="B37" s="156" t="s">
        <v>100</v>
      </c>
      <c r="C37" s="227" t="s">
        <v>81</v>
      </c>
      <c r="D37" s="225">
        <v>2634.0345000000002</v>
      </c>
      <c r="E37" s="225">
        <v>2634.0345000000002</v>
      </c>
      <c r="F37" s="225">
        <v>2634.0345000000002</v>
      </c>
      <c r="G37" s="225">
        <v>2634.0345000000002</v>
      </c>
      <c r="H37" s="225">
        <v>2634.0345000000002</v>
      </c>
      <c r="I37" s="225">
        <v>2634.0345000000002</v>
      </c>
      <c r="J37" s="225">
        <v>2634.0345000000002</v>
      </c>
      <c r="K37" s="225">
        <v>2634.0345000000002</v>
      </c>
      <c r="L37" s="225">
        <v>2634.0345000000002</v>
      </c>
      <c r="M37" s="225">
        <v>2634.0345000000002</v>
      </c>
      <c r="N37" s="228">
        <v>2634.0345000000002</v>
      </c>
      <c r="O37" s="228">
        <v>2634.0345000000002</v>
      </c>
      <c r="P37" s="228">
        <v>2634.0345000000002</v>
      </c>
      <c r="Q37" s="229">
        <v>0</v>
      </c>
      <c r="R37" s="144"/>
    </row>
    <row r="38" spans="2:18" ht="15">
      <c r="B38" s="153" t="s">
        <v>117</v>
      </c>
      <c r="C38" s="225" t="s">
        <v>147</v>
      </c>
      <c r="D38" s="225">
        <v>159.8486</v>
      </c>
      <c r="E38" s="225">
        <v>161.11010000000002</v>
      </c>
      <c r="F38" s="225">
        <v>157.98060000000001</v>
      </c>
      <c r="G38" s="225">
        <v>167.3836</v>
      </c>
      <c r="H38" s="225">
        <v>167.8749</v>
      </c>
      <c r="I38" s="225">
        <v>156.01600000000002</v>
      </c>
      <c r="J38" s="225">
        <v>153.18880000000001</v>
      </c>
      <c r="K38" s="225">
        <v>154.708</v>
      </c>
      <c r="L38" s="225">
        <v>148.01009999999999</v>
      </c>
      <c r="M38" s="225">
        <v>149.90690000000001</v>
      </c>
      <c r="N38" s="225">
        <v>140.12610000000001</v>
      </c>
      <c r="O38" s="225">
        <v>137.24250000000001</v>
      </c>
      <c r="P38" s="225">
        <v>137.9503</v>
      </c>
      <c r="Q38" s="229">
        <v>-0.13699400557777797</v>
      </c>
      <c r="R38" s="144"/>
    </row>
    <row r="39" spans="2:18" ht="15.75" thickBot="1">
      <c r="B39" s="153" t="s">
        <v>117</v>
      </c>
      <c r="C39" s="238" t="s">
        <v>81</v>
      </c>
      <c r="D39" s="239">
        <v>123.8986</v>
      </c>
      <c r="E39" s="239">
        <v>123.8986</v>
      </c>
      <c r="F39" s="239">
        <v>123.8986</v>
      </c>
      <c r="G39" s="239">
        <v>123.8986</v>
      </c>
      <c r="H39" s="239">
        <v>123.8986</v>
      </c>
      <c r="I39" s="239">
        <v>123.8986</v>
      </c>
      <c r="J39" s="239">
        <v>123.8986</v>
      </c>
      <c r="K39" s="240">
        <v>123.8986</v>
      </c>
      <c r="L39" s="240">
        <v>123.8986</v>
      </c>
      <c r="M39" s="240">
        <v>123.8986</v>
      </c>
      <c r="N39" s="240">
        <v>123.8986</v>
      </c>
      <c r="O39" s="240">
        <v>123.8986</v>
      </c>
      <c r="P39" s="240">
        <v>123.8986</v>
      </c>
      <c r="Q39" s="241">
        <v>0</v>
      </c>
      <c r="R39" s="144"/>
    </row>
    <row r="40" spans="2:18" ht="18.75" thickBot="1">
      <c r="B40" s="157" t="s">
        <v>104</v>
      </c>
      <c r="C40" s="242" t="s">
        <v>81</v>
      </c>
      <c r="D40" s="244">
        <v>177.61060000000001</v>
      </c>
      <c r="E40" s="243">
        <v>179.01690000000002</v>
      </c>
      <c r="F40" s="244">
        <v>177.72240000000002</v>
      </c>
      <c r="G40" s="243">
        <v>182.82240000000002</v>
      </c>
      <c r="H40" s="244">
        <v>182.14020000000002</v>
      </c>
      <c r="I40" s="243">
        <v>179.37010000000001</v>
      </c>
      <c r="J40" s="244">
        <v>177.25580000000002</v>
      </c>
      <c r="K40" s="243">
        <v>175.8954</v>
      </c>
      <c r="L40" s="244">
        <v>174.55240000000001</v>
      </c>
      <c r="M40" s="243">
        <v>174.20170000000002</v>
      </c>
      <c r="N40" s="244">
        <v>174.4581</v>
      </c>
      <c r="O40" s="243">
        <v>174.91750000000002</v>
      </c>
      <c r="P40" s="244">
        <v>182.03300000000002</v>
      </c>
      <c r="Q40" s="243">
        <v>2.4899414787180598</v>
      </c>
      <c r="R40" s="144"/>
    </row>
    <row r="41" spans="2:18">
      <c r="R41" s="145"/>
    </row>
    <row r="42" spans="2:18">
      <c r="R42" s="141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17" sqref="R17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B11" sqref="B1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35" sqref="W35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R26" sqref="R26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26" sqref="AJ26"/>
    </sheetView>
  </sheetViews>
  <sheetFormatPr defaultRowHeight="12.75"/>
  <sheetData>
    <row r="21" spans="29:29">
      <c r="AC21" t="s">
        <v>119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A13" workbookViewId="0">
      <selection activeCell="T42" sqref="T42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/>
      <c r="B1" s="23"/>
      <c r="C1" s="23"/>
      <c r="D1" s="23"/>
      <c r="E1" s="23"/>
      <c r="F1" s="23"/>
      <c r="G1" s="23"/>
    </row>
    <row r="2" spans="1:18" ht="15.75">
      <c r="A2" s="23" t="s">
        <v>152</v>
      </c>
      <c r="B2" s="23"/>
      <c r="C2" s="23"/>
      <c r="D2" s="23"/>
      <c r="E2" s="23"/>
      <c r="F2" s="23"/>
      <c r="G2" s="23"/>
    </row>
    <row r="3" spans="1:18">
      <c r="A3" t="s">
        <v>92</v>
      </c>
    </row>
    <row r="5" spans="1:18" ht="20.25">
      <c r="B5" s="56" t="s">
        <v>85</v>
      </c>
      <c r="C5" s="56"/>
      <c r="D5" s="56"/>
      <c r="E5" s="56"/>
      <c r="F5" s="56"/>
      <c r="G5" s="56"/>
      <c r="H5" s="56"/>
      <c r="I5" s="57"/>
      <c r="K5" s="56" t="s">
        <v>85</v>
      </c>
      <c r="L5" s="56"/>
      <c r="M5" s="56"/>
      <c r="N5" s="56"/>
      <c r="O5" s="56"/>
      <c r="P5" s="56"/>
      <c r="Q5" s="56"/>
      <c r="R5" s="57"/>
    </row>
    <row r="6" spans="1:18" ht="19.5" thickBot="1">
      <c r="B6" s="58" t="s">
        <v>86</v>
      </c>
      <c r="C6" s="59"/>
      <c r="D6" s="59"/>
      <c r="E6" s="59"/>
      <c r="F6" s="59"/>
      <c r="G6" s="60"/>
      <c r="H6" s="60"/>
      <c r="I6" s="61"/>
      <c r="K6" s="58" t="s">
        <v>86</v>
      </c>
      <c r="L6" s="60"/>
      <c r="M6" s="60"/>
      <c r="N6" s="60"/>
      <c r="O6" s="60"/>
      <c r="P6" s="60"/>
      <c r="Q6" s="60"/>
      <c r="R6" s="61"/>
    </row>
    <row r="7" spans="1:18" ht="21" thickBot="1">
      <c r="B7" s="62" t="s">
        <v>82</v>
      </c>
      <c r="C7" s="63"/>
      <c r="D7" s="63"/>
      <c r="E7" s="63"/>
      <c r="F7" s="63"/>
      <c r="G7" s="63"/>
      <c r="H7" s="63"/>
      <c r="I7" s="64"/>
      <c r="K7" s="62" t="s">
        <v>83</v>
      </c>
      <c r="L7" s="63"/>
      <c r="M7" s="63"/>
      <c r="N7" s="63"/>
      <c r="O7" s="63"/>
      <c r="P7" s="63"/>
      <c r="Q7" s="63"/>
      <c r="R7" s="64"/>
    </row>
    <row r="8" spans="1:18" ht="19.5" thickBot="1">
      <c r="B8" s="65" t="s">
        <v>153</v>
      </c>
      <c r="C8" s="66"/>
      <c r="D8" s="67"/>
      <c r="E8" s="68"/>
      <c r="F8" s="65" t="s">
        <v>154</v>
      </c>
      <c r="G8" s="66"/>
      <c r="H8" s="67"/>
      <c r="I8" s="68"/>
      <c r="K8" s="65" t="s">
        <v>153</v>
      </c>
      <c r="L8" s="66"/>
      <c r="M8" s="67"/>
      <c r="N8" s="68"/>
      <c r="O8" s="65" t="s">
        <v>154</v>
      </c>
      <c r="P8" s="66"/>
      <c r="Q8" s="67"/>
      <c r="R8" s="68"/>
    </row>
    <row r="9" spans="1:18" ht="43.5" thickBot="1">
      <c r="B9" s="69" t="s">
        <v>60</v>
      </c>
      <c r="C9" s="70" t="s">
        <v>61</v>
      </c>
      <c r="D9" s="71" t="s">
        <v>87</v>
      </c>
      <c r="E9" s="72" t="s">
        <v>62</v>
      </c>
      <c r="F9" s="73" t="s">
        <v>60</v>
      </c>
      <c r="G9" s="70" t="s">
        <v>61</v>
      </c>
      <c r="H9" s="71" t="s">
        <v>87</v>
      </c>
      <c r="I9" s="72" t="s">
        <v>62</v>
      </c>
      <c r="K9" s="69" t="s">
        <v>60</v>
      </c>
      <c r="L9" s="70" t="s">
        <v>61</v>
      </c>
      <c r="M9" s="71" t="s">
        <v>87</v>
      </c>
      <c r="N9" s="72" t="s">
        <v>62</v>
      </c>
      <c r="O9" s="73" t="s">
        <v>60</v>
      </c>
      <c r="P9" s="70" t="s">
        <v>61</v>
      </c>
      <c r="Q9" s="71" t="s">
        <v>87</v>
      </c>
      <c r="R9" s="72" t="s">
        <v>62</v>
      </c>
    </row>
    <row r="10" spans="1:18" ht="16.5" thickBot="1">
      <c r="B10" s="74" t="s">
        <v>63</v>
      </c>
      <c r="C10" s="75">
        <v>131634.69500000001</v>
      </c>
      <c r="D10" s="76">
        <v>559410.14800000004</v>
      </c>
      <c r="E10" s="77">
        <v>72222.447</v>
      </c>
      <c r="F10" s="78" t="s">
        <v>63</v>
      </c>
      <c r="G10" s="146">
        <v>127886.966</v>
      </c>
      <c r="H10" s="79">
        <v>565005.424</v>
      </c>
      <c r="I10" s="77">
        <v>77824.191999999995</v>
      </c>
      <c r="K10" s="74" t="s">
        <v>63</v>
      </c>
      <c r="L10" s="75">
        <v>5740.8389999999999</v>
      </c>
      <c r="M10" s="76">
        <v>24375.638999999999</v>
      </c>
      <c r="N10" s="181">
        <v>2958.3440000000001</v>
      </c>
      <c r="O10" s="142" t="s">
        <v>63</v>
      </c>
      <c r="P10" s="91">
        <v>7167.4780000000001</v>
      </c>
      <c r="Q10" s="79">
        <v>31666.007000000001</v>
      </c>
      <c r="R10" s="158">
        <v>4103.4309999999996</v>
      </c>
    </row>
    <row r="11" spans="1:18" ht="15.75">
      <c r="B11" s="182" t="s">
        <v>64</v>
      </c>
      <c r="C11" s="82">
        <v>30548.825000000001</v>
      </c>
      <c r="D11" s="83">
        <v>129710.368</v>
      </c>
      <c r="E11" s="84">
        <v>11555.333000000001</v>
      </c>
      <c r="F11" s="161" t="s">
        <v>64</v>
      </c>
      <c r="G11" s="82">
        <v>25630.522000000001</v>
      </c>
      <c r="H11" s="83">
        <v>113235.814</v>
      </c>
      <c r="I11" s="84">
        <v>11111.503000000001</v>
      </c>
      <c r="K11" s="159" t="s">
        <v>69</v>
      </c>
      <c r="L11" s="80">
        <v>1451.508</v>
      </c>
      <c r="M11" s="81">
        <v>6163.1019999999999</v>
      </c>
      <c r="N11" s="160">
        <v>482.34</v>
      </c>
      <c r="O11" s="161" t="s">
        <v>69</v>
      </c>
      <c r="P11" s="82">
        <v>2231.9299999999998</v>
      </c>
      <c r="Q11" s="83">
        <v>9860.6679999999997</v>
      </c>
      <c r="R11" s="162">
        <v>831.79499999999996</v>
      </c>
    </row>
    <row r="12" spans="1:18" ht="15.75">
      <c r="B12" s="183" t="s">
        <v>65</v>
      </c>
      <c r="C12" s="88">
        <v>17561.52</v>
      </c>
      <c r="D12" s="89">
        <v>74566.255999999994</v>
      </c>
      <c r="E12" s="90">
        <v>6347.1620000000003</v>
      </c>
      <c r="F12" s="165" t="s">
        <v>65</v>
      </c>
      <c r="G12" s="88">
        <v>16612.012999999999</v>
      </c>
      <c r="H12" s="89">
        <v>73391.930999999997</v>
      </c>
      <c r="I12" s="90">
        <v>7121.4319999999998</v>
      </c>
      <c r="K12" s="163" t="s">
        <v>64</v>
      </c>
      <c r="L12" s="85">
        <v>1357.7239999999999</v>
      </c>
      <c r="M12" s="86">
        <v>5764.9009999999998</v>
      </c>
      <c r="N12" s="164">
        <v>901.82899999999995</v>
      </c>
      <c r="O12" s="165" t="s">
        <v>64</v>
      </c>
      <c r="P12" s="88">
        <v>1994.4829999999999</v>
      </c>
      <c r="Q12" s="89">
        <v>8811.6859999999997</v>
      </c>
      <c r="R12" s="95">
        <v>1341.9380000000001</v>
      </c>
    </row>
    <row r="13" spans="1:18" ht="15.75">
      <c r="B13" s="183" t="s">
        <v>67</v>
      </c>
      <c r="C13" s="88">
        <v>13118.7</v>
      </c>
      <c r="D13" s="89">
        <v>55730.084000000003</v>
      </c>
      <c r="E13" s="90">
        <v>5559.5659999999998</v>
      </c>
      <c r="F13" s="165" t="s">
        <v>67</v>
      </c>
      <c r="G13" s="88">
        <v>13892.94</v>
      </c>
      <c r="H13" s="89">
        <v>61379.048000000003</v>
      </c>
      <c r="I13" s="90">
        <v>6480.0649999999996</v>
      </c>
      <c r="K13" s="163" t="s">
        <v>65</v>
      </c>
      <c r="L13" s="85">
        <v>469.15499999999997</v>
      </c>
      <c r="M13" s="86">
        <v>1992.0329999999999</v>
      </c>
      <c r="N13" s="164">
        <v>291.327</v>
      </c>
      <c r="O13" s="165" t="s">
        <v>65</v>
      </c>
      <c r="P13" s="88">
        <v>1138.066</v>
      </c>
      <c r="Q13" s="89">
        <v>5027.9830000000002</v>
      </c>
      <c r="R13" s="95">
        <v>639.75099999999998</v>
      </c>
    </row>
    <row r="14" spans="1:18" ht="15.75">
      <c r="B14" s="183" t="s">
        <v>66</v>
      </c>
      <c r="C14" s="88">
        <v>10526.503000000001</v>
      </c>
      <c r="D14" s="89">
        <v>44695.510999999999</v>
      </c>
      <c r="E14" s="90">
        <v>6002.9290000000001</v>
      </c>
      <c r="F14" s="165" t="s">
        <v>113</v>
      </c>
      <c r="G14" s="88">
        <v>9920.8649999999998</v>
      </c>
      <c r="H14" s="89">
        <v>43830.436000000002</v>
      </c>
      <c r="I14" s="90">
        <v>4795.8149999999996</v>
      </c>
      <c r="K14" s="163" t="s">
        <v>76</v>
      </c>
      <c r="L14" s="85">
        <v>438.85199999999998</v>
      </c>
      <c r="M14" s="86">
        <v>1863.3679999999999</v>
      </c>
      <c r="N14" s="164">
        <v>457.49400000000003</v>
      </c>
      <c r="O14" s="165" t="s">
        <v>76</v>
      </c>
      <c r="P14" s="88">
        <v>509.90800000000002</v>
      </c>
      <c r="Q14" s="89">
        <v>2252.7829999999999</v>
      </c>
      <c r="R14" s="95">
        <v>515.673</v>
      </c>
    </row>
    <row r="15" spans="1:18" ht="15.75">
      <c r="B15" s="183" t="s">
        <v>113</v>
      </c>
      <c r="C15" s="88">
        <v>9636.6149999999998</v>
      </c>
      <c r="D15" s="89">
        <v>40917.097000000002</v>
      </c>
      <c r="E15" s="90">
        <v>5334.6580000000004</v>
      </c>
      <c r="F15" s="165" t="s">
        <v>66</v>
      </c>
      <c r="G15" s="88">
        <v>9287.9860000000008</v>
      </c>
      <c r="H15" s="89">
        <v>41034.451000000001</v>
      </c>
      <c r="I15" s="90">
        <v>5282.87</v>
      </c>
      <c r="K15" s="163" t="s">
        <v>66</v>
      </c>
      <c r="L15" s="85">
        <v>432.61399999999998</v>
      </c>
      <c r="M15" s="86">
        <v>1836.8820000000001</v>
      </c>
      <c r="N15" s="164">
        <v>144.86799999999999</v>
      </c>
      <c r="O15" s="165" t="s">
        <v>66</v>
      </c>
      <c r="P15" s="88">
        <v>473.07100000000003</v>
      </c>
      <c r="Q15" s="89">
        <v>2090.0219999999999</v>
      </c>
      <c r="R15" s="95">
        <v>170.75299999999999</v>
      </c>
    </row>
    <row r="16" spans="1:18" ht="15.75">
      <c r="B16" s="183" t="s">
        <v>69</v>
      </c>
      <c r="C16" s="88">
        <v>6754.5</v>
      </c>
      <c r="D16" s="89">
        <v>28679.651000000002</v>
      </c>
      <c r="E16" s="90">
        <v>4286.6310000000003</v>
      </c>
      <c r="F16" s="165" t="s">
        <v>69</v>
      </c>
      <c r="G16" s="88">
        <v>7568.0050000000001</v>
      </c>
      <c r="H16" s="89">
        <v>33435.525000000001</v>
      </c>
      <c r="I16" s="90">
        <v>4465.76</v>
      </c>
      <c r="K16" s="163" t="s">
        <v>113</v>
      </c>
      <c r="L16" s="85">
        <v>390.86799999999999</v>
      </c>
      <c r="M16" s="86">
        <v>1659.626</v>
      </c>
      <c r="N16" s="164">
        <v>113.56399999999999</v>
      </c>
      <c r="O16" s="165" t="s">
        <v>77</v>
      </c>
      <c r="P16" s="88">
        <v>342.09800000000001</v>
      </c>
      <c r="Q16" s="89">
        <v>1511.396</v>
      </c>
      <c r="R16" s="95">
        <v>335.25900000000001</v>
      </c>
    </row>
    <row r="17" spans="2:18" ht="15.75">
      <c r="B17" s="183" t="s">
        <v>75</v>
      </c>
      <c r="C17" s="88">
        <v>5272.2240000000002</v>
      </c>
      <c r="D17" s="89">
        <v>22394.096000000001</v>
      </c>
      <c r="E17" s="90">
        <v>1648.2139999999999</v>
      </c>
      <c r="F17" s="165" t="s">
        <v>73</v>
      </c>
      <c r="G17" s="88">
        <v>5507.527</v>
      </c>
      <c r="H17" s="89">
        <v>24332.232</v>
      </c>
      <c r="I17" s="90">
        <v>3936.7559999999999</v>
      </c>
      <c r="K17" s="163" t="s">
        <v>77</v>
      </c>
      <c r="L17" s="85">
        <v>375.12400000000002</v>
      </c>
      <c r="M17" s="86">
        <v>1592.777</v>
      </c>
      <c r="N17" s="164">
        <v>307.98500000000001</v>
      </c>
      <c r="O17" s="165" t="s">
        <v>75</v>
      </c>
      <c r="P17" s="88">
        <v>110.733</v>
      </c>
      <c r="Q17" s="89">
        <v>489.22300000000001</v>
      </c>
      <c r="R17" s="95">
        <v>38.643999999999998</v>
      </c>
    </row>
    <row r="18" spans="2:18" ht="15.75">
      <c r="B18" s="183" t="s">
        <v>70</v>
      </c>
      <c r="C18" s="88">
        <v>3632.1509999999998</v>
      </c>
      <c r="D18" s="89">
        <v>15422.117</v>
      </c>
      <c r="E18" s="90">
        <v>1698.934</v>
      </c>
      <c r="F18" s="165" t="s">
        <v>75</v>
      </c>
      <c r="G18" s="88">
        <v>4068.9290000000001</v>
      </c>
      <c r="H18" s="89">
        <v>17976.560000000001</v>
      </c>
      <c r="I18" s="90">
        <v>1750.192</v>
      </c>
      <c r="K18" s="163" t="s">
        <v>103</v>
      </c>
      <c r="L18" s="85">
        <v>369.11700000000002</v>
      </c>
      <c r="M18" s="86">
        <v>1567.271</v>
      </c>
      <c r="N18" s="164">
        <v>94.391999999999996</v>
      </c>
      <c r="O18" s="165" t="s">
        <v>95</v>
      </c>
      <c r="P18" s="88">
        <v>107.375</v>
      </c>
      <c r="Q18" s="89">
        <v>474.38600000000002</v>
      </c>
      <c r="R18" s="95">
        <v>43.24</v>
      </c>
    </row>
    <row r="19" spans="2:18" ht="15.75">
      <c r="B19" s="183" t="s">
        <v>74</v>
      </c>
      <c r="C19" s="88">
        <v>3324.7260000000001</v>
      </c>
      <c r="D19" s="89">
        <v>14116.775</v>
      </c>
      <c r="E19" s="90">
        <v>2529.1149999999998</v>
      </c>
      <c r="F19" s="165" t="s">
        <v>74</v>
      </c>
      <c r="G19" s="88">
        <v>3598.7040000000002</v>
      </c>
      <c r="H19" s="89">
        <v>15899.137000000001</v>
      </c>
      <c r="I19" s="90">
        <v>2559.6219999999998</v>
      </c>
      <c r="K19" s="163" t="s">
        <v>95</v>
      </c>
      <c r="L19" s="85">
        <v>243.364</v>
      </c>
      <c r="M19" s="86">
        <v>1033.3219999999999</v>
      </c>
      <c r="N19" s="164">
        <v>67.912000000000006</v>
      </c>
      <c r="O19" s="165" t="s">
        <v>67</v>
      </c>
      <c r="P19" s="88">
        <v>103.974</v>
      </c>
      <c r="Q19" s="89">
        <v>459.35</v>
      </c>
      <c r="R19" s="95">
        <v>26.021000000000001</v>
      </c>
    </row>
    <row r="20" spans="2:18" ht="15.75">
      <c r="B20" s="183" t="s">
        <v>90</v>
      </c>
      <c r="C20" s="88">
        <v>3072.1759999999999</v>
      </c>
      <c r="D20" s="89">
        <v>13044.468000000001</v>
      </c>
      <c r="E20" s="90">
        <v>3544.2089999999998</v>
      </c>
      <c r="F20" s="165" t="s">
        <v>76</v>
      </c>
      <c r="G20" s="88">
        <v>3510.1750000000002</v>
      </c>
      <c r="H20" s="89">
        <v>15507.978999999999</v>
      </c>
      <c r="I20" s="90">
        <v>1925.492</v>
      </c>
      <c r="K20" s="163" t="s">
        <v>84</v>
      </c>
      <c r="L20" s="85">
        <v>147.346</v>
      </c>
      <c r="M20" s="86">
        <v>625.63</v>
      </c>
      <c r="N20" s="164">
        <v>80.22</v>
      </c>
      <c r="O20" s="165" t="s">
        <v>72</v>
      </c>
      <c r="P20" s="88">
        <v>62.587000000000003</v>
      </c>
      <c r="Q20" s="89">
        <v>276.50900000000001</v>
      </c>
      <c r="R20" s="95">
        <v>52.235999999999997</v>
      </c>
    </row>
    <row r="21" spans="2:18" ht="15.75">
      <c r="B21" s="183" t="s">
        <v>72</v>
      </c>
      <c r="C21" s="88">
        <v>2658.8069999999998</v>
      </c>
      <c r="D21" s="89">
        <v>11289.3</v>
      </c>
      <c r="E21" s="90">
        <v>1531.971</v>
      </c>
      <c r="F21" s="165" t="s">
        <v>70</v>
      </c>
      <c r="G21" s="88">
        <v>2939.5650000000001</v>
      </c>
      <c r="H21" s="89">
        <v>12987.032999999999</v>
      </c>
      <c r="I21" s="90">
        <v>1604.0060000000001</v>
      </c>
      <c r="K21" s="163" t="s">
        <v>67</v>
      </c>
      <c r="L21" s="85">
        <v>48.904000000000003</v>
      </c>
      <c r="M21" s="86">
        <v>207.65</v>
      </c>
      <c r="N21" s="164">
        <v>5.3170000000000002</v>
      </c>
      <c r="O21" s="165" t="s">
        <v>74</v>
      </c>
      <c r="P21" s="88">
        <v>44.286999999999999</v>
      </c>
      <c r="Q21" s="89">
        <v>195.67400000000001</v>
      </c>
      <c r="R21" s="95">
        <v>26.471</v>
      </c>
    </row>
    <row r="22" spans="2:18" ht="15.75">
      <c r="B22" s="183" t="s">
        <v>73</v>
      </c>
      <c r="C22" s="88">
        <v>2645.3180000000002</v>
      </c>
      <c r="D22" s="89">
        <v>11348.218999999999</v>
      </c>
      <c r="E22" s="90">
        <v>2020.5719999999999</v>
      </c>
      <c r="F22" s="165" t="s">
        <v>90</v>
      </c>
      <c r="G22" s="88">
        <v>2881.9270000000001</v>
      </c>
      <c r="H22" s="89">
        <v>12732.407999999999</v>
      </c>
      <c r="I22" s="90">
        <v>2482.1210000000001</v>
      </c>
      <c r="K22" s="140" t="s">
        <v>99</v>
      </c>
    </row>
    <row r="23" spans="2:18" ht="15.75">
      <c r="B23" s="183" t="s">
        <v>78</v>
      </c>
      <c r="C23" s="88">
        <v>2364.8150000000001</v>
      </c>
      <c r="D23" s="89">
        <v>10041.005999999999</v>
      </c>
      <c r="E23" s="90">
        <v>689.60599999999999</v>
      </c>
      <c r="F23" s="165" t="s">
        <v>78</v>
      </c>
      <c r="G23" s="88">
        <v>2028.402</v>
      </c>
      <c r="H23" s="89">
        <v>8961.4979999999996</v>
      </c>
      <c r="I23" s="90">
        <v>700.81500000000005</v>
      </c>
    </row>
    <row r="24" spans="2:18" ht="15.75">
      <c r="B24" s="183" t="s">
        <v>120</v>
      </c>
      <c r="C24" s="88">
        <v>2287.5079999999998</v>
      </c>
      <c r="D24" s="89">
        <v>9800.8230000000003</v>
      </c>
      <c r="E24" s="90">
        <v>1124.915</v>
      </c>
      <c r="F24" s="165" t="s">
        <v>79</v>
      </c>
      <c r="G24" s="88">
        <v>2025.3879999999999</v>
      </c>
      <c r="H24" s="89">
        <v>8948.0959999999995</v>
      </c>
      <c r="I24" s="90">
        <v>6144.4759999999997</v>
      </c>
    </row>
    <row r="25" spans="2:18" ht="15.75">
      <c r="B25" s="183" t="s">
        <v>76</v>
      </c>
      <c r="C25" s="88">
        <v>2106.4839999999999</v>
      </c>
      <c r="D25" s="89">
        <v>8944.1319999999996</v>
      </c>
      <c r="E25" s="90">
        <v>1368.202</v>
      </c>
      <c r="F25" s="165" t="s">
        <v>68</v>
      </c>
      <c r="G25" s="88">
        <v>1848.6020000000001</v>
      </c>
      <c r="H25" s="89">
        <v>8167.1210000000001</v>
      </c>
      <c r="I25" s="90">
        <v>674.87900000000002</v>
      </c>
    </row>
    <row r="26" spans="2:18" ht="15.75">
      <c r="B26" s="183" t="s">
        <v>79</v>
      </c>
      <c r="C26" s="88">
        <v>1923.6089999999999</v>
      </c>
      <c r="D26" s="89">
        <v>8202.6869999999999</v>
      </c>
      <c r="E26" s="90">
        <v>5787.7650000000003</v>
      </c>
      <c r="F26" s="165" t="s">
        <v>95</v>
      </c>
      <c r="G26" s="88">
        <v>1820.4459999999999</v>
      </c>
      <c r="H26" s="89">
        <v>8042.7330000000002</v>
      </c>
      <c r="I26" s="90">
        <v>1550.95</v>
      </c>
    </row>
    <row r="27" spans="2:18" ht="20.25">
      <c r="B27" s="140" t="s">
        <v>99</v>
      </c>
      <c r="O27" s="56"/>
      <c r="P27" s="56"/>
      <c r="Q27" s="56"/>
    </row>
    <row r="28" spans="2:18" ht="20.25">
      <c r="B28" s="56" t="s">
        <v>88</v>
      </c>
      <c r="C28" s="56"/>
      <c r="D28" s="56"/>
      <c r="K28" s="56" t="s">
        <v>88</v>
      </c>
      <c r="L28" s="56"/>
      <c r="M28" s="56"/>
      <c r="N28" s="56"/>
      <c r="O28" s="56"/>
      <c r="P28" s="56"/>
      <c r="Q28" s="56"/>
    </row>
    <row r="29" spans="2:18" ht="16.5" thickBot="1">
      <c r="B29" s="58" t="s">
        <v>86</v>
      </c>
      <c r="C29" s="61"/>
      <c r="D29" s="61"/>
      <c r="E29" s="61"/>
      <c r="F29" s="61"/>
      <c r="G29" s="61"/>
      <c r="H29" s="61"/>
      <c r="I29" s="61"/>
      <c r="K29" s="58" t="s">
        <v>86</v>
      </c>
      <c r="L29" s="61"/>
      <c r="M29" s="61"/>
      <c r="N29" s="61"/>
      <c r="O29" s="61"/>
      <c r="P29" s="61"/>
      <c r="Q29" s="61"/>
    </row>
    <row r="30" spans="2:18" ht="21" thickBot="1">
      <c r="B30" s="62" t="s">
        <v>82</v>
      </c>
      <c r="C30" s="63"/>
      <c r="D30" s="63"/>
      <c r="E30" s="63"/>
      <c r="F30" s="63"/>
      <c r="G30" s="63"/>
      <c r="H30" s="63"/>
      <c r="I30" s="64"/>
      <c r="K30" s="62" t="s">
        <v>83</v>
      </c>
      <c r="L30" s="63"/>
      <c r="M30" s="63"/>
      <c r="N30" s="63"/>
      <c r="O30" s="63"/>
      <c r="P30" s="63"/>
      <c r="Q30" s="63"/>
      <c r="R30" s="64"/>
    </row>
    <row r="31" spans="2:18" ht="19.5" thickBot="1">
      <c r="B31" s="65" t="s">
        <v>153</v>
      </c>
      <c r="C31" s="66"/>
      <c r="D31" s="67"/>
      <c r="E31" s="68"/>
      <c r="F31" s="65" t="s">
        <v>154</v>
      </c>
      <c r="G31" s="66"/>
      <c r="H31" s="67"/>
      <c r="I31" s="68"/>
      <c r="K31" s="65" t="s">
        <v>153</v>
      </c>
      <c r="L31" s="66"/>
      <c r="M31" s="67"/>
      <c r="N31" s="68"/>
      <c r="O31" s="65" t="s">
        <v>154</v>
      </c>
      <c r="P31" s="66"/>
      <c r="Q31" s="67"/>
      <c r="R31" s="68"/>
    </row>
    <row r="32" spans="2:18" ht="43.5" thickBot="1">
      <c r="B32" s="69" t="s">
        <v>60</v>
      </c>
      <c r="C32" s="70" t="s">
        <v>61</v>
      </c>
      <c r="D32" s="184" t="s">
        <v>87</v>
      </c>
      <c r="E32" s="72" t="s">
        <v>62</v>
      </c>
      <c r="F32" s="73" t="s">
        <v>60</v>
      </c>
      <c r="G32" s="70" t="s">
        <v>61</v>
      </c>
      <c r="H32" s="184" t="s">
        <v>87</v>
      </c>
      <c r="I32" s="72" t="s">
        <v>62</v>
      </c>
      <c r="K32" s="69" t="s">
        <v>60</v>
      </c>
      <c r="L32" s="70" t="s">
        <v>61</v>
      </c>
      <c r="M32" s="71" t="s">
        <v>87</v>
      </c>
      <c r="N32" s="72" t="s">
        <v>62</v>
      </c>
      <c r="O32" s="73" t="s">
        <v>60</v>
      </c>
      <c r="P32" s="70" t="s">
        <v>61</v>
      </c>
      <c r="Q32" s="71" t="s">
        <v>87</v>
      </c>
      <c r="R32" s="72" t="s">
        <v>62</v>
      </c>
    </row>
    <row r="33" spans="2:18" ht="16.5" thickBot="1">
      <c r="B33" s="98" t="s">
        <v>63</v>
      </c>
      <c r="C33" s="185">
        <v>5887.95</v>
      </c>
      <c r="D33" s="186">
        <v>25049.437999999998</v>
      </c>
      <c r="E33" s="99">
        <v>2572.596</v>
      </c>
      <c r="F33" s="74" t="s">
        <v>63</v>
      </c>
      <c r="G33" s="100">
        <v>3454.1860000000001</v>
      </c>
      <c r="H33" s="187">
        <v>15260.618</v>
      </c>
      <c r="I33" s="92">
        <v>904.01300000000003</v>
      </c>
      <c r="K33" s="74" t="s">
        <v>63</v>
      </c>
      <c r="L33" s="75">
        <v>13630.169</v>
      </c>
      <c r="M33" s="76">
        <v>57873.718000000001</v>
      </c>
      <c r="N33" s="77">
        <v>6866.5</v>
      </c>
      <c r="O33" s="74" t="s">
        <v>63</v>
      </c>
      <c r="P33" s="91">
        <v>8510.1039999999994</v>
      </c>
      <c r="Q33" s="79">
        <v>37597.682999999997</v>
      </c>
      <c r="R33" s="77">
        <v>6585.6970000000001</v>
      </c>
    </row>
    <row r="34" spans="2:18" ht="15.75">
      <c r="B34" s="170" t="s">
        <v>64</v>
      </c>
      <c r="C34" s="147">
        <v>3232.5549999999998</v>
      </c>
      <c r="D34" s="148">
        <v>13725.43</v>
      </c>
      <c r="E34" s="101">
        <v>2337.4299999999998</v>
      </c>
      <c r="F34" s="170" t="s">
        <v>79</v>
      </c>
      <c r="G34" s="147">
        <v>1086.7660000000001</v>
      </c>
      <c r="H34" s="148">
        <v>4801.3469999999998</v>
      </c>
      <c r="I34" s="101">
        <v>128.262</v>
      </c>
      <c r="K34" s="159" t="s">
        <v>64</v>
      </c>
      <c r="L34" s="80">
        <v>2580.9450000000002</v>
      </c>
      <c r="M34" s="81">
        <v>10958.697</v>
      </c>
      <c r="N34" s="234">
        <v>846.24800000000005</v>
      </c>
      <c r="O34" s="161" t="s">
        <v>64</v>
      </c>
      <c r="P34" s="82">
        <v>1750.9259999999999</v>
      </c>
      <c r="Q34" s="83">
        <v>7735.6130000000003</v>
      </c>
      <c r="R34" s="84">
        <v>1276.847</v>
      </c>
    </row>
    <row r="35" spans="2:18" ht="15.75">
      <c r="B35" s="169" t="s">
        <v>79</v>
      </c>
      <c r="C35" s="188">
        <v>1274.133</v>
      </c>
      <c r="D35" s="189">
        <v>5425.7740000000003</v>
      </c>
      <c r="E35" s="96">
        <v>144.52600000000001</v>
      </c>
      <c r="F35" s="161" t="s">
        <v>64</v>
      </c>
      <c r="G35" s="82">
        <v>931.78499999999997</v>
      </c>
      <c r="H35" s="190">
        <v>4116.6350000000002</v>
      </c>
      <c r="I35" s="93">
        <v>721.41899999999998</v>
      </c>
      <c r="K35" s="163" t="s">
        <v>113</v>
      </c>
      <c r="L35" s="85">
        <v>2059.9899999999998</v>
      </c>
      <c r="M35" s="86">
        <v>8746.7209999999995</v>
      </c>
      <c r="N35" s="87">
        <v>828.274</v>
      </c>
      <c r="O35" s="165" t="s">
        <v>66</v>
      </c>
      <c r="P35" s="88">
        <v>1638.1089999999999</v>
      </c>
      <c r="Q35" s="89">
        <v>7237.174</v>
      </c>
      <c r="R35" s="90">
        <v>2035.9639999999999</v>
      </c>
    </row>
    <row r="36" spans="2:18" ht="15.75">
      <c r="B36" s="169" t="s">
        <v>71</v>
      </c>
      <c r="C36" s="188">
        <v>279.81099999999998</v>
      </c>
      <c r="D36" s="189">
        <v>1196.124</v>
      </c>
      <c r="E36" s="96">
        <v>30.343</v>
      </c>
      <c r="F36" s="165" t="s">
        <v>120</v>
      </c>
      <c r="G36" s="88">
        <v>757.80799999999999</v>
      </c>
      <c r="H36" s="191">
        <v>3347.9929999999999</v>
      </c>
      <c r="I36" s="94">
        <v>2.399</v>
      </c>
      <c r="K36" s="163" t="s">
        <v>66</v>
      </c>
      <c r="L36" s="85">
        <v>1770.826</v>
      </c>
      <c r="M36" s="86">
        <v>7518.9309999999996</v>
      </c>
      <c r="N36" s="87">
        <v>1131.242</v>
      </c>
      <c r="O36" s="165" t="s">
        <v>113</v>
      </c>
      <c r="P36" s="88">
        <v>1347.9670000000001</v>
      </c>
      <c r="Q36" s="89">
        <v>5955.3230000000003</v>
      </c>
      <c r="R36" s="90">
        <v>660.78099999999995</v>
      </c>
    </row>
    <row r="37" spans="2:18" ht="15.75">
      <c r="B37" s="169" t="s">
        <v>80</v>
      </c>
      <c r="C37" s="188">
        <v>274.83699999999999</v>
      </c>
      <c r="D37" s="189">
        <v>1166.9670000000001</v>
      </c>
      <c r="E37" s="96">
        <v>21.805</v>
      </c>
      <c r="F37" s="165" t="s">
        <v>71</v>
      </c>
      <c r="G37" s="88">
        <v>309.976</v>
      </c>
      <c r="H37" s="191">
        <v>1369.4739999999999</v>
      </c>
      <c r="I37" s="94">
        <v>24.114999999999998</v>
      </c>
      <c r="K37" s="163" t="s">
        <v>65</v>
      </c>
      <c r="L37" s="85">
        <v>1743.9110000000001</v>
      </c>
      <c r="M37" s="86">
        <v>7404.6419999999998</v>
      </c>
      <c r="N37" s="87">
        <v>5.2430000000000003</v>
      </c>
      <c r="O37" s="165" t="s">
        <v>67</v>
      </c>
      <c r="P37" s="88">
        <v>596.06200000000001</v>
      </c>
      <c r="Q37" s="89">
        <v>2633.4079999999999</v>
      </c>
      <c r="R37" s="90">
        <v>21.393000000000001</v>
      </c>
    </row>
    <row r="38" spans="2:18" ht="15.75">
      <c r="B38" s="169" t="s">
        <v>121</v>
      </c>
      <c r="C38" s="188">
        <v>235.72499999999999</v>
      </c>
      <c r="D38" s="189">
        <v>1026.2190000000001</v>
      </c>
      <c r="E38" s="96">
        <v>2.9729999999999999</v>
      </c>
      <c r="F38" s="165" t="s">
        <v>74</v>
      </c>
      <c r="G38" s="88">
        <v>161.27600000000001</v>
      </c>
      <c r="H38" s="191">
        <v>712.52099999999996</v>
      </c>
      <c r="I38" s="94">
        <v>13.545</v>
      </c>
      <c r="K38" s="163" t="s">
        <v>69</v>
      </c>
      <c r="L38" s="85">
        <v>1619.067</v>
      </c>
      <c r="M38" s="86">
        <v>6874.5659999999998</v>
      </c>
      <c r="N38" s="87">
        <v>2543.0450000000001</v>
      </c>
      <c r="O38" s="165" t="s">
        <v>74</v>
      </c>
      <c r="P38" s="88">
        <v>582.928</v>
      </c>
      <c r="Q38" s="89">
        <v>2575.3719999999998</v>
      </c>
      <c r="R38" s="90">
        <v>743.18799999999999</v>
      </c>
    </row>
    <row r="39" spans="2:18" ht="15.75">
      <c r="B39" s="169" t="s">
        <v>118</v>
      </c>
      <c r="C39" s="188">
        <v>211.63499999999999</v>
      </c>
      <c r="D39" s="189">
        <v>898.60299999999995</v>
      </c>
      <c r="E39" s="96">
        <v>0.84499999999999997</v>
      </c>
      <c r="F39" s="165" t="s">
        <v>80</v>
      </c>
      <c r="G39" s="88">
        <v>151.13999999999999</v>
      </c>
      <c r="H39" s="191">
        <v>667.73599999999999</v>
      </c>
      <c r="I39" s="94">
        <v>8.0470000000000006</v>
      </c>
      <c r="K39" s="163" t="s">
        <v>76</v>
      </c>
      <c r="L39" s="85">
        <v>859.62800000000004</v>
      </c>
      <c r="M39" s="86">
        <v>3649.982</v>
      </c>
      <c r="N39" s="87">
        <v>721.93700000000001</v>
      </c>
      <c r="O39" s="165" t="s">
        <v>72</v>
      </c>
      <c r="P39" s="88">
        <v>548.12099999999998</v>
      </c>
      <c r="Q39" s="89">
        <v>2421.6030000000001</v>
      </c>
      <c r="R39" s="90">
        <v>65.274000000000001</v>
      </c>
    </row>
    <row r="40" spans="2:18" ht="15.75">
      <c r="B40" s="169" t="s">
        <v>74</v>
      </c>
      <c r="C40" s="188">
        <v>172.36099999999999</v>
      </c>
      <c r="D40" s="189">
        <v>731.84799999999996</v>
      </c>
      <c r="E40" s="96">
        <v>14.72</v>
      </c>
      <c r="F40" s="165" t="s">
        <v>69</v>
      </c>
      <c r="G40" s="88">
        <v>55.435000000000002</v>
      </c>
      <c r="H40" s="191">
        <v>244.91200000000001</v>
      </c>
      <c r="I40" s="94">
        <v>6.226</v>
      </c>
      <c r="K40" s="163" t="s">
        <v>72</v>
      </c>
      <c r="L40" s="85">
        <v>766.36599999999999</v>
      </c>
      <c r="M40" s="86">
        <v>3253.991</v>
      </c>
      <c r="N40" s="87">
        <v>64.828999999999994</v>
      </c>
      <c r="O40" s="165" t="s">
        <v>69</v>
      </c>
      <c r="P40" s="88">
        <v>512.14</v>
      </c>
      <c r="Q40" s="89">
        <v>2262.6410000000001</v>
      </c>
      <c r="R40" s="90">
        <v>1054.31</v>
      </c>
    </row>
    <row r="41" spans="2:18" ht="15.75">
      <c r="B41" s="140" t="s">
        <v>99</v>
      </c>
      <c r="D41" s="192"/>
      <c r="K41" s="163" t="s">
        <v>67</v>
      </c>
      <c r="L41" s="85">
        <v>636.39599999999996</v>
      </c>
      <c r="M41" s="86">
        <v>2702.1329999999998</v>
      </c>
      <c r="N41" s="87">
        <v>16.533000000000001</v>
      </c>
      <c r="O41" s="165" t="s">
        <v>76</v>
      </c>
      <c r="P41" s="88">
        <v>505.077</v>
      </c>
      <c r="Q41" s="89">
        <v>2231.4279999999999</v>
      </c>
      <c r="R41" s="90">
        <v>504.12900000000002</v>
      </c>
    </row>
    <row r="42" spans="2:18" ht="15.75">
      <c r="D42" s="192"/>
      <c r="K42" s="163" t="s">
        <v>74</v>
      </c>
      <c r="L42" s="85">
        <v>593.72900000000004</v>
      </c>
      <c r="M42" s="86">
        <v>2520.9749999999999</v>
      </c>
      <c r="N42" s="87">
        <v>624.20000000000005</v>
      </c>
      <c r="O42" s="165" t="s">
        <v>68</v>
      </c>
      <c r="P42" s="88">
        <v>479.89800000000002</v>
      </c>
      <c r="Q42" s="89">
        <v>2120.1880000000001</v>
      </c>
      <c r="R42" s="90">
        <v>18.152999999999999</v>
      </c>
    </row>
    <row r="43" spans="2:18" ht="15.75">
      <c r="D43" s="192"/>
      <c r="K43" s="169" t="s">
        <v>68</v>
      </c>
      <c r="L43" s="96">
        <v>404.74799999999999</v>
      </c>
      <c r="M43" s="235">
        <v>1718.5619999999999</v>
      </c>
      <c r="N43" s="96">
        <v>15.635</v>
      </c>
      <c r="O43" s="165" t="s">
        <v>65</v>
      </c>
      <c r="P43" s="88">
        <v>190.98500000000001</v>
      </c>
      <c r="Q43" s="89">
        <v>843.77099999999996</v>
      </c>
      <c r="R43" s="90">
        <v>1.4790000000000001</v>
      </c>
    </row>
    <row r="44" spans="2:18" ht="15.75">
      <c r="K44" s="140" t="s">
        <v>99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abSelected="1" workbookViewId="0">
      <selection activeCell="R22" sqref="R22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96"/>
      <c r="B1" s="197"/>
      <c r="C1" s="198"/>
      <c r="D1" s="198"/>
      <c r="E1" s="198"/>
      <c r="F1" s="198"/>
      <c r="G1" s="198"/>
      <c r="H1" s="199"/>
      <c r="I1" s="199"/>
      <c r="J1" s="199"/>
      <c r="K1" s="199"/>
      <c r="L1" s="199"/>
      <c r="M1" s="199"/>
      <c r="N1" s="197"/>
      <c r="O1" s="197"/>
      <c r="P1" s="197"/>
      <c r="Q1" s="197"/>
      <c r="R1" s="197"/>
      <c r="S1" s="197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199"/>
      <c r="M2" s="199"/>
      <c r="N2" s="197"/>
      <c r="O2" s="197"/>
      <c r="P2" s="197"/>
      <c r="Q2" s="197"/>
      <c r="R2" s="197"/>
      <c r="S2" s="197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08" t="s">
        <v>167</v>
      </c>
      <c r="B3" s="207"/>
      <c r="C3" s="209"/>
      <c r="D3" s="209"/>
      <c r="E3" s="209"/>
      <c r="F3" s="209"/>
      <c r="G3" s="209"/>
      <c r="H3" s="210"/>
      <c r="I3" s="210"/>
      <c r="J3" s="210"/>
      <c r="K3" s="21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141"/>
      <c r="AU3" s="141"/>
    </row>
    <row r="4" spans="1:47" ht="19.5" customHeight="1" thickBot="1">
      <c r="A4" s="211" t="s">
        <v>132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141"/>
      <c r="AU4" s="141"/>
    </row>
    <row r="5" spans="1:47" ht="19.5" customHeight="1" thickBot="1">
      <c r="A5" s="212" t="s">
        <v>133</v>
      </c>
      <c r="B5" s="213" t="s">
        <v>134</v>
      </c>
      <c r="C5" s="213" t="s">
        <v>135</v>
      </c>
      <c r="D5" s="213" t="s">
        <v>136</v>
      </c>
      <c r="E5" s="213" t="s">
        <v>148</v>
      </c>
      <c r="F5" s="213" t="s">
        <v>149</v>
      </c>
      <c r="G5" s="213" t="s">
        <v>150</v>
      </c>
      <c r="H5" s="213" t="s">
        <v>151</v>
      </c>
      <c r="I5" s="213" t="s">
        <v>161</v>
      </c>
      <c r="J5" s="213" t="s">
        <v>162</v>
      </c>
      <c r="K5" s="213" t="s">
        <v>163</v>
      </c>
      <c r="L5" s="213" t="s">
        <v>164</v>
      </c>
      <c r="M5" s="213" t="s">
        <v>165</v>
      </c>
      <c r="N5" s="213" t="s">
        <v>166</v>
      </c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141"/>
      <c r="AU5" s="141"/>
    </row>
    <row r="6" spans="1:47" ht="18.75" customHeight="1">
      <c r="A6" s="214" t="s">
        <v>114</v>
      </c>
      <c r="B6" s="215">
        <v>109.77</v>
      </c>
      <c r="C6" s="215">
        <v>113.27</v>
      </c>
      <c r="D6" s="215">
        <v>109.09</v>
      </c>
      <c r="E6" s="215">
        <v>105.37</v>
      </c>
      <c r="F6" s="215">
        <v>111.38</v>
      </c>
      <c r="G6" s="215">
        <v>115.14</v>
      </c>
      <c r="H6" s="215">
        <v>121.08</v>
      </c>
      <c r="I6" s="215">
        <v>128</v>
      </c>
      <c r="J6" s="215">
        <v>125</v>
      </c>
      <c r="K6" s="215">
        <v>127</v>
      </c>
      <c r="L6" s="215">
        <v>125</v>
      </c>
      <c r="M6" s="215">
        <v>126</v>
      </c>
      <c r="N6" s="215">
        <v>120</v>
      </c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16" t="s">
        <v>137</v>
      </c>
      <c r="B7" s="217">
        <v>177.76</v>
      </c>
      <c r="C7" s="217">
        <v>175.38</v>
      </c>
      <c r="D7" s="217">
        <v>174.48</v>
      </c>
      <c r="E7" s="217">
        <v>174.72</v>
      </c>
      <c r="F7" s="217">
        <v>176.23</v>
      </c>
      <c r="G7" s="217">
        <v>177.25</v>
      </c>
      <c r="H7" s="217">
        <v>176.84</v>
      </c>
      <c r="I7" s="217">
        <v>179</v>
      </c>
      <c r="J7" s="217">
        <v>179</v>
      </c>
      <c r="K7" s="217">
        <v>180</v>
      </c>
      <c r="L7" s="217">
        <v>177</v>
      </c>
      <c r="M7" s="217">
        <v>177</v>
      </c>
      <c r="N7" s="217">
        <v>177</v>
      </c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2017-04-13T09:34:53Z</dcterms:modified>
</cp:coreProperties>
</file>