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<sst xmlns="http://schemas.openxmlformats.org/spreadsheetml/2006/main" count="500" uniqueCount="168">
  <si>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</si>
  <si>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</si>
  <si>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</si>
  <si>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</si>
  <si>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</si>
  <si>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</si>
  <si>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</si>
  <si>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</si>
  <si>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</si>
  <si>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</si>
  <si>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</si>
  <si>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</si>
  <si>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</si>
  <si>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</si>
  <si>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</si>
  <si>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</si>
  <si>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</si>
  <si>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</si>
  <si>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</si>
  <si>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</si>
  <si>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</si>
  <si>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</si>
  <si>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</si>
  <si>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</si>
  <si>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</si>
  <si>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</si>
  <si>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</si>
  <si>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</si>
  <si>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</si>
  <si>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</si>
  <si>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</si>
  <si>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</si>
  <si>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</si>
  <si>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</si>
  <si>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</si>
  <si>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</si>
  <si>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</si>
  <si>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</si>
  <si>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</si>
  <si>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</si>
  <si>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</si>
  <si>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</si>
  <si>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</si>
  <si>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</si>
  <si>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</si>
  <si>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</si>
  <si>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</si>
  <si>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</si>
  <si>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</si>
  <si>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</si>
  <si>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</si>
  <si>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</si>
  <si>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</si>
  <si>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</si>
  <si>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</si>
  <si>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</si>
  <si>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</si>
  <si>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</si>
  <si>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</si>
  <si>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</si>
  <si>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</si>
  <si>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</si>
  <si>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</si>
  <si>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</si>
  <si>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</si>
  <si>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</si>
  <si>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</si>
  <si>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</si>
  <si>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</si>
  <si>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</si>
  <si>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</si>
  <si>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</si>
  <si>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</si>
  <si>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</si>
  <si>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</si>
  <si>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</si>
  <si>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</si>
  <si>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</si>
  <si>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</si>
  <si>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</si>
  <si>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</si>
  <si>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</si>
  <si>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</si>
  <si>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</si>
  <si>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</si>
  <si>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</si>
  <si>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</si>
  <si>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</si>
  <si>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</si>
  <si>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</si>
  <si>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</si>
  <si>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</si>
  <si>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</si>
  <si>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</si>
  <si>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</si>
  <si>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</si>
  <si>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</si>
  <si>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</si>
  <si>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</si>
  <si>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</si>
  <si>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</si>
  <si>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</si>
  <si>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</si>
  <si>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</si>
  <si>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</si>
  <si>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</si>
  <si>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</si>
  <si>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</si>
  <si>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</si>
  <si>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</si>
  <si>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</si>
  <si>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</si>
  <si>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</si>
  <si>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</si>
  <si>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</si>
  <si>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</si>
  <si>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</si>
  <si>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</si>
  <si>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</si>
  <si>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</si>
  <si>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Chiny</t>
  </si>
  <si>
    <t>Republika Korei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</si>
  <si>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</si>
  <si>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</si>
  <si>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</si>
  <si>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</si>
  <si>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</si>
  <si>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</si>
  <si>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</si>
  <si>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</si>
  <si>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</si>
  <si>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</si>
  <si>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</si>
  <si>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</si>
  <si>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</si>
  <si>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</si>
  <si>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</si>
  <si>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</si>
  <si>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</si>
  <si>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</si>
  <si>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</si>
  <si>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</si>
  <si>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</si>
  <si>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</si>
  <si>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</si>
  <si>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</si>
  <si>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</si>
  <si>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</si>
  <si>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</si>
  <si>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</si>
  <si>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</si>
  <si>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</si>
  <si>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Polski eksport, import mięsa drobiowgo i podrobów (0207) i drobiu żywego (0105) za I 2017r</t>
  </si>
  <si>
    <t>I.2016r</t>
  </si>
  <si>
    <t xml:space="preserve"> I.2017r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</si>
  <si>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</si>
  <si>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</si>
  <si>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</si>
  <si>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</si>
  <si>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</si>
  <si>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</si>
  <si>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</si>
  <si>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</si>
  <si>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NR 15/2017r</t>
  </si>
  <si>
    <t>Notowania z okresu:10-16.04.2017r.</t>
  </si>
  <si>
    <t>20.04.2017 r</t>
  </si>
  <si>
    <t>2017-04-10 - 2017-04-16</t>
  </si>
  <si>
    <t>10-16.04.2017r.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</si>
</sst>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sz val="12"/>
      <color theme="1"/>
      <name val="Arial "/>
      <charset val="238"/>
    </font>
    <font>
      <b/>
      <sz val="14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54" fillId="0" borderId="9" xfId="0" applyNumberFormat="1" applyFont="1" applyFill="1" applyBorder="1" applyProtection="1"/>
    <xf numFmtId="167" fontId="54" fillId="0" borderId="9" xfId="5" applyNumberFormat="1" applyFont="1" applyFill="1" applyBorder="1"/>
    <xf numFmtId="164" fontId="54" fillId="0" borderId="9" xfId="0" applyNumberFormat="1" applyFont="1" applyFill="1" applyBorder="1"/>
    <xf numFmtId="2" fontId="54" fillId="0" borderId="9" xfId="0" applyNumberFormat="1" applyFont="1" applyFill="1" applyBorder="1"/>
    <xf numFmtId="169" fontId="54" fillId="0" borderId="9" xfId="5" applyNumberFormat="1" applyFont="1" applyFill="1" applyBorder="1"/>
    <xf numFmtId="164" fontId="54" fillId="4" borderId="9" xfId="0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3" fontId="25" fillId="0" borderId="26" xfId="4" applyNumberFormat="1" applyFont="1" applyBorder="1"/>
    <xf numFmtId="3" fontId="25" fillId="2" borderId="9" xfId="0" applyNumberFormat="1" applyFont="1" applyFill="1" applyBorder="1"/>
    <xf numFmtId="170" fontId="29" fillId="7" borderId="9" xfId="6" applyNumberFormat="1" applyFont="1" applyFill="1" applyBorder="1" applyProtection="1">
      <protection locked="0"/>
    </xf>
    <xf numFmtId="0" fontId="29" fillId="0" borderId="45" xfId="0" applyFont="1" applyFill="1" applyBorder="1"/>
    <xf numFmtId="164" fontId="54" fillId="0" borderId="40" xfId="0" applyNumberFormat="1" applyFont="1" applyFill="1" applyBorder="1"/>
    <xf numFmtId="2" fontId="55" fillId="0" borderId="40" xfId="0" applyNumberFormat="1" applyFont="1" applyFill="1" applyBorder="1" applyProtection="1"/>
    <xf numFmtId="2" fontId="55" fillId="0" borderId="40" xfId="0" applyNumberFormat="1" applyFont="1" applyFill="1" applyBorder="1"/>
    <xf numFmtId="169" fontId="55" fillId="0" borderId="40" xfId="5" applyNumberFormat="1" applyFont="1" applyFill="1" applyBorder="1"/>
    <xf numFmtId="164" fontId="54" fillId="0" borderId="35" xfId="0" applyNumberFormat="1" applyFont="1" applyFill="1" applyBorder="1"/>
    <xf numFmtId="2" fontId="56" fillId="0" borderId="35" xfId="0" applyNumberFormat="1" applyFont="1" applyBorder="1"/>
    <xf numFmtId="2" fontId="56" fillId="0" borderId="28" xfId="0" applyNumberFormat="1" applyFont="1" applyBorder="1"/>
    <xf numFmtId="164" fontId="3" fillId="0" borderId="12" xfId="0" applyNumberFormat="1" applyFont="1" applyBorder="1"/>
    <xf numFmtId="165" fontId="46" fillId="8" borderId="27" xfId="0" applyNumberFormat="1" applyFont="1" applyFill="1" applyBorder="1" applyAlignment="1">
      <alignment horizontal="center"/>
    </xf>
    <xf numFmtId="4" fontId="52" fillId="8" borderId="23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[1]Arkusz!$ET$1:$FU$1</c:f>
              <c:strCache>
                <c:ptCount val="28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</c:strCache>
            </c:strRef>
          </c:cat>
          <c:val>
            <c:numRef>
              <c:f>[1]Arkusz!$ET$2:$FU$2</c:f>
              <c:numCache>
                <c:formatCode>General</c:formatCode>
                <c:ptCount val="28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  <c:pt idx="22">
                  <c:v>3362.9549999999999</c:v>
                </c:pt>
                <c:pt idx="23">
                  <c:v>3408.8389999999999</c:v>
                </c:pt>
                <c:pt idx="24">
                  <c:v>3412.585</c:v>
                </c:pt>
                <c:pt idx="25">
                  <c:v>3406.07</c:v>
                </c:pt>
                <c:pt idx="26">
                  <c:v>3322.8319999999999</c:v>
                </c:pt>
                <c:pt idx="27">
                  <c:v>3279.145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[1]Arkusz!$ET$1:$FU$1</c:f>
              <c:strCache>
                <c:ptCount val="28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</c:strCache>
            </c:strRef>
          </c:cat>
          <c:val>
            <c:numRef>
              <c:f>[1]Arkusz!$ET$3:$FU$3</c:f>
              <c:numCache>
                <c:formatCode>General</c:formatCode>
                <c:ptCount val="28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  <c:pt idx="22">
                  <c:v>5003.0600000000004</c:v>
                </c:pt>
                <c:pt idx="23">
                  <c:v>5052.3890000000001</c:v>
                </c:pt>
                <c:pt idx="24">
                  <c:v>5085.6949999999997</c:v>
                </c:pt>
                <c:pt idx="25">
                  <c:v>5148.3050000000003</c:v>
                </c:pt>
                <c:pt idx="26">
                  <c:v>5148.6459999999997</c:v>
                </c:pt>
                <c:pt idx="27">
                  <c:v>5116.4170000000004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[1]Arkusz!$ET$1:$FU$1</c:f>
              <c:strCache>
                <c:ptCount val="28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</c:strCache>
            </c:strRef>
          </c:cat>
          <c:val>
            <c:numRef>
              <c:f>[1]Arkusz!$ET$4:$FU$4</c:f>
              <c:numCache>
                <c:formatCode>General</c:formatCode>
                <c:ptCount val="28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  <c:pt idx="22">
                  <c:v>4991.6059999999998</c:v>
                </c:pt>
                <c:pt idx="23">
                  <c:v>4997.2920000000004</c:v>
                </c:pt>
                <c:pt idx="24">
                  <c:v>5017.2259999999997</c:v>
                </c:pt>
                <c:pt idx="25">
                  <c:v>4996.3</c:v>
                </c:pt>
                <c:pt idx="26">
                  <c:v>5011.6620000000003</c:v>
                </c:pt>
                <c:pt idx="27">
                  <c:v>5034.6790000000001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[1]Arkusz!$ET$1:$FU$1</c:f>
              <c:strCache>
                <c:ptCount val="28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</c:strCache>
            </c:strRef>
          </c:cat>
          <c:val>
            <c:numRef>
              <c:f>[1]Arkusz!$ET$5:$FU$5</c:f>
              <c:numCache>
                <c:formatCode>General</c:formatCode>
                <c:ptCount val="28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  <c:pt idx="22">
                  <c:v>4618.2629999999999</c:v>
                </c:pt>
                <c:pt idx="23">
                  <c:v>4604.9160000000002</c:v>
                </c:pt>
                <c:pt idx="24">
                  <c:v>4639.4430000000002</c:v>
                </c:pt>
                <c:pt idx="25">
                  <c:v>4584.95</c:v>
                </c:pt>
                <c:pt idx="26">
                  <c:v>4580.9290000000001</c:v>
                </c:pt>
                <c:pt idx="27">
                  <c:v>4584.6959999999999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531584"/>
        <c:axId val="160533504"/>
      </c:lineChart>
      <c:catAx>
        <c:axId val="16053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0533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53350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24527677283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053158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16807358547"/>
          <c:w val="0.62988123587680167"/>
          <c:h val="7.487101274502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34560"/>
        <c:axId val="130436480"/>
      </c:lineChart>
      <c:catAx>
        <c:axId val="1304345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43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043648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43456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70144"/>
        <c:axId val="146072704"/>
      </c:lineChart>
      <c:catAx>
        <c:axId val="146070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07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07270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07014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78248742282351E-2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[3]Arkusz2!$GP$1:$IC$1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[3]Arkusz2!$GP$2:$IC$2</c:f>
              <c:numCache>
                <c:formatCode>#,##0.00</c:formatCode>
                <c:ptCount val="40"/>
                <c:pt idx="0">
                  <c:v>6001.7179999999998</c:v>
                </c:pt>
                <c:pt idx="1">
                  <c:v>5768.1660000000002</c:v>
                </c:pt>
                <c:pt idx="2">
                  <c:v>5513.4719999999998</c:v>
                </c:pt>
                <c:pt idx="3">
                  <c:v>5659.701</c:v>
                </c:pt>
                <c:pt idx="4">
                  <c:v>5625.2969999999996</c:v>
                </c:pt>
                <c:pt idx="5">
                  <c:v>5788.1329999999998</c:v>
                </c:pt>
                <c:pt idx="6">
                  <c:v>5712.7969999999996</c:v>
                </c:pt>
                <c:pt idx="7">
                  <c:v>5192.549</c:v>
                </c:pt>
                <c:pt idx="8">
                  <c:v>5363.6509999999998</c:v>
                </c:pt>
                <c:pt idx="9">
                  <c:v>5228.0259999999998</c:v>
                </c:pt>
                <c:pt idx="10">
                  <c:v>5059.6239999999998</c:v>
                </c:pt>
                <c:pt idx="11">
                  <c:v>4592.0959999999995</c:v>
                </c:pt>
                <c:pt idx="12">
                  <c:v>4615.8999999999996</c:v>
                </c:pt>
                <c:pt idx="13">
                  <c:v>4720.723</c:v>
                </c:pt>
                <c:pt idx="14">
                  <c:v>4743.0360000000001</c:v>
                </c:pt>
                <c:pt idx="15">
                  <c:v>4721.7740000000003</c:v>
                </c:pt>
                <c:pt idx="16">
                  <c:v>4873.6040000000003</c:v>
                </c:pt>
                <c:pt idx="17">
                  <c:v>4873.4589999999998</c:v>
                </c:pt>
                <c:pt idx="18">
                  <c:v>4663.4549999999999</c:v>
                </c:pt>
                <c:pt idx="19">
                  <c:v>4366.1509999999998</c:v>
                </c:pt>
                <c:pt idx="20">
                  <c:v>4376.9250000000002</c:v>
                </c:pt>
                <c:pt idx="21">
                  <c:v>4540.7960000000003</c:v>
                </c:pt>
                <c:pt idx="22">
                  <c:v>4626.0219999999999</c:v>
                </c:pt>
                <c:pt idx="23">
                  <c:v>4688.3609999999999</c:v>
                </c:pt>
                <c:pt idx="24">
                  <c:v>4761.4179999999997</c:v>
                </c:pt>
                <c:pt idx="25">
                  <c:v>4765.6750000000002</c:v>
                </c:pt>
                <c:pt idx="26">
                  <c:v>4927.9560000000001</c:v>
                </c:pt>
                <c:pt idx="27">
                  <c:v>4743.5940000000001</c:v>
                </c:pt>
                <c:pt idx="28">
                  <c:v>4554.7169999999996</c:v>
                </c:pt>
                <c:pt idx="29">
                  <c:v>4776.6360000000004</c:v>
                </c:pt>
                <c:pt idx="30">
                  <c:v>4901.5339999999997</c:v>
                </c:pt>
                <c:pt idx="31">
                  <c:v>5195.0959999999995</c:v>
                </c:pt>
                <c:pt idx="32">
                  <c:v>5480.4089999999997</c:v>
                </c:pt>
                <c:pt idx="33">
                  <c:v>5342.942</c:v>
                </c:pt>
                <c:pt idx="34">
                  <c:v>5435.0950000000003</c:v>
                </c:pt>
                <c:pt idx="35">
                  <c:v>5378.0640000000003</c:v>
                </c:pt>
                <c:pt idx="36">
                  <c:v>5348.8050000000003</c:v>
                </c:pt>
                <c:pt idx="37">
                  <c:v>5055.2790000000005</c:v>
                </c:pt>
                <c:pt idx="38">
                  <c:v>4745.47</c:v>
                </c:pt>
                <c:pt idx="39">
                  <c:v>4958.4930000000004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[3]Arkusz2!$GP$1:$IC$1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[3]Arkusz2!$GP$3:$IC$3</c:f>
              <c:numCache>
                <c:formatCode>#,##0.00</c:formatCode>
                <c:ptCount val="40"/>
                <c:pt idx="0">
                  <c:v>3741.7510000000002</c:v>
                </c:pt>
                <c:pt idx="1">
                  <c:v>3691.7979999999998</c:v>
                </c:pt>
                <c:pt idx="2">
                  <c:v>3685.5210000000002</c:v>
                </c:pt>
                <c:pt idx="3">
                  <c:v>3652.0120000000002</c:v>
                </c:pt>
                <c:pt idx="4">
                  <c:v>3722.366</c:v>
                </c:pt>
                <c:pt idx="5">
                  <c:v>3742.4740000000002</c:v>
                </c:pt>
                <c:pt idx="6">
                  <c:v>3730.6219999999998</c:v>
                </c:pt>
                <c:pt idx="7">
                  <c:v>3704.5430000000001</c:v>
                </c:pt>
                <c:pt idx="8">
                  <c:v>3665.2289999999998</c:v>
                </c:pt>
                <c:pt idx="9">
                  <c:v>3587.2890000000002</c:v>
                </c:pt>
                <c:pt idx="10">
                  <c:v>3529.7339999999999</c:v>
                </c:pt>
                <c:pt idx="11">
                  <c:v>3505.59</c:v>
                </c:pt>
                <c:pt idx="12">
                  <c:v>3478.817</c:v>
                </c:pt>
                <c:pt idx="13">
                  <c:v>3531.931</c:v>
                </c:pt>
                <c:pt idx="14">
                  <c:v>3517.6759999999999</c:v>
                </c:pt>
                <c:pt idx="15">
                  <c:v>3506.4490000000001</c:v>
                </c:pt>
                <c:pt idx="16">
                  <c:v>3573.3829999999998</c:v>
                </c:pt>
                <c:pt idx="17">
                  <c:v>3501.634</c:v>
                </c:pt>
                <c:pt idx="18">
                  <c:v>3506.0329999999999</c:v>
                </c:pt>
                <c:pt idx="19">
                  <c:v>3470.6790000000001</c:v>
                </c:pt>
                <c:pt idx="20">
                  <c:v>3420.0740000000001</c:v>
                </c:pt>
                <c:pt idx="21">
                  <c:v>3380.232</c:v>
                </c:pt>
                <c:pt idx="22">
                  <c:v>3377.2249999999999</c:v>
                </c:pt>
                <c:pt idx="23">
                  <c:v>3363.9490000000001</c:v>
                </c:pt>
                <c:pt idx="24">
                  <c:v>3405.0770000000002</c:v>
                </c:pt>
                <c:pt idx="25">
                  <c:v>3422.1260000000002</c:v>
                </c:pt>
                <c:pt idx="26">
                  <c:v>3423.7779999999998</c:v>
                </c:pt>
                <c:pt idx="27">
                  <c:v>3347.6619999999998</c:v>
                </c:pt>
                <c:pt idx="28">
                  <c:v>3279.4609999999998</c:v>
                </c:pt>
                <c:pt idx="29">
                  <c:v>3255.346</c:v>
                </c:pt>
                <c:pt idx="30">
                  <c:v>3345.7330000000002</c:v>
                </c:pt>
                <c:pt idx="31">
                  <c:v>3419.4780000000001</c:v>
                </c:pt>
                <c:pt idx="32">
                  <c:v>3495.462</c:v>
                </c:pt>
                <c:pt idx="33">
                  <c:v>3486.8490000000002</c:v>
                </c:pt>
                <c:pt idx="34">
                  <c:v>3509.8290000000002</c:v>
                </c:pt>
                <c:pt idx="35">
                  <c:v>3539.6419999999998</c:v>
                </c:pt>
                <c:pt idx="36">
                  <c:v>3533.1219999999998</c:v>
                </c:pt>
                <c:pt idx="37">
                  <c:v>3526.4279999999999</c:v>
                </c:pt>
                <c:pt idx="38">
                  <c:v>3433.3029999999999</c:v>
                </c:pt>
                <c:pt idx="39">
                  <c:v>3486.4380000000001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[3]Arkusz2!$GP$1:$IC$1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[3]Arkusz2!$GP$4:$IC$4</c:f>
              <c:numCache>
                <c:formatCode>#,##0.00</c:formatCode>
                <c:ptCount val="40"/>
                <c:pt idx="0">
                  <c:v>5338.9939999999997</c:v>
                </c:pt>
                <c:pt idx="1">
                  <c:v>5505.1090000000004</c:v>
                </c:pt>
                <c:pt idx="2">
                  <c:v>5566.9179999999997</c:v>
                </c:pt>
                <c:pt idx="3">
                  <c:v>5463.3909999999996</c:v>
                </c:pt>
                <c:pt idx="4">
                  <c:v>5497.1189999999997</c:v>
                </c:pt>
                <c:pt idx="5">
                  <c:v>5568.5860000000002</c:v>
                </c:pt>
                <c:pt idx="6">
                  <c:v>5407.28</c:v>
                </c:pt>
                <c:pt idx="7">
                  <c:v>5406.8239999999996</c:v>
                </c:pt>
                <c:pt idx="8">
                  <c:v>5361.1049999999996</c:v>
                </c:pt>
                <c:pt idx="9">
                  <c:v>5374.2849999999999</c:v>
                </c:pt>
                <c:pt idx="10">
                  <c:v>5034.1180000000004</c:v>
                </c:pt>
                <c:pt idx="11">
                  <c:v>5069.5159999999996</c:v>
                </c:pt>
                <c:pt idx="12">
                  <c:v>4959.4409999999998</c:v>
                </c:pt>
                <c:pt idx="13">
                  <c:v>4906.125</c:v>
                </c:pt>
                <c:pt idx="14">
                  <c:v>5098.8339999999998</c:v>
                </c:pt>
                <c:pt idx="15">
                  <c:v>4948.6880000000001</c:v>
                </c:pt>
                <c:pt idx="16">
                  <c:v>4919.277</c:v>
                </c:pt>
                <c:pt idx="17">
                  <c:v>4879.902</c:v>
                </c:pt>
                <c:pt idx="18">
                  <c:v>4881.4129999999996</c:v>
                </c:pt>
                <c:pt idx="19">
                  <c:v>4909.1440000000002</c:v>
                </c:pt>
                <c:pt idx="20">
                  <c:v>4934.8109999999997</c:v>
                </c:pt>
                <c:pt idx="21">
                  <c:v>5074.5050000000001</c:v>
                </c:pt>
                <c:pt idx="22">
                  <c:v>4986.9610000000002</c:v>
                </c:pt>
                <c:pt idx="23">
                  <c:v>5170.308</c:v>
                </c:pt>
                <c:pt idx="24">
                  <c:v>5213.652</c:v>
                </c:pt>
                <c:pt idx="25">
                  <c:v>5020.3829999999998</c:v>
                </c:pt>
                <c:pt idx="26">
                  <c:v>4896.0159999999996</c:v>
                </c:pt>
                <c:pt idx="27">
                  <c:v>4857.33</c:v>
                </c:pt>
                <c:pt idx="28">
                  <c:v>4902.4250000000002</c:v>
                </c:pt>
                <c:pt idx="29">
                  <c:v>4943.3090000000002</c:v>
                </c:pt>
                <c:pt idx="30">
                  <c:v>4974.96</c:v>
                </c:pt>
                <c:pt idx="31">
                  <c:v>4963.74</c:v>
                </c:pt>
                <c:pt idx="32">
                  <c:v>5141.9229999999998</c:v>
                </c:pt>
                <c:pt idx="33">
                  <c:v>4966.2929999999997</c:v>
                </c:pt>
                <c:pt idx="34">
                  <c:v>5118.2420000000002</c:v>
                </c:pt>
                <c:pt idx="35">
                  <c:v>5261.759</c:v>
                </c:pt>
                <c:pt idx="36">
                  <c:v>5277.0690000000004</c:v>
                </c:pt>
                <c:pt idx="37">
                  <c:v>4984.8500000000004</c:v>
                </c:pt>
                <c:pt idx="38">
                  <c:v>5159.2709999999997</c:v>
                </c:pt>
                <c:pt idx="39">
                  <c:v>5180.6729999999998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[3]Arkusz2!$GP$1:$IC$1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[3]Arkusz2!$GP$5:$IC$5</c:f>
              <c:numCache>
                <c:formatCode>#,##0.00</c:formatCode>
                <c:ptCount val="40"/>
                <c:pt idx="0">
                  <c:v>5936.4949999999999</c:v>
                </c:pt>
                <c:pt idx="1">
                  <c:v>6376.8710000000001</c:v>
                </c:pt>
                <c:pt idx="2">
                  <c:v>6335.3459999999995</c:v>
                </c:pt>
                <c:pt idx="3">
                  <c:v>5828.8630000000003</c:v>
                </c:pt>
                <c:pt idx="4">
                  <c:v>5645.4920000000002</c:v>
                </c:pt>
                <c:pt idx="5">
                  <c:v>6105.2430000000004</c:v>
                </c:pt>
                <c:pt idx="6">
                  <c:v>5869.6760000000004</c:v>
                </c:pt>
                <c:pt idx="7">
                  <c:v>5783.9989999999998</c:v>
                </c:pt>
                <c:pt idx="8">
                  <c:v>5657.982</c:v>
                </c:pt>
                <c:pt idx="9">
                  <c:v>5508.7910000000002</c:v>
                </c:pt>
                <c:pt idx="10">
                  <c:v>5885.848</c:v>
                </c:pt>
                <c:pt idx="11">
                  <c:v>5618.0720000000001</c:v>
                </c:pt>
                <c:pt idx="12">
                  <c:v>5470.6850000000004</c:v>
                </c:pt>
                <c:pt idx="13">
                  <c:v>5592.6040000000003</c:v>
                </c:pt>
                <c:pt idx="14">
                  <c:v>5856.65</c:v>
                </c:pt>
                <c:pt idx="15">
                  <c:v>5601.357</c:v>
                </c:pt>
                <c:pt idx="16">
                  <c:v>5167.8590000000004</c:v>
                </c:pt>
                <c:pt idx="17">
                  <c:v>5389.4759999999997</c:v>
                </c:pt>
                <c:pt idx="18">
                  <c:v>5856.6270000000004</c:v>
                </c:pt>
                <c:pt idx="19">
                  <c:v>5943.5420000000004</c:v>
                </c:pt>
                <c:pt idx="20">
                  <c:v>5443.1440000000002</c:v>
                </c:pt>
                <c:pt idx="21">
                  <c:v>5390.0619999999999</c:v>
                </c:pt>
                <c:pt idx="22">
                  <c:v>5366.1469999999999</c:v>
                </c:pt>
                <c:pt idx="23">
                  <c:v>5077.277</c:v>
                </c:pt>
                <c:pt idx="24">
                  <c:v>5329.1279999999997</c:v>
                </c:pt>
                <c:pt idx="25">
                  <c:v>5458.9530000000004</c:v>
                </c:pt>
                <c:pt idx="26">
                  <c:v>5149.4970000000003</c:v>
                </c:pt>
                <c:pt idx="27">
                  <c:v>5463.7920000000004</c:v>
                </c:pt>
                <c:pt idx="28">
                  <c:v>5208.0649999999996</c:v>
                </c:pt>
                <c:pt idx="29">
                  <c:v>4831.9579999999996</c:v>
                </c:pt>
                <c:pt idx="30">
                  <c:v>4950.0410000000002</c:v>
                </c:pt>
                <c:pt idx="31">
                  <c:v>5229.29</c:v>
                </c:pt>
                <c:pt idx="32">
                  <c:v>5172.259</c:v>
                </c:pt>
                <c:pt idx="33">
                  <c:v>4915.1459999999997</c:v>
                </c:pt>
                <c:pt idx="34">
                  <c:v>5235.4989999999998</c:v>
                </c:pt>
                <c:pt idx="35">
                  <c:v>5484.9780000000001</c:v>
                </c:pt>
                <c:pt idx="36">
                  <c:v>5229.7780000000002</c:v>
                </c:pt>
                <c:pt idx="37">
                  <c:v>5463.384</c:v>
                </c:pt>
                <c:pt idx="38">
                  <c:v>5245.7020000000002</c:v>
                </c:pt>
                <c:pt idx="39">
                  <c:v>5041.4620000000004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[3]Arkusz2!$GP$1:$IC$1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[3]Arkusz2!$GP$6:$IC$6</c:f>
              <c:numCache>
                <c:formatCode>#,##0.00</c:formatCode>
                <c:ptCount val="40"/>
                <c:pt idx="0">
                  <c:v>5739.4030000000002</c:v>
                </c:pt>
                <c:pt idx="1">
                  <c:v>5737.0990000000002</c:v>
                </c:pt>
                <c:pt idx="2">
                  <c:v>5632.8559999999998</c:v>
                </c:pt>
                <c:pt idx="3">
                  <c:v>5474.4470000000001</c:v>
                </c:pt>
                <c:pt idx="4">
                  <c:v>5280.2020000000002</c:v>
                </c:pt>
                <c:pt idx="5">
                  <c:v>5852.7259999999997</c:v>
                </c:pt>
                <c:pt idx="6">
                  <c:v>5768.08</c:v>
                </c:pt>
                <c:pt idx="7">
                  <c:v>5921.777</c:v>
                </c:pt>
                <c:pt idx="8">
                  <c:v>5662.2049999999999</c:v>
                </c:pt>
                <c:pt idx="9">
                  <c:v>5544.6329999999998</c:v>
                </c:pt>
                <c:pt idx="10">
                  <c:v>5564.7889999999998</c:v>
                </c:pt>
                <c:pt idx="11">
                  <c:v>5341.817</c:v>
                </c:pt>
                <c:pt idx="12">
                  <c:v>5254.8050000000003</c:v>
                </c:pt>
                <c:pt idx="13">
                  <c:v>5599.5829999999996</c:v>
                </c:pt>
                <c:pt idx="14">
                  <c:v>5382.8329999999996</c:v>
                </c:pt>
                <c:pt idx="15">
                  <c:v>5572.0929999999998</c:v>
                </c:pt>
                <c:pt idx="16">
                  <c:v>5356.4679999999998</c:v>
                </c:pt>
                <c:pt idx="17">
                  <c:v>5467.473</c:v>
                </c:pt>
                <c:pt idx="18">
                  <c:v>5287.39</c:v>
                </c:pt>
                <c:pt idx="19">
                  <c:v>5220.4809999999998</c:v>
                </c:pt>
                <c:pt idx="20">
                  <c:v>5394.8580000000002</c:v>
                </c:pt>
                <c:pt idx="21">
                  <c:v>5268.451</c:v>
                </c:pt>
                <c:pt idx="22">
                  <c:v>5283.6639999999998</c:v>
                </c:pt>
                <c:pt idx="23">
                  <c:v>5347.0219999999999</c:v>
                </c:pt>
                <c:pt idx="24">
                  <c:v>5345.5540000000001</c:v>
                </c:pt>
                <c:pt idx="25">
                  <c:v>5534.2920000000004</c:v>
                </c:pt>
                <c:pt idx="26">
                  <c:v>5633.5309999999999</c:v>
                </c:pt>
                <c:pt idx="27">
                  <c:v>5472.97</c:v>
                </c:pt>
                <c:pt idx="28">
                  <c:v>5224.9189999999999</c:v>
                </c:pt>
                <c:pt idx="29">
                  <c:v>4953.277</c:v>
                </c:pt>
                <c:pt idx="30">
                  <c:v>5033.8580000000002</c:v>
                </c:pt>
                <c:pt idx="31">
                  <c:v>5016.6469999999999</c:v>
                </c:pt>
                <c:pt idx="32">
                  <c:v>5035.9350000000004</c:v>
                </c:pt>
                <c:pt idx="33">
                  <c:v>5104.2520000000004</c:v>
                </c:pt>
                <c:pt idx="34">
                  <c:v>4973.6400000000003</c:v>
                </c:pt>
                <c:pt idx="35">
                  <c:v>4866.3670000000002</c:v>
                </c:pt>
                <c:pt idx="36">
                  <c:v>5220.2250000000004</c:v>
                </c:pt>
                <c:pt idx="37">
                  <c:v>5127.4949999999999</c:v>
                </c:pt>
                <c:pt idx="38">
                  <c:v>5286.201</c:v>
                </c:pt>
                <c:pt idx="39">
                  <c:v>5405.65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[3]Arkusz2!$GP$1:$IC$1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[3]Arkusz2!$GP$7:$IC$7</c:f>
              <c:numCache>
                <c:formatCode>#,##0.00</c:formatCode>
                <c:ptCount val="40"/>
                <c:pt idx="0">
                  <c:v>5636.0810000000001</c:v>
                </c:pt>
                <c:pt idx="1">
                  <c:v>5681.0609999999997</c:v>
                </c:pt>
                <c:pt idx="2">
                  <c:v>5727.0569999999998</c:v>
                </c:pt>
                <c:pt idx="3">
                  <c:v>5812.6530000000002</c:v>
                </c:pt>
                <c:pt idx="4">
                  <c:v>5751.857</c:v>
                </c:pt>
                <c:pt idx="5">
                  <c:v>5864.9449999999997</c:v>
                </c:pt>
                <c:pt idx="6">
                  <c:v>5776.7619999999997</c:v>
                </c:pt>
                <c:pt idx="7">
                  <c:v>5767.4440000000004</c:v>
                </c:pt>
                <c:pt idx="8">
                  <c:v>5464.9229999999998</c:v>
                </c:pt>
                <c:pt idx="9">
                  <c:v>5547.875</c:v>
                </c:pt>
                <c:pt idx="10">
                  <c:v>5611.768</c:v>
                </c:pt>
                <c:pt idx="11">
                  <c:v>5553.7110000000002</c:v>
                </c:pt>
                <c:pt idx="12">
                  <c:v>5297.308</c:v>
                </c:pt>
                <c:pt idx="13">
                  <c:v>5544.9809999999998</c:v>
                </c:pt>
                <c:pt idx="14">
                  <c:v>5544.009</c:v>
                </c:pt>
                <c:pt idx="15">
                  <c:v>5558.8159999999998</c:v>
                </c:pt>
                <c:pt idx="16">
                  <c:v>5458.5259999999998</c:v>
                </c:pt>
                <c:pt idx="17">
                  <c:v>5427.0119999999997</c:v>
                </c:pt>
                <c:pt idx="18">
                  <c:v>5129.07</c:v>
                </c:pt>
                <c:pt idx="19">
                  <c:v>5555.8090000000002</c:v>
                </c:pt>
                <c:pt idx="20">
                  <c:v>5388.9179999999997</c:v>
                </c:pt>
                <c:pt idx="21">
                  <c:v>5443.99</c:v>
                </c:pt>
                <c:pt idx="22">
                  <c:v>5399.3580000000002</c:v>
                </c:pt>
                <c:pt idx="23">
                  <c:v>5499.1</c:v>
                </c:pt>
                <c:pt idx="24">
                  <c:v>5394.7179999999998</c:v>
                </c:pt>
                <c:pt idx="25">
                  <c:v>5626.2479999999996</c:v>
                </c:pt>
                <c:pt idx="26">
                  <c:v>5636.2860000000001</c:v>
                </c:pt>
                <c:pt idx="27">
                  <c:v>5432.482</c:v>
                </c:pt>
                <c:pt idx="28">
                  <c:v>5352.1620000000003</c:v>
                </c:pt>
                <c:pt idx="29">
                  <c:v>5207.3119999999999</c:v>
                </c:pt>
                <c:pt idx="30">
                  <c:v>5383.0990000000002</c:v>
                </c:pt>
                <c:pt idx="31">
                  <c:v>5507.3360000000002</c:v>
                </c:pt>
                <c:pt idx="32">
                  <c:v>5481.183</c:v>
                </c:pt>
                <c:pt idx="33">
                  <c:v>5384.0209999999997</c:v>
                </c:pt>
                <c:pt idx="34">
                  <c:v>5450.0309999999999</c:v>
                </c:pt>
                <c:pt idx="35">
                  <c:v>5468.9840000000004</c:v>
                </c:pt>
                <c:pt idx="36">
                  <c:v>5496.7309999999998</c:v>
                </c:pt>
                <c:pt idx="37">
                  <c:v>5298.116</c:v>
                </c:pt>
                <c:pt idx="38">
                  <c:v>5536.0129999999999</c:v>
                </c:pt>
                <c:pt idx="39">
                  <c:v>5291.4759999999997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75264"/>
        <c:axId val="46221568"/>
      </c:lineChart>
      <c:catAx>
        <c:axId val="4607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22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221568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07526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[3]Arkusz2!$HF$31:$IG$31</c:f>
              <c:strCache>
                <c:ptCount val="28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</c:strCache>
            </c:strRef>
          </c:cat>
          <c:val>
            <c:numRef>
              <c:f>[3]Arkusz2!$HF$32:$IG$32</c:f>
              <c:numCache>
                <c:formatCode>#,##0.00</c:formatCode>
                <c:ptCount val="28"/>
                <c:pt idx="0">
                  <c:v>12703.522999999999</c:v>
                </c:pt>
                <c:pt idx="1">
                  <c:v>12801.276</c:v>
                </c:pt>
                <c:pt idx="2">
                  <c:v>12921.029</c:v>
                </c:pt>
                <c:pt idx="3">
                  <c:v>12537.781999999999</c:v>
                </c:pt>
                <c:pt idx="4">
                  <c:v>12476.879000000001</c:v>
                </c:pt>
                <c:pt idx="5">
                  <c:v>12853.016</c:v>
                </c:pt>
                <c:pt idx="6">
                  <c:v>12574.789000000001</c:v>
                </c:pt>
                <c:pt idx="7">
                  <c:v>12335.635</c:v>
                </c:pt>
                <c:pt idx="8">
                  <c:v>12283.493</c:v>
                </c:pt>
                <c:pt idx="9">
                  <c:v>12330.099</c:v>
                </c:pt>
                <c:pt idx="10">
                  <c:v>12464.9</c:v>
                </c:pt>
                <c:pt idx="11">
                  <c:v>12434.86</c:v>
                </c:pt>
                <c:pt idx="12">
                  <c:v>12674.200999999999</c:v>
                </c:pt>
                <c:pt idx="13">
                  <c:v>12681.174000000001</c:v>
                </c:pt>
                <c:pt idx="14">
                  <c:v>12513.182000000001</c:v>
                </c:pt>
                <c:pt idx="15">
                  <c:v>12515.450999999999</c:v>
                </c:pt>
                <c:pt idx="16">
                  <c:v>12551.303</c:v>
                </c:pt>
                <c:pt idx="17">
                  <c:v>12624.328</c:v>
                </c:pt>
                <c:pt idx="18">
                  <c:v>12524.601000000001</c:v>
                </c:pt>
                <c:pt idx="19">
                  <c:v>12949.036</c:v>
                </c:pt>
                <c:pt idx="20">
                  <c:v>13098.986999999999</c:v>
                </c:pt>
                <c:pt idx="21">
                  <c:v>13178.841</c:v>
                </c:pt>
                <c:pt idx="22">
                  <c:v>13288.366</c:v>
                </c:pt>
                <c:pt idx="23">
                  <c:v>13324.013999999999</c:v>
                </c:pt>
                <c:pt idx="24">
                  <c:v>12935.335999999999</c:v>
                </c:pt>
                <c:pt idx="25">
                  <c:v>13204.016</c:v>
                </c:pt>
                <c:pt idx="26">
                  <c:v>13195.762000000001</c:v>
                </c:pt>
                <c:pt idx="27">
                  <c:v>13107.194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051520"/>
        <c:axId val="125201792"/>
      </c:lineChart>
      <c:catAx>
        <c:axId val="6705152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201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20179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705152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[3]Arkusz3!$DB$1:$EO$1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[3]Arkusz3!$DB$2:$EO$2</c:f>
              <c:numCache>
                <c:formatCode>0.00</c:formatCode>
                <c:ptCount val="40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  <c:pt idx="32">
                  <c:v>8198.9159999999993</c:v>
                </c:pt>
                <c:pt idx="33">
                  <c:v>8346.4500000000007</c:v>
                </c:pt>
                <c:pt idx="34">
                  <c:v>8315.4279999999999</c:v>
                </c:pt>
                <c:pt idx="35">
                  <c:v>8444.5560000000005</c:v>
                </c:pt>
                <c:pt idx="36">
                  <c:v>8391.2060000000001</c:v>
                </c:pt>
                <c:pt idx="37">
                  <c:v>9437.0059999999994</c:v>
                </c:pt>
                <c:pt idx="38">
                  <c:v>9685.7710000000006</c:v>
                </c:pt>
                <c:pt idx="39">
                  <c:v>9567.0830000000005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[3]Arkusz3!$DB$1:$EO$1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[3]Arkusz3!$DB$3:$EO$3</c:f>
              <c:numCache>
                <c:formatCode>0.00</c:formatCode>
                <c:ptCount val="40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  <c:pt idx="32">
                  <c:v>16151.922</c:v>
                </c:pt>
                <c:pt idx="33">
                  <c:v>16192.97</c:v>
                </c:pt>
                <c:pt idx="34">
                  <c:v>16569.868999999999</c:v>
                </c:pt>
                <c:pt idx="35">
                  <c:v>16131.790999999999</c:v>
                </c:pt>
                <c:pt idx="36">
                  <c:v>15926.034</c:v>
                </c:pt>
                <c:pt idx="37">
                  <c:v>15929.558999999999</c:v>
                </c:pt>
                <c:pt idx="38">
                  <c:v>15998.422</c:v>
                </c:pt>
                <c:pt idx="39">
                  <c:v>16094.200999999999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[3]Arkusz3!$DB$1:$EO$1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[3]Arkusz3!$DB$4:$EO$4</c:f>
              <c:numCache>
                <c:formatCode>0.00</c:formatCode>
                <c:ptCount val="40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  <c:pt idx="32">
                  <c:v>4874.8819999999996</c:v>
                </c:pt>
                <c:pt idx="33">
                  <c:v>4379.4309999999996</c:v>
                </c:pt>
                <c:pt idx="34">
                  <c:v>4461.335</c:v>
                </c:pt>
                <c:pt idx="35">
                  <c:v>4685.5559999999996</c:v>
                </c:pt>
                <c:pt idx="36">
                  <c:v>4614.9939999999997</c:v>
                </c:pt>
                <c:pt idx="37">
                  <c:v>4553.6629999999996</c:v>
                </c:pt>
                <c:pt idx="38">
                  <c:v>4685.68</c:v>
                </c:pt>
                <c:pt idx="39">
                  <c:v>4586.1400000000003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[3]Arkusz3!$DB$1:$EO$1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[3]Arkusz3!$DB$5:$EO$5</c:f>
              <c:numCache>
                <c:formatCode>0.00</c:formatCode>
                <c:ptCount val="40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  <c:pt idx="32">
                  <c:v>9104.3510000000006</c:v>
                </c:pt>
                <c:pt idx="33">
                  <c:v>9133.7430000000004</c:v>
                </c:pt>
                <c:pt idx="34">
                  <c:v>9240.2620000000006</c:v>
                </c:pt>
                <c:pt idx="35">
                  <c:v>9077.4320000000007</c:v>
                </c:pt>
                <c:pt idx="36">
                  <c:v>9160.7489999999998</c:v>
                </c:pt>
                <c:pt idx="37">
                  <c:v>9381.2829999999994</c:v>
                </c:pt>
                <c:pt idx="38">
                  <c:v>9571.67</c:v>
                </c:pt>
                <c:pt idx="39">
                  <c:v>9472.7459999999992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[3]Arkusz3!$DB$1:$EO$1</c:f>
              <c:strCache>
                <c:ptCount val="40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</c:strCache>
            </c:strRef>
          </c:cat>
          <c:val>
            <c:numRef>
              <c:f>[3]Arkusz3!$DB$6:$EO$6</c:f>
              <c:numCache>
                <c:formatCode>0.00</c:formatCode>
                <c:ptCount val="40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  <c:pt idx="32">
                  <c:v>4598.1859999999997</c:v>
                </c:pt>
                <c:pt idx="33">
                  <c:v>4425.0429999999997</c:v>
                </c:pt>
                <c:pt idx="34">
                  <c:v>4401.6279999999997</c:v>
                </c:pt>
                <c:pt idx="35">
                  <c:v>4443.1639999999998</c:v>
                </c:pt>
                <c:pt idx="36">
                  <c:v>4467.3469999999998</c:v>
                </c:pt>
                <c:pt idx="37">
                  <c:v>4533.8180000000002</c:v>
                </c:pt>
                <c:pt idx="38">
                  <c:v>4600.4589999999998</c:v>
                </c:pt>
                <c:pt idx="39">
                  <c:v>4652.6570000000002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161728"/>
        <c:axId val="153162880"/>
      </c:lineChart>
      <c:catAx>
        <c:axId val="153161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316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16288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316172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48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48384"/>
        <c:axId val="188862464"/>
      </c:lineChart>
      <c:catAx>
        <c:axId val="18884838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886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86246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884838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753024"/>
        <c:axId val="192775680"/>
      </c:lineChart>
      <c:catAx>
        <c:axId val="19275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77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775680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7530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094784"/>
        <c:axId val="193096704"/>
      </c:lineChart>
      <c:catAx>
        <c:axId val="19309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09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09670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09478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611840"/>
        <c:axId val="88621824"/>
      </c:lineChart>
      <c:catAx>
        <c:axId val="8861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62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21824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61184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'!$B$5:$N$5</c:f>
              <c:strCache>
                <c:ptCount val="1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</c:strCache>
            </c:strRef>
          </c:cat>
          <c:val>
            <c:numRef>
              <c:f>'wykres ceny  tuszki  kurczaka '!$B$6:$N$6</c:f>
              <c:numCache>
                <c:formatCode>0</c:formatCode>
                <c:ptCount val="13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'!$B$5:$N$5</c:f>
              <c:strCache>
                <c:ptCount val="1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</c:strCache>
            </c:strRef>
          </c:cat>
          <c:val>
            <c:numRef>
              <c:f>'wykres ceny  tuszki  kurczaka '!$B$7:$N$7</c:f>
              <c:numCache>
                <c:formatCode>0</c:formatCode>
                <c:ptCount val="13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16096"/>
        <c:axId val="90526080"/>
      </c:lineChart>
      <c:catAx>
        <c:axId val="90516096"/>
        <c:scaling>
          <c:orientation val="minMax"/>
        </c:scaling>
        <c:delete val="0"/>
        <c:axPos val="b"/>
        <c:majorTickMark val="out"/>
        <c:minorTickMark val="none"/>
        <c:tickLblPos val="nextTo"/>
        <c:crossAx val="90526080"/>
        <c:crosses val="autoZero"/>
        <c:auto val="1"/>
        <c:lblAlgn val="ctr"/>
        <c:lblOffset val="100"/>
        <c:noMultiLvlLbl val="0"/>
      </c:catAx>
      <c:valAx>
        <c:axId val="90526080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90516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27</xdr:row>
      <xdr:rowOff>19050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14</xdr:col>
      <xdr:colOff>428625</xdr:colOff>
      <xdr:row>43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(2017-04-10 - 2017-04-16)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  <cell r="FQ1" t="str">
            <v>2017-03-13</v>
          </cell>
          <cell r="FR1" t="str">
            <v>2017-03-20</v>
          </cell>
          <cell r="FS1" t="str">
            <v>2017-03-27</v>
          </cell>
          <cell r="FT1" t="str">
            <v>2017-04-03</v>
          </cell>
          <cell r="FU1" t="str">
            <v>2017-04-10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  <cell r="FQ2">
            <v>3408.8389999999999</v>
          </cell>
          <cell r="FR2">
            <v>3412.585</v>
          </cell>
          <cell r="FS2">
            <v>3406.07</v>
          </cell>
          <cell r="FT2">
            <v>3322.8319999999999</v>
          </cell>
          <cell r="FU2">
            <v>3279.145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  <cell r="FQ3">
            <v>5052.3890000000001</v>
          </cell>
          <cell r="FR3">
            <v>5085.6949999999997</v>
          </cell>
          <cell r="FS3">
            <v>5148.3050000000003</v>
          </cell>
          <cell r="FT3">
            <v>5148.6459999999997</v>
          </cell>
          <cell r="FU3">
            <v>5116.4170000000004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  <cell r="FQ4">
            <v>4997.2920000000004</v>
          </cell>
          <cell r="FR4">
            <v>5017.2259999999997</v>
          </cell>
          <cell r="FS4">
            <v>4996.3</v>
          </cell>
          <cell r="FT4">
            <v>5011.6620000000003</v>
          </cell>
          <cell r="FU4">
            <v>5034.6790000000001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  <cell r="FQ5">
            <v>4604.9160000000002</v>
          </cell>
          <cell r="FR5">
            <v>4639.4430000000002</v>
          </cell>
          <cell r="FS5">
            <v>4584.95</v>
          </cell>
          <cell r="FT5">
            <v>4580.9290000000001</v>
          </cell>
          <cell r="FU5">
            <v>4584.6959999999999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(2017-04-10 - 2017-04-16)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  <cell r="EK1" t="str">
            <v>2017-03-13</v>
          </cell>
          <cell r="EL1" t="str">
            <v>2017-03-20</v>
          </cell>
          <cell r="EM1" t="str">
            <v>2017-03-27</v>
          </cell>
          <cell r="EN1" t="str">
            <v>2017-04-03</v>
          </cell>
          <cell r="EO1" t="str">
            <v>2017-04-10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  <cell r="EK2">
            <v>8444.5560000000005</v>
          </cell>
          <cell r="EL2">
            <v>8391.2060000000001</v>
          </cell>
          <cell r="EM2">
            <v>9437.0059999999994</v>
          </cell>
          <cell r="EN2">
            <v>9685.7710000000006</v>
          </cell>
          <cell r="EO2">
            <v>9567.0830000000005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  <cell r="EK3">
            <v>16131.790999999999</v>
          </cell>
          <cell r="EL3">
            <v>15926.034</v>
          </cell>
          <cell r="EM3">
            <v>15929.558999999999</v>
          </cell>
          <cell r="EN3">
            <v>15998.422</v>
          </cell>
          <cell r="EO3">
            <v>16094.200999999999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  <cell r="EK4">
            <v>4685.5559999999996</v>
          </cell>
          <cell r="EL4">
            <v>4614.9939999999997</v>
          </cell>
          <cell r="EM4">
            <v>4553.6629999999996</v>
          </cell>
          <cell r="EN4">
            <v>4685.68</v>
          </cell>
          <cell r="EO4">
            <v>4586.1400000000003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  <cell r="EK5">
            <v>9077.4320000000007</v>
          </cell>
          <cell r="EL5">
            <v>9160.7489999999998</v>
          </cell>
          <cell r="EM5">
            <v>9381.2829999999994</v>
          </cell>
          <cell r="EN5">
            <v>9571.67</v>
          </cell>
          <cell r="EO5">
            <v>9472.7459999999992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  <cell r="EK6">
            <v>4443.1639999999998</v>
          </cell>
          <cell r="EL6">
            <v>4467.3469999999998</v>
          </cell>
          <cell r="EM6">
            <v>4533.8180000000002</v>
          </cell>
          <cell r="EN6">
            <v>4600.4589999999998</v>
          </cell>
          <cell r="EO6">
            <v>4652.6570000000002</v>
          </cell>
        </row>
      </sheetData>
      <sheetData sheetId="7">
        <row r="1"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  <cell r="HX1" t="str">
            <v>2017-03-06</v>
          </cell>
          <cell r="HY1" t="str">
            <v>2017-03-13</v>
          </cell>
          <cell r="HZ1" t="str">
            <v>2017-03-20</v>
          </cell>
          <cell r="IA1" t="str">
            <v>2017-03-27</v>
          </cell>
          <cell r="IB1" t="str">
            <v>2017-04-03</v>
          </cell>
          <cell r="IC1" t="str">
            <v>2017-04-10</v>
          </cell>
        </row>
        <row r="2">
          <cell r="A2" t="str">
            <v>tuszki kurcząt patroszonych 65% z szyjami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  <cell r="HX2">
            <v>5435.0950000000003</v>
          </cell>
          <cell r="HY2">
            <v>5378.0640000000003</v>
          </cell>
          <cell r="HZ2">
            <v>5348.8050000000003</v>
          </cell>
          <cell r="IA2">
            <v>5055.2790000000005</v>
          </cell>
          <cell r="IB2">
            <v>4745.47</v>
          </cell>
          <cell r="IC2">
            <v>4958.4930000000004</v>
          </cell>
        </row>
        <row r="3">
          <cell r="A3" t="str">
            <v>ćwiartki z kurczaka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  <cell r="HX3">
            <v>3509.8290000000002</v>
          </cell>
          <cell r="HY3">
            <v>3539.6419999999998</v>
          </cell>
          <cell r="HZ3">
            <v>3533.1219999999998</v>
          </cell>
          <cell r="IA3">
            <v>3526.4279999999999</v>
          </cell>
          <cell r="IB3">
            <v>3433.3029999999999</v>
          </cell>
          <cell r="IC3">
            <v>3486.4380000000001</v>
          </cell>
        </row>
        <row r="4">
          <cell r="A4" t="str">
            <v>skrzydła z kurczaka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  <cell r="HX4">
            <v>5118.2420000000002</v>
          </cell>
          <cell r="HY4">
            <v>5261.759</v>
          </cell>
          <cell r="HZ4">
            <v>5277.0690000000004</v>
          </cell>
          <cell r="IA4">
            <v>4984.8500000000004</v>
          </cell>
          <cell r="IB4">
            <v>5159.2709999999997</v>
          </cell>
          <cell r="IC4">
            <v>5180.6729999999998</v>
          </cell>
        </row>
        <row r="5">
          <cell r="A5" t="str">
            <v>nogi z kurczaka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  <cell r="HX5">
            <v>5235.4989999999998</v>
          </cell>
          <cell r="HY5">
            <v>5484.9780000000001</v>
          </cell>
          <cell r="HZ5">
            <v>5229.7780000000002</v>
          </cell>
          <cell r="IA5">
            <v>5463.384</v>
          </cell>
          <cell r="IB5">
            <v>5245.7020000000002</v>
          </cell>
          <cell r="IC5">
            <v>5041.4620000000004</v>
          </cell>
        </row>
        <row r="6">
          <cell r="A6" t="str">
            <v>podudzia z kurczaka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  <cell r="HX6">
            <v>4973.6400000000003</v>
          </cell>
          <cell r="HY6">
            <v>4866.3670000000002</v>
          </cell>
          <cell r="HZ6">
            <v>5220.2250000000004</v>
          </cell>
          <cell r="IA6">
            <v>5127.4949999999999</v>
          </cell>
          <cell r="IB6">
            <v>5286.201</v>
          </cell>
          <cell r="IC6">
            <v>5405.65</v>
          </cell>
        </row>
        <row r="7">
          <cell r="A7" t="str">
            <v>uda z kurczaka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  <cell r="HX7">
            <v>5450.0309999999999</v>
          </cell>
          <cell r="HY7">
            <v>5468.9840000000004</v>
          </cell>
          <cell r="HZ7">
            <v>5496.7309999999998</v>
          </cell>
          <cell r="IA7">
            <v>5298.116</v>
          </cell>
          <cell r="IB7">
            <v>5536.0129999999999</v>
          </cell>
          <cell r="IC7">
            <v>5291.4759999999997</v>
          </cell>
        </row>
        <row r="31"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  <cell r="IC31" t="str">
            <v>2017-03-13</v>
          </cell>
          <cell r="ID31" t="str">
            <v>2017-03-20</v>
          </cell>
          <cell r="IE31" t="str">
            <v>2017-03-27</v>
          </cell>
          <cell r="IF31" t="str">
            <v>2017-04-03</v>
          </cell>
          <cell r="IG31" t="str">
            <v>2017-04-10</v>
          </cell>
        </row>
        <row r="32">
          <cell r="A32" t="str">
            <v>filety z piersi kurczaka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  <cell r="IC32">
            <v>13324.013999999999</v>
          </cell>
          <cell r="ID32">
            <v>12935.335999999999</v>
          </cell>
          <cell r="IE32">
            <v>13204.016</v>
          </cell>
          <cell r="IF32">
            <v>13195.762000000001</v>
          </cell>
          <cell r="IG32">
            <v>13107.194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T21" sqref="T2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59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106</v>
      </c>
    </row>
    <row r="9" spans="2:7" ht="18">
      <c r="B9" s="22"/>
    </row>
    <row r="10" spans="2:7" ht="18">
      <c r="B10" s="55" t="s">
        <v>163</v>
      </c>
      <c r="D10" s="18" t="s">
        <v>3</v>
      </c>
      <c r="G10" s="21" t="s">
        <v>165</v>
      </c>
    </row>
    <row r="11" spans="2:7" ht="18">
      <c r="B11" s="127" t="s">
        <v>164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T28" sqref="T2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105</v>
      </c>
      <c r="D1" s="116" t="str">
        <f>MID([1]NoweDane!A1,35,23)</f>
        <v>2017-04-10 - 2017-04-16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3279.145</v>
      </c>
      <c r="C5" s="44">
        <v>-1.3147519946840496</v>
      </c>
      <c r="D5" s="120">
        <v>3328.0909999999999</v>
      </c>
      <c r="E5" s="44">
        <v>-0.82981246083435845</v>
      </c>
      <c r="F5" s="120">
        <v>3249.6010000000001</v>
      </c>
      <c r="G5" s="44">
        <v>-1.2988539541800337</v>
      </c>
      <c r="H5" s="120">
        <v>3258.0230000000001</v>
      </c>
      <c r="I5" s="44">
        <v>-1.1893887008528237</v>
      </c>
      <c r="J5" s="120">
        <v>3314.0320000000002</v>
      </c>
      <c r="K5" s="45">
        <v>-2.1935121339080093</v>
      </c>
    </row>
    <row r="6" spans="1:11" ht="15" customHeight="1">
      <c r="A6" s="15" t="s">
        <v>23</v>
      </c>
      <c r="B6" s="46">
        <v>5116.4170000000004</v>
      </c>
      <c r="C6" s="47">
        <v>-0.62597040076166366</v>
      </c>
      <c r="D6" s="46">
        <v>5090.7049999999999</v>
      </c>
      <c r="E6" s="47">
        <v>-0.11750754508707974</v>
      </c>
      <c r="F6" s="46"/>
      <c r="G6" s="47"/>
      <c r="H6" s="46"/>
      <c r="I6" s="47"/>
      <c r="J6" s="46">
        <v>5167.6589999999997</v>
      </c>
      <c r="K6" s="48">
        <v>-1.3257741750143486</v>
      </c>
    </row>
    <row r="7" spans="1:11" ht="18.75" customHeight="1">
      <c r="A7" s="15" t="s">
        <v>24</v>
      </c>
      <c r="B7" s="46">
        <v>5034.6790000000001</v>
      </c>
      <c r="C7" s="47">
        <v>0.45926880144750032</v>
      </c>
      <c r="D7" s="46">
        <v>4785.1419999999998</v>
      </c>
      <c r="E7" s="47">
        <v>0.30783214270665243</v>
      </c>
      <c r="F7" s="46">
        <v>5286.2879999999996</v>
      </c>
      <c r="G7" s="47">
        <v>1.1970696946794459</v>
      </c>
      <c r="H7" s="46"/>
      <c r="I7" s="47"/>
      <c r="J7" s="46">
        <v>4971.43</v>
      </c>
      <c r="K7" s="48">
        <v>-3.398269094652049E-2</v>
      </c>
    </row>
    <row r="8" spans="1:11" ht="18.75" customHeight="1">
      <c r="A8" s="15" t="s">
        <v>25</v>
      </c>
      <c r="B8" s="46">
        <v>4584.6959999999999</v>
      </c>
      <c r="C8" s="47">
        <v>8.2232228440995814E-2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5"/>
      <c r="I9" s="206"/>
      <c r="J9" s="46"/>
      <c r="K9" s="48"/>
    </row>
    <row r="10" spans="1:11" ht="18.75" customHeight="1" thickBot="1">
      <c r="A10" s="17" t="s">
        <v>46</v>
      </c>
      <c r="B10" s="245">
        <v>2187.4789999999998</v>
      </c>
      <c r="C10" s="49">
        <v>1.1282554364760402</v>
      </c>
      <c r="D10" s="245"/>
      <c r="E10" s="49"/>
      <c r="F10" s="245"/>
      <c r="G10" s="49"/>
      <c r="H10" s="245"/>
      <c r="I10" s="49"/>
      <c r="J10" s="245"/>
      <c r="K10" s="50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L11" sqref="L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93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94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138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139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155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 thickBot="1">
      <c r="A8" s="135"/>
      <c r="B8" s="29"/>
      <c r="C8" s="29"/>
      <c r="D8" s="30" t="s">
        <v>54</v>
      </c>
      <c r="E8" s="29"/>
      <c r="F8" s="31"/>
    </row>
    <row r="9" spans="1:6" ht="18.75" customHeight="1" thickBot="1">
      <c r="A9" s="134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8.75" customHeight="1">
      <c r="A10" s="27" t="s">
        <v>138</v>
      </c>
      <c r="B10" s="43">
        <v>4.83</v>
      </c>
      <c r="C10" s="43">
        <v>4.84</v>
      </c>
      <c r="D10" s="43">
        <v>4.8600000000000003</v>
      </c>
      <c r="E10" s="43">
        <v>4.9800000000000004</v>
      </c>
      <c r="F10" s="43">
        <v>4.76</v>
      </c>
    </row>
    <row r="11" spans="1:6" ht="19.5" customHeight="1">
      <c r="A11" s="27" t="s">
        <v>139</v>
      </c>
      <c r="B11" s="43">
        <v>4.97</v>
      </c>
      <c r="C11" s="43">
        <v>4.92</v>
      </c>
      <c r="D11" s="43">
        <v>5.1100000000000003</v>
      </c>
      <c r="E11" s="43">
        <v>5.22</v>
      </c>
      <c r="F11" s="43">
        <v>4.88</v>
      </c>
    </row>
    <row r="12" spans="1:6" ht="17.25" customHeight="1">
      <c r="A12" s="27" t="s">
        <v>155</v>
      </c>
      <c r="B12" s="43">
        <v>5.03</v>
      </c>
      <c r="C12" s="43">
        <v>4.9400000000000004</v>
      </c>
      <c r="D12" s="43">
        <v>5.16</v>
      </c>
      <c r="E12" s="43">
        <v>5.22</v>
      </c>
      <c r="F12" s="43">
        <v>5.1100000000000003</v>
      </c>
    </row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13" sqref="N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129</v>
      </c>
      <c r="B1" s="32"/>
      <c r="C1" s="32"/>
      <c r="D1" s="32"/>
      <c r="E1" s="33" t="str">
        <f>MID([3]NoweDane!$A1,30,23)</f>
        <v>2017-04-10 - 2017-04-16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6002.357</v>
      </c>
      <c r="C6" s="44">
        <v>7.0926364007310072</v>
      </c>
      <c r="D6" s="51">
        <v>5505</v>
      </c>
      <c r="E6" s="44">
        <v>-0.1769976976336857</v>
      </c>
      <c r="F6" s="51">
        <v>5014.1959999999999</v>
      </c>
      <c r="G6" s="44">
        <v>0.709073424368315</v>
      </c>
      <c r="H6" s="51"/>
      <c r="I6" s="44"/>
      <c r="J6" s="51">
        <v>6918.3829999999998</v>
      </c>
      <c r="K6" s="45">
        <v>0.72875065700104513</v>
      </c>
    </row>
    <row r="7" spans="1:11" ht="21.75" customHeight="1">
      <c r="A7" s="15" t="s">
        <v>28</v>
      </c>
      <c r="B7" s="52">
        <v>4958.4930000000004</v>
      </c>
      <c r="C7" s="47">
        <v>4.4889758021860873</v>
      </c>
      <c r="D7" s="52">
        <v>5136.9009999999998</v>
      </c>
      <c r="E7" s="47">
        <v>5.3880877776389564</v>
      </c>
      <c r="F7" s="52">
        <v>4918.7969999999996</v>
      </c>
      <c r="G7" s="47">
        <v>5.1635083173251095</v>
      </c>
      <c r="H7" s="52">
        <v>4881.2700000000004</v>
      </c>
      <c r="I7" s="47">
        <v>0.89504519252712278</v>
      </c>
      <c r="J7" s="52">
        <v>5146.183</v>
      </c>
      <c r="K7" s="48">
        <v>-1.1407787086401926</v>
      </c>
    </row>
    <row r="8" spans="1:11" ht="21.75" customHeight="1">
      <c r="A8" s="15" t="s">
        <v>29</v>
      </c>
      <c r="B8" s="52">
        <v>9567.0830000000005</v>
      </c>
      <c r="C8" s="47">
        <v>-1.2253851551931187</v>
      </c>
      <c r="D8" s="52"/>
      <c r="E8" s="47"/>
      <c r="F8" s="52">
        <v>9624.7240000000002</v>
      </c>
      <c r="G8" s="53">
        <v>-2.9312477358379456</v>
      </c>
      <c r="H8" s="52"/>
      <c r="I8" s="47"/>
      <c r="J8" s="52">
        <v>9185.8060000000005</v>
      </c>
      <c r="K8" s="48">
        <v>5.8638957537839289</v>
      </c>
    </row>
    <row r="9" spans="1:11" ht="21.75" customHeight="1">
      <c r="A9" s="15" t="s">
        <v>30</v>
      </c>
      <c r="B9" s="52">
        <v>3486.4380000000001</v>
      </c>
      <c r="C9" s="47">
        <v>1.5476350325036916</v>
      </c>
      <c r="D9" s="52">
        <v>3503.4580000000001</v>
      </c>
      <c r="E9" s="47">
        <v>0.91186128233192876</v>
      </c>
      <c r="F9" s="52">
        <v>3467.9110000000001</v>
      </c>
      <c r="G9" s="47">
        <v>0.56979412533209151</v>
      </c>
      <c r="H9" s="52">
        <v>3421.1529999999998</v>
      </c>
      <c r="I9" s="47">
        <v>6.9292426366365483</v>
      </c>
      <c r="J9" s="52">
        <v>3521.0059999999999</v>
      </c>
      <c r="K9" s="48">
        <v>-0.20887796538691863</v>
      </c>
    </row>
    <row r="10" spans="1:11" ht="21.75" customHeight="1">
      <c r="A10" s="15" t="s">
        <v>31</v>
      </c>
      <c r="B10" s="52">
        <v>5180.6729999999998</v>
      </c>
      <c r="C10" s="47">
        <v>0.41482604809865664</v>
      </c>
      <c r="D10" s="52">
        <v>5471.7849999999999</v>
      </c>
      <c r="E10" s="47">
        <v>-12.223741362994923</v>
      </c>
      <c r="F10" s="52">
        <v>4722.4629999999997</v>
      </c>
      <c r="G10" s="47">
        <v>7.0307240523277553E-3</v>
      </c>
      <c r="H10" s="52">
        <v>4645.6779999999999</v>
      </c>
      <c r="I10" s="47">
        <v>2.9766435621837073</v>
      </c>
      <c r="J10" s="52">
        <v>5834.8459999999995</v>
      </c>
      <c r="K10" s="48">
        <v>0.33098923463919178</v>
      </c>
    </row>
    <row r="11" spans="1:11" ht="21.75" customHeight="1">
      <c r="A11" s="15" t="s">
        <v>32</v>
      </c>
      <c r="B11" s="52">
        <v>13107.194</v>
      </c>
      <c r="C11" s="47">
        <v>-0.67118518809297345</v>
      </c>
      <c r="D11" s="52">
        <v>12797.931</v>
      </c>
      <c r="E11" s="47">
        <v>1.1317124777829872</v>
      </c>
      <c r="F11" s="52">
        <v>12504.527</v>
      </c>
      <c r="G11" s="47">
        <v>-3.6501819928515791</v>
      </c>
      <c r="H11" s="52">
        <v>12351.855</v>
      </c>
      <c r="I11" s="47">
        <v>0.21111757720552454</v>
      </c>
      <c r="J11" s="52">
        <v>14078.098</v>
      </c>
      <c r="K11" s="48">
        <v>0.6386341149155349</v>
      </c>
    </row>
    <row r="12" spans="1:11" ht="21.75" customHeight="1">
      <c r="A12" s="15" t="s">
        <v>33</v>
      </c>
      <c r="B12" s="52">
        <v>5041.4620000000004</v>
      </c>
      <c r="C12" s="47">
        <v>-3.8934731709883588</v>
      </c>
      <c r="D12" s="52">
        <v>4744.915</v>
      </c>
      <c r="E12" s="47">
        <v>-3.0783243300437335</v>
      </c>
      <c r="F12" s="52">
        <v>5381.2709999999997</v>
      </c>
      <c r="G12" s="47">
        <v>-1.3944262529386897</v>
      </c>
      <c r="H12" s="52"/>
      <c r="I12" s="47"/>
      <c r="J12" s="52">
        <v>5026.9830000000002</v>
      </c>
      <c r="K12" s="48">
        <v>-1.0285817113509534</v>
      </c>
    </row>
    <row r="13" spans="1:11" ht="21.75" customHeight="1">
      <c r="A13" s="15" t="s">
        <v>34</v>
      </c>
      <c r="B13" s="52">
        <v>5405.65</v>
      </c>
      <c r="C13" s="47">
        <v>2.2596378760474605</v>
      </c>
      <c r="D13" s="52">
        <v>4493.0029999999997</v>
      </c>
      <c r="E13" s="47">
        <v>4.9633644695627437</v>
      </c>
      <c r="F13" s="52">
        <v>5591.3209999999999</v>
      </c>
      <c r="G13" s="47">
        <v>-0.88290868119084176</v>
      </c>
      <c r="H13" s="52">
        <v>6380.9769999999999</v>
      </c>
      <c r="I13" s="47">
        <v>10.805185513832468</v>
      </c>
      <c r="J13" s="52">
        <v>5476.5550000000003</v>
      </c>
      <c r="K13" s="48">
        <v>3.5444889890196576</v>
      </c>
    </row>
    <row r="14" spans="1:11" ht="21.75" customHeight="1">
      <c r="A14" s="15" t="s">
        <v>35</v>
      </c>
      <c r="B14" s="52">
        <v>5291.4759999999997</v>
      </c>
      <c r="C14" s="47">
        <v>-4.4172042226056956</v>
      </c>
      <c r="D14" s="52">
        <v>4846.723</v>
      </c>
      <c r="E14" s="47">
        <v>-1.8176621220386886</v>
      </c>
      <c r="F14" s="52">
        <v>5453.44</v>
      </c>
      <c r="G14" s="47">
        <v>-5.6246003473246802</v>
      </c>
      <c r="H14" s="52">
        <v>5366.6469999999999</v>
      </c>
      <c r="I14" s="47">
        <v>6.8647867422395858</v>
      </c>
      <c r="J14" s="52">
        <v>5256.5559999999996</v>
      </c>
      <c r="K14" s="48">
        <v>-7.3430939479723873</v>
      </c>
    </row>
    <row r="15" spans="1:11" ht="21.75" customHeight="1">
      <c r="A15" s="15" t="s">
        <v>36</v>
      </c>
      <c r="B15" s="52">
        <v>16094.200999999999</v>
      </c>
      <c r="C15" s="47">
        <v>0.5986777945974836</v>
      </c>
      <c r="D15" s="52">
        <v>16210.328</v>
      </c>
      <c r="E15" s="47">
        <v>1.0960624535262187</v>
      </c>
      <c r="F15" s="52">
        <v>15585.832</v>
      </c>
      <c r="G15" s="47">
        <v>-1.7267922411627536</v>
      </c>
      <c r="H15" s="52"/>
      <c r="I15" s="47"/>
      <c r="J15" s="52">
        <v>16513.222000000002</v>
      </c>
      <c r="K15" s="48">
        <v>2.5147594623116469</v>
      </c>
    </row>
    <row r="16" spans="1:11" ht="21.75" customHeight="1">
      <c r="A16" s="15" t="s">
        <v>37</v>
      </c>
      <c r="B16" s="52">
        <v>4586.1400000000003</v>
      </c>
      <c r="C16" s="47">
        <v>-2.1243448122791131</v>
      </c>
      <c r="D16" s="52">
        <v>4667.6289999999999</v>
      </c>
      <c r="E16" s="47">
        <v>-5.9955745127865612</v>
      </c>
      <c r="F16" s="52">
        <v>4338.7960000000003</v>
      </c>
      <c r="G16" s="47">
        <v>1.5604149028131957</v>
      </c>
      <c r="H16" s="52"/>
      <c r="I16" s="47"/>
      <c r="J16" s="52">
        <v>4801.3609999999999</v>
      </c>
      <c r="K16" s="48">
        <v>0.10883750081576533</v>
      </c>
    </row>
    <row r="17" spans="1:11" ht="21.75" customHeight="1">
      <c r="A17" s="16" t="s">
        <v>38</v>
      </c>
      <c r="B17" s="52">
        <v>9472.7459999999992</v>
      </c>
      <c r="C17" s="47">
        <v>-1.0335082592692904</v>
      </c>
      <c r="D17" s="52">
        <v>9714.3140000000003</v>
      </c>
      <c r="E17" s="47">
        <v>-1.7234463342280177</v>
      </c>
      <c r="F17" s="52">
        <v>8984.4439999999995</v>
      </c>
      <c r="G17" s="47">
        <v>1.3500755744964492</v>
      </c>
      <c r="H17" s="52"/>
      <c r="I17" s="47"/>
      <c r="J17" s="52">
        <v>9753.3160000000007</v>
      </c>
      <c r="K17" s="48">
        <v>2.1440443039234123</v>
      </c>
    </row>
    <row r="18" spans="1:11" ht="21.75" customHeight="1">
      <c r="A18" s="16" t="s">
        <v>39</v>
      </c>
      <c r="B18" s="52">
        <v>4652.6570000000002</v>
      </c>
      <c r="C18" s="47">
        <v>1.134625914501147</v>
      </c>
      <c r="D18" s="52">
        <v>4898.5290000000005</v>
      </c>
      <c r="E18" s="47">
        <v>4.2558303959122989</v>
      </c>
      <c r="F18" s="52">
        <v>4278.393</v>
      </c>
      <c r="G18" s="47">
        <v>0.23878912919049516</v>
      </c>
      <c r="H18" s="52"/>
      <c r="I18" s="47"/>
      <c r="J18" s="52">
        <v>4635.8140000000003</v>
      </c>
      <c r="K18" s="48">
        <v>-1.8911888149774754</v>
      </c>
    </row>
    <row r="19" spans="1:11" ht="21.75" customHeight="1">
      <c r="A19" s="16" t="s">
        <v>40</v>
      </c>
      <c r="B19" s="52">
        <v>2459.0529999999999</v>
      </c>
      <c r="C19" s="47">
        <v>-2.2393815333019074</v>
      </c>
      <c r="D19" s="52">
        <v>2635.3440000000001</v>
      </c>
      <c r="E19" s="47">
        <v>7.1908121603186244</v>
      </c>
      <c r="F19" s="52">
        <v>2359.337</v>
      </c>
      <c r="G19" s="47">
        <v>-1.7789254925339424</v>
      </c>
      <c r="H19" s="52">
        <v>3619.09</v>
      </c>
      <c r="I19" s="47">
        <v>-1.7056457417250304</v>
      </c>
      <c r="J19" s="52">
        <v>2290.5639999999999</v>
      </c>
      <c r="K19" s="48">
        <v>-3.6166824110093998</v>
      </c>
    </row>
    <row r="20" spans="1:11" ht="21.75" customHeight="1" thickBot="1">
      <c r="A20" s="17" t="s">
        <v>41</v>
      </c>
      <c r="B20" s="54">
        <v>4612.5929999999998</v>
      </c>
      <c r="C20" s="49">
        <v>2.950542105978553</v>
      </c>
      <c r="D20" s="54">
        <v>4397.1419999999998</v>
      </c>
      <c r="E20" s="49">
        <v>-1.3291744972090582</v>
      </c>
      <c r="F20" s="54">
        <v>4627.2979999999998</v>
      </c>
      <c r="G20" s="49">
        <v>2.6236882889228488</v>
      </c>
      <c r="H20" s="54"/>
      <c r="I20" s="49"/>
      <c r="J20" s="54">
        <v>4935.8869999999997</v>
      </c>
      <c r="K20" s="50">
        <v>8.5236076130965568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K10" sqref="K10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138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139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155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6.5" thickBot="1">
      <c r="A8" s="136"/>
      <c r="B8" s="29"/>
      <c r="C8" s="29"/>
      <c r="D8" s="30" t="s">
        <v>54</v>
      </c>
      <c r="E8" s="29"/>
      <c r="F8" s="31"/>
    </row>
    <row r="9" spans="1:6" ht="15.75" thickBot="1">
      <c r="A9" s="139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5">
      <c r="A10" s="27" t="s">
        <v>138</v>
      </c>
      <c r="B10" s="43">
        <v>8.0399999999999991</v>
      </c>
      <c r="C10" s="43" t="s">
        <v>57</v>
      </c>
      <c r="D10" s="43" t="s">
        <v>57</v>
      </c>
      <c r="E10" s="28" t="s">
        <v>57</v>
      </c>
      <c r="F10" s="43" t="s">
        <v>57</v>
      </c>
    </row>
    <row r="11" spans="1:6" ht="15">
      <c r="A11" s="27" t="s">
        <v>139</v>
      </c>
      <c r="B11" s="43">
        <v>8.19</v>
      </c>
      <c r="C11" s="43" t="s">
        <v>57</v>
      </c>
      <c r="D11" s="43" t="s">
        <v>57</v>
      </c>
      <c r="E11" s="28" t="s">
        <v>57</v>
      </c>
      <c r="F11" s="43" t="s">
        <v>57</v>
      </c>
    </row>
    <row r="12" spans="1:6" ht="15">
      <c r="A12" s="27" t="s">
        <v>155</v>
      </c>
      <c r="B12" s="43">
        <v>8.6199999999999992</v>
      </c>
      <c r="C12" s="43" t="s">
        <v>57</v>
      </c>
      <c r="D12" s="43" t="s">
        <v>57</v>
      </c>
      <c r="E12" s="28" t="s">
        <v>57</v>
      </c>
      <c r="F12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9" sqref="S1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96</v>
      </c>
      <c r="C1" s="55"/>
    </row>
    <row r="2" spans="2:12" ht="20.25" thickBot="1">
      <c r="B2" s="97" t="s">
        <v>91</v>
      </c>
      <c r="C2" s="32"/>
      <c r="D2" s="32"/>
      <c r="E2" s="32"/>
      <c r="F2" s="33" t="s">
        <v>166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6002.357</v>
      </c>
      <c r="D6" s="103">
        <v>7.0926364007310072</v>
      </c>
      <c r="E6" s="104">
        <v>5505</v>
      </c>
      <c r="F6" s="103">
        <v>-0.1769976976336857</v>
      </c>
      <c r="G6" s="104">
        <v>5014.1959999999999</v>
      </c>
      <c r="H6" s="103">
        <v>0.709073424368315</v>
      </c>
      <c r="I6" s="104"/>
      <c r="J6" s="103"/>
      <c r="K6" s="104">
        <v>6918.3829999999998</v>
      </c>
      <c r="L6" s="105">
        <v>0.72875065700104513</v>
      </c>
    </row>
    <row r="7" spans="2:12" ht="15.75" customHeight="1">
      <c r="B7" s="15" t="s">
        <v>28</v>
      </c>
      <c r="C7" s="106">
        <v>4880.6419999999998</v>
      </c>
      <c r="D7" s="47">
        <v>3.9413507148115792</v>
      </c>
      <c r="E7" s="46">
        <v>5109.0360000000001</v>
      </c>
      <c r="F7" s="47">
        <v>5.0916969505109915</v>
      </c>
      <c r="G7" s="46">
        <v>4839.2349999999997</v>
      </c>
      <c r="H7" s="47">
        <v>4.4727673727465094</v>
      </c>
      <c r="I7" s="46">
        <v>4903.2969999999996</v>
      </c>
      <c r="J7" s="47">
        <v>1.0694407857173147</v>
      </c>
      <c r="K7" s="46">
        <v>4918.9750000000004</v>
      </c>
      <c r="L7" s="48">
        <v>-0.7085477274576043</v>
      </c>
    </row>
    <row r="8" spans="2:12" ht="16.5" customHeight="1">
      <c r="B8" s="15" t="s">
        <v>29</v>
      </c>
      <c r="C8" s="106">
        <v>9562.4789999999994</v>
      </c>
      <c r="D8" s="47">
        <v>7.0000869430066794</v>
      </c>
      <c r="E8" s="46"/>
      <c r="F8" s="47"/>
      <c r="G8" s="46">
        <v>9639.4290000000001</v>
      </c>
      <c r="H8" s="47">
        <v>6.8800217320800519</v>
      </c>
      <c r="I8" s="46"/>
      <c r="J8" s="47"/>
      <c r="K8" s="46">
        <v>9185.8060000000005</v>
      </c>
      <c r="L8" s="48">
        <v>5.8638957537839289</v>
      </c>
    </row>
    <row r="9" spans="2:12" ht="17.25" customHeight="1">
      <c r="B9" s="15" t="s">
        <v>30</v>
      </c>
      <c r="C9" s="106">
        <v>3419.6570000000002</v>
      </c>
      <c r="D9" s="47">
        <v>1.5604155009806662</v>
      </c>
      <c r="E9" s="46">
        <v>3502.7489999999998</v>
      </c>
      <c r="F9" s="47">
        <v>0.91428614232036154</v>
      </c>
      <c r="G9" s="46">
        <v>3316.1869999999999</v>
      </c>
      <c r="H9" s="47">
        <v>3.031507772424287E-2</v>
      </c>
      <c r="I9" s="46">
        <v>3412.6019999999999</v>
      </c>
      <c r="J9" s="47">
        <v>6.7431837326060631</v>
      </c>
      <c r="K9" s="46">
        <v>3475.6460000000002</v>
      </c>
      <c r="L9" s="48">
        <v>-9.3765055011506948E-2</v>
      </c>
    </row>
    <row r="10" spans="2:12" ht="15.75" customHeight="1">
      <c r="B10" s="15" t="s">
        <v>31</v>
      </c>
      <c r="C10" s="106">
        <v>5164.8729999999996</v>
      </c>
      <c r="D10" s="47">
        <v>0.92708644768954918</v>
      </c>
      <c r="E10" s="46">
        <v>5470.0410000000002</v>
      </c>
      <c r="F10" s="47">
        <v>-12.247565249141251</v>
      </c>
      <c r="G10" s="46">
        <v>4592.0159999999996</v>
      </c>
      <c r="H10" s="47">
        <v>1.1686569488987719</v>
      </c>
      <c r="I10" s="46">
        <v>4714.6850000000004</v>
      </c>
      <c r="J10" s="47">
        <v>3.8405739166325987</v>
      </c>
      <c r="K10" s="46">
        <v>5866.7629999999999</v>
      </c>
      <c r="L10" s="48">
        <v>0.23947729160340639</v>
      </c>
    </row>
    <row r="11" spans="2:12" ht="16.5" customHeight="1">
      <c r="B11" s="15" t="s">
        <v>32</v>
      </c>
      <c r="C11" s="106">
        <v>12878.937</v>
      </c>
      <c r="D11" s="47">
        <v>-0.76673272233573264</v>
      </c>
      <c r="E11" s="46">
        <v>12322.966</v>
      </c>
      <c r="F11" s="47">
        <v>1.4359110621175126</v>
      </c>
      <c r="G11" s="46">
        <v>11865.496999999999</v>
      </c>
      <c r="H11" s="47">
        <v>-4.1157470419957116</v>
      </c>
      <c r="I11" s="46">
        <v>12362.186</v>
      </c>
      <c r="J11" s="47">
        <v>0.28147667079268079</v>
      </c>
      <c r="K11" s="46">
        <v>14239.654</v>
      </c>
      <c r="L11" s="48">
        <v>0.2510984943101971</v>
      </c>
    </row>
    <row r="12" spans="2:12" ht="17.25" customHeight="1">
      <c r="B12" s="16" t="s">
        <v>33</v>
      </c>
      <c r="C12" s="106">
        <v>4990.3050000000003</v>
      </c>
      <c r="D12" s="47">
        <v>-4.1130121450068433</v>
      </c>
      <c r="E12" s="46">
        <v>4744.915</v>
      </c>
      <c r="F12" s="47">
        <v>-3.0783243300437335</v>
      </c>
      <c r="G12" s="46">
        <v>5265.5429999999997</v>
      </c>
      <c r="H12" s="47">
        <v>-2.2658980652128355</v>
      </c>
      <c r="I12" s="46">
        <v>5536.3639999999996</v>
      </c>
      <c r="J12" s="47">
        <v>-13.061863189788586</v>
      </c>
      <c r="K12" s="46">
        <v>4996.2950000000001</v>
      </c>
      <c r="L12" s="48">
        <v>-0.82944246849445624</v>
      </c>
    </row>
    <row r="13" spans="2:12" ht="15" customHeight="1">
      <c r="B13" s="16" t="s">
        <v>34</v>
      </c>
      <c r="C13" s="106">
        <v>4756.1409999999996</v>
      </c>
      <c r="D13" s="47">
        <v>3.4857294668184089</v>
      </c>
      <c r="E13" s="46">
        <v>4477.1310000000003</v>
      </c>
      <c r="F13" s="47">
        <v>4.9290852945147039</v>
      </c>
      <c r="G13" s="46">
        <v>4713.692</v>
      </c>
      <c r="H13" s="47">
        <v>0.90825504440445304</v>
      </c>
      <c r="I13" s="46">
        <v>6718.9830000000002</v>
      </c>
      <c r="J13" s="47">
        <v>15.470330975686378</v>
      </c>
      <c r="K13" s="46">
        <v>4975.5200000000004</v>
      </c>
      <c r="L13" s="48">
        <v>5.4085345507894234</v>
      </c>
    </row>
    <row r="14" spans="2:12" ht="15" customHeight="1">
      <c r="B14" s="16" t="s">
        <v>35</v>
      </c>
      <c r="C14" s="106">
        <v>4792.9610000000002</v>
      </c>
      <c r="D14" s="47">
        <v>-5.0463341207571624</v>
      </c>
      <c r="E14" s="46">
        <v>4827.1319999999996</v>
      </c>
      <c r="F14" s="47">
        <v>-1.7936861190686948</v>
      </c>
      <c r="G14" s="46">
        <v>4576.5550000000003</v>
      </c>
      <c r="H14" s="47">
        <v>-8.7885959711212074</v>
      </c>
      <c r="I14" s="46">
        <v>5343.8119999999999</v>
      </c>
      <c r="J14" s="47">
        <v>6.8757697466131145</v>
      </c>
      <c r="K14" s="46">
        <v>4921.4589999999998</v>
      </c>
      <c r="L14" s="48">
        <v>-7.4138225551326462</v>
      </c>
    </row>
    <row r="15" spans="2:12" ht="16.5" customHeight="1">
      <c r="B15" s="107" t="s">
        <v>36</v>
      </c>
      <c r="C15" s="106">
        <v>15765.862999999999</v>
      </c>
      <c r="D15" s="47">
        <v>-0.11490117301705621</v>
      </c>
      <c r="E15" s="46">
        <v>16075.85</v>
      </c>
      <c r="F15" s="47">
        <v>1.7238866759005407</v>
      </c>
      <c r="G15" s="46">
        <v>15127.548000000001</v>
      </c>
      <c r="H15" s="47">
        <v>-2.3072465610031867</v>
      </c>
      <c r="I15" s="46"/>
      <c r="J15" s="47"/>
      <c r="K15" s="46">
        <v>16406.203000000001</v>
      </c>
      <c r="L15" s="48">
        <v>2.0751879044327772</v>
      </c>
    </row>
    <row r="16" spans="2:12" ht="15" customHeight="1">
      <c r="B16" s="107" t="s">
        <v>37</v>
      </c>
      <c r="C16" s="106">
        <v>4470.326</v>
      </c>
      <c r="D16" s="47">
        <v>-2.6723102449844509</v>
      </c>
      <c r="E16" s="46">
        <v>4397.9489999999996</v>
      </c>
      <c r="F16" s="47">
        <v>-8.2718746376092209</v>
      </c>
      <c r="G16" s="46">
        <v>4327.4650000000001</v>
      </c>
      <c r="H16" s="47">
        <v>1.5708817926003198</v>
      </c>
      <c r="I16" s="46"/>
      <c r="J16" s="47"/>
      <c r="K16" s="46">
        <v>4767.7820000000002</v>
      </c>
      <c r="L16" s="48">
        <v>0.17400987498687157</v>
      </c>
    </row>
    <row r="17" spans="2:12" ht="15.75" customHeight="1">
      <c r="B17" s="107" t="s">
        <v>38</v>
      </c>
      <c r="C17" s="106">
        <v>9372.5720000000001</v>
      </c>
      <c r="D17" s="47">
        <v>-0.46094010030189164</v>
      </c>
      <c r="E17" s="46">
        <v>9567.92</v>
      </c>
      <c r="F17" s="47">
        <v>-1.0245820663898091</v>
      </c>
      <c r="G17" s="46">
        <v>8977.2270000000008</v>
      </c>
      <c r="H17" s="47">
        <v>1.3642101136499434</v>
      </c>
      <c r="I17" s="46"/>
      <c r="J17" s="47"/>
      <c r="K17" s="46">
        <v>9761.5669999999991</v>
      </c>
      <c r="L17" s="48">
        <v>2.1755609333327723</v>
      </c>
    </row>
    <row r="18" spans="2:12" ht="18.75" customHeight="1">
      <c r="B18" s="107" t="s">
        <v>39</v>
      </c>
      <c r="C18" s="106">
        <v>4304.2</v>
      </c>
      <c r="D18" s="47">
        <v>-4.7853533761469702</v>
      </c>
      <c r="E18" s="46">
        <v>3999.1990000000001</v>
      </c>
      <c r="F18" s="47">
        <v>-11.150156096009042</v>
      </c>
      <c r="G18" s="46">
        <v>4261.8789999999999</v>
      </c>
      <c r="H18" s="47">
        <v>9.2250944174789323E-2</v>
      </c>
      <c r="I18" s="46"/>
      <c r="J18" s="47"/>
      <c r="K18" s="46">
        <v>4629.21</v>
      </c>
      <c r="L18" s="48">
        <v>-2.0036372804522813</v>
      </c>
    </row>
    <row r="19" spans="2:12" ht="18" customHeight="1">
      <c r="B19" s="107" t="s">
        <v>40</v>
      </c>
      <c r="C19" s="108">
        <v>2369.9340000000002</v>
      </c>
      <c r="D19" s="109">
        <v>-2.8632768695036184</v>
      </c>
      <c r="E19" s="110">
        <v>2578.0880000000002</v>
      </c>
      <c r="F19" s="109">
        <v>7.5183990731546411</v>
      </c>
      <c r="G19" s="110">
        <v>2226.6779999999999</v>
      </c>
      <c r="H19" s="109">
        <v>-3.3672717898821669</v>
      </c>
      <c r="I19" s="110">
        <v>3647.1570000000002</v>
      </c>
      <c r="J19" s="109">
        <v>-1.6197647553884875</v>
      </c>
      <c r="K19" s="110">
        <v>2250.585</v>
      </c>
      <c r="L19" s="111">
        <v>-3.2248285482208572</v>
      </c>
    </row>
    <row r="20" spans="2:12" ht="22.5" customHeight="1" thickBot="1">
      <c r="B20" s="17" t="s">
        <v>41</v>
      </c>
      <c r="C20" s="112">
        <v>4528.1580000000004</v>
      </c>
      <c r="D20" s="113">
        <v>4.2455800196190419</v>
      </c>
      <c r="E20" s="114">
        <v>4022.1289999999999</v>
      </c>
      <c r="F20" s="113">
        <v>-1.9822730561517226</v>
      </c>
      <c r="G20" s="114">
        <v>4510.2969999999996</v>
      </c>
      <c r="H20" s="113">
        <v>2.7994246346359195</v>
      </c>
      <c r="I20" s="114"/>
      <c r="J20" s="113"/>
      <c r="K20" s="114">
        <v>5075.9989999999998</v>
      </c>
      <c r="L20" s="115">
        <v>10.2927059482024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N18" sqref="N1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130</v>
      </c>
      <c r="C1" s="32"/>
      <c r="D1" s="32"/>
      <c r="E1" s="32"/>
      <c r="F1" s="33"/>
      <c r="G1" s="33"/>
      <c r="H1" s="33" t="s">
        <v>167</v>
      </c>
      <c r="I1" s="33"/>
    </row>
    <row r="2" spans="2:12" ht="21" thickBot="1">
      <c r="B2" s="166" t="s">
        <v>122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5976.7969999999996</v>
      </c>
      <c r="D7" s="122">
        <v>1.7471240182439438</v>
      </c>
      <c r="E7" s="121">
        <v>6338.45</v>
      </c>
      <c r="F7" s="122">
        <v>5.8762314880083384</v>
      </c>
      <c r="G7" s="121">
        <v>6303.0959999999995</v>
      </c>
      <c r="H7" s="122">
        <v>-0.17901938426453959</v>
      </c>
      <c r="I7" s="121">
        <v>4700</v>
      </c>
      <c r="J7" s="122">
        <v>0</v>
      </c>
      <c r="K7" s="121">
        <v>6582.92</v>
      </c>
      <c r="L7" s="123">
        <v>-0.38840369531282121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4790.3789999999999</v>
      </c>
      <c r="D9" s="122">
        <v>-0.48039857874815489</v>
      </c>
      <c r="E9" s="121">
        <v>4462.8599999999997</v>
      </c>
      <c r="F9" s="122">
        <v>-6.3789349142217011</v>
      </c>
      <c r="G9" s="121">
        <v>4873.2849999999999</v>
      </c>
      <c r="H9" s="122">
        <v>-1.3062137400529852</v>
      </c>
      <c r="I9" s="121">
        <v>4000</v>
      </c>
      <c r="J9" s="122">
        <v>14.285714285714285</v>
      </c>
      <c r="K9" s="121">
        <v>4720.8059999999996</v>
      </c>
      <c r="L9" s="123">
        <v>0.90745630085123408</v>
      </c>
    </row>
    <row r="10" spans="2:12">
      <c r="B10" s="15" t="s">
        <v>31</v>
      </c>
      <c r="C10" s="121">
        <v>5344.8909999999996</v>
      </c>
      <c r="D10" s="122">
        <v>-2.1695735128739848</v>
      </c>
      <c r="E10" s="121">
        <v>6426</v>
      </c>
      <c r="F10" s="122">
        <v>0.61234810682506935</v>
      </c>
      <c r="G10" s="121">
        <v>5520.0929999999998</v>
      </c>
      <c r="H10" s="122">
        <v>-0.84727450454559228</v>
      </c>
      <c r="I10" s="121"/>
      <c r="J10" s="122"/>
      <c r="K10" s="121">
        <v>5069.3639999999996</v>
      </c>
      <c r="L10" s="123">
        <v>-4.7088744649775336</v>
      </c>
    </row>
    <row r="11" spans="2:12">
      <c r="B11" s="15" t="s">
        <v>32</v>
      </c>
      <c r="C11" s="121">
        <v>13630.171</v>
      </c>
      <c r="D11" s="122">
        <v>-0.3755494990626751</v>
      </c>
      <c r="E11" s="121">
        <v>13929.169</v>
      </c>
      <c r="F11" s="122">
        <v>-0.27250213535539758</v>
      </c>
      <c r="G11" s="121">
        <v>13561.962</v>
      </c>
      <c r="H11" s="122">
        <v>-1.4712586526196856</v>
      </c>
      <c r="I11" s="121">
        <v>12041.151</v>
      </c>
      <c r="J11" s="122">
        <v>-1.4728079897587387</v>
      </c>
      <c r="K11" s="121">
        <v>13644.419</v>
      </c>
      <c r="L11" s="123">
        <v>1.6282817668566609</v>
      </c>
    </row>
    <row r="12" spans="2:12">
      <c r="B12" s="15" t="s">
        <v>33</v>
      </c>
      <c r="C12" s="121">
        <v>5944.1390000000001</v>
      </c>
      <c r="D12" s="122">
        <v>4.0026252000306597</v>
      </c>
      <c r="E12" s="121"/>
      <c r="F12" s="122"/>
      <c r="G12" s="121">
        <v>6474.9669999999996</v>
      </c>
      <c r="H12" s="122">
        <v>4.3258469690729768</v>
      </c>
      <c r="I12" s="121"/>
      <c r="J12" s="122"/>
      <c r="K12" s="121">
        <v>5443.5649999999996</v>
      </c>
      <c r="L12" s="123">
        <v>1.8365150121712193</v>
      </c>
    </row>
    <row r="13" spans="2:12">
      <c r="B13" s="15" t="s">
        <v>34</v>
      </c>
      <c r="C13" s="121">
        <v>6718.73</v>
      </c>
      <c r="D13" s="122">
        <v>0.19343075109021288</v>
      </c>
      <c r="E13" s="121">
        <v>5376.26</v>
      </c>
      <c r="F13" s="122">
        <v>-2.0034012799457517</v>
      </c>
      <c r="G13" s="121">
        <v>6894.5640000000003</v>
      </c>
      <c r="H13" s="122">
        <v>0.88141842830126593</v>
      </c>
      <c r="I13" s="121">
        <v>5511.4859999999999</v>
      </c>
      <c r="J13" s="122">
        <v>0.49904104908026198</v>
      </c>
      <c r="K13" s="121">
        <v>6382.3909999999996</v>
      </c>
      <c r="L13" s="123">
        <v>-1.1190738792955062</v>
      </c>
    </row>
    <row r="14" spans="2:12">
      <c r="B14" s="15" t="s">
        <v>35</v>
      </c>
      <c r="C14" s="121">
        <v>6117.9530000000004</v>
      </c>
      <c r="D14" s="122">
        <v>-1.054654219102054</v>
      </c>
      <c r="E14" s="121">
        <v>7571.43</v>
      </c>
      <c r="F14" s="122">
        <v>0</v>
      </c>
      <c r="G14" s="121">
        <v>6188.5060000000003</v>
      </c>
      <c r="H14" s="122">
        <v>-0.20199863506590257</v>
      </c>
      <c r="I14" s="121">
        <v>5649.6610000000001</v>
      </c>
      <c r="J14" s="122">
        <v>0.61795598653099448</v>
      </c>
      <c r="K14" s="121">
        <v>5943.7129999999997</v>
      </c>
      <c r="L14" s="123">
        <v>-2.8593800383710923</v>
      </c>
    </row>
    <row r="15" spans="2:12">
      <c r="B15" s="15" t="s">
        <v>36</v>
      </c>
      <c r="C15" s="121">
        <v>16591.400000000001</v>
      </c>
      <c r="D15" s="122">
        <v>0.61660219419077678</v>
      </c>
      <c r="E15" s="121">
        <v>16308.49</v>
      </c>
      <c r="F15" s="122">
        <v>-0.43500074665400962</v>
      </c>
      <c r="G15" s="121"/>
      <c r="H15" s="122"/>
      <c r="I15" s="121"/>
      <c r="J15" s="122"/>
      <c r="K15" s="121">
        <v>16691.689999999999</v>
      </c>
      <c r="L15" s="123">
        <v>2.9919558407309395</v>
      </c>
    </row>
    <row r="16" spans="2:12">
      <c r="B16" s="15" t="s">
        <v>37</v>
      </c>
      <c r="C16" s="121">
        <v>5735.3180000000002</v>
      </c>
      <c r="D16" s="122">
        <v>0.5801936574332065</v>
      </c>
      <c r="E16" s="121">
        <v>5872.0010000000002</v>
      </c>
      <c r="F16" s="122">
        <v>2.0919279236675181</v>
      </c>
      <c r="G16" s="121"/>
      <c r="H16" s="122"/>
      <c r="I16" s="121"/>
      <c r="J16" s="122"/>
      <c r="K16" s="121">
        <v>5152.5600000000004</v>
      </c>
      <c r="L16" s="123">
        <v>-4.0280732078929695</v>
      </c>
    </row>
    <row r="17" spans="2:12">
      <c r="B17" s="16" t="s">
        <v>38</v>
      </c>
      <c r="C17" s="121">
        <v>10302.222</v>
      </c>
      <c r="D17" s="122">
        <v>-3.2831662730452051</v>
      </c>
      <c r="E17" s="121">
        <v>10310.147999999999</v>
      </c>
      <c r="F17" s="122">
        <v>-3.3881052130599167</v>
      </c>
      <c r="G17" s="121"/>
      <c r="H17" s="122"/>
      <c r="I17" s="121"/>
      <c r="J17" s="122"/>
      <c r="K17" s="121">
        <v>9083.6200000000008</v>
      </c>
      <c r="L17" s="123">
        <v>0.25594811725271882</v>
      </c>
    </row>
    <row r="18" spans="2:12">
      <c r="B18" s="16" t="s">
        <v>39</v>
      </c>
      <c r="C18" s="121">
        <v>6751.7839999999997</v>
      </c>
      <c r="D18" s="122">
        <v>-10.364442858424933</v>
      </c>
      <c r="E18" s="121">
        <v>6770</v>
      </c>
      <c r="F18" s="122">
        <v>-10.921052631578949</v>
      </c>
      <c r="G18" s="121"/>
      <c r="H18" s="122"/>
      <c r="I18" s="121"/>
      <c r="J18" s="122"/>
      <c r="K18" s="121">
        <v>5390.41</v>
      </c>
      <c r="L18" s="123">
        <v>1.0283870048767301</v>
      </c>
    </row>
    <row r="19" spans="2:12">
      <c r="B19" s="16" t="s">
        <v>40</v>
      </c>
      <c r="C19" s="121">
        <v>3969.3090000000002</v>
      </c>
      <c r="D19" s="122">
        <v>2.7316095229369513</v>
      </c>
      <c r="E19" s="121">
        <v>3353.44</v>
      </c>
      <c r="F19" s="122">
        <v>0.88567990373044692</v>
      </c>
      <c r="G19" s="121">
        <v>4402.7129999999997</v>
      </c>
      <c r="H19" s="122">
        <v>2.8482626434170344</v>
      </c>
      <c r="I19" s="121">
        <v>3369.4450000000002</v>
      </c>
      <c r="J19" s="122">
        <v>-0.47763833819310347</v>
      </c>
      <c r="K19" s="121">
        <v>3520.0630000000001</v>
      </c>
      <c r="L19" s="123">
        <v>2.6885840635420997</v>
      </c>
    </row>
    <row r="20" spans="2:12" ht="17.25" customHeight="1" thickBot="1">
      <c r="B20" s="17" t="s">
        <v>41</v>
      </c>
      <c r="C20" s="124">
        <v>4898.2920000000004</v>
      </c>
      <c r="D20" s="125">
        <v>0.43880405799432393</v>
      </c>
      <c r="E20" s="124">
        <v>4933.0360000000001</v>
      </c>
      <c r="F20" s="125">
        <v>1.3746616159862139</v>
      </c>
      <c r="G20" s="124"/>
      <c r="H20" s="125"/>
      <c r="I20" s="124"/>
      <c r="J20" s="125"/>
      <c r="K20" s="124">
        <v>4273.8900000000003</v>
      </c>
      <c r="L20" s="126">
        <v>4.4730988291085145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G16" workbookViewId="0">
      <selection activeCell="AB42" sqref="AB42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>
      <c r="AL3" s="195"/>
    </row>
    <row r="16" spans="1:47" ht="15" thickBot="1">
      <c r="A16" s="249" t="s">
        <v>123</v>
      </c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1" ht="39.75" thickBot="1">
      <c r="A17" s="172" t="s">
        <v>124</v>
      </c>
      <c r="B17" s="173" t="s">
        <v>125</v>
      </c>
      <c r="C17" s="174" t="s">
        <v>70</v>
      </c>
      <c r="D17" s="174" t="s">
        <v>90</v>
      </c>
      <c r="E17" s="175" t="s">
        <v>108</v>
      </c>
      <c r="F17" s="176" t="s">
        <v>72</v>
      </c>
      <c r="G17" s="175" t="s">
        <v>64</v>
      </c>
      <c r="H17" s="176" t="s">
        <v>109</v>
      </c>
      <c r="I17" s="175" t="s">
        <v>110</v>
      </c>
      <c r="J17" s="175" t="s">
        <v>75</v>
      </c>
      <c r="K17" s="176" t="s">
        <v>67</v>
      </c>
      <c r="L17" s="175" t="s">
        <v>102</v>
      </c>
      <c r="M17" s="175" t="s">
        <v>78</v>
      </c>
      <c r="N17" s="175" t="s">
        <v>77</v>
      </c>
      <c r="O17" s="176" t="s">
        <v>111</v>
      </c>
      <c r="P17" s="175" t="s">
        <v>74</v>
      </c>
      <c r="Q17" s="175" t="s">
        <v>103</v>
      </c>
      <c r="R17" s="175" t="s">
        <v>76</v>
      </c>
      <c r="S17" s="175" t="s">
        <v>112</v>
      </c>
      <c r="T17" s="175" t="s">
        <v>113</v>
      </c>
      <c r="U17" s="175" t="s">
        <v>68</v>
      </c>
      <c r="V17" s="246" t="s">
        <v>114</v>
      </c>
      <c r="W17" s="175" t="s">
        <v>115</v>
      </c>
      <c r="X17" s="177" t="s">
        <v>95</v>
      </c>
      <c r="Y17" s="175" t="s">
        <v>126</v>
      </c>
      <c r="Z17" s="177" t="s">
        <v>69</v>
      </c>
      <c r="AA17" s="175" t="s">
        <v>84</v>
      </c>
      <c r="AB17" s="177" t="s">
        <v>100</v>
      </c>
      <c r="AC17" s="178" t="s">
        <v>117</v>
      </c>
      <c r="AD17" s="179" t="s">
        <v>127</v>
      </c>
      <c r="AE17" s="180" t="s">
        <v>128</v>
      </c>
    </row>
    <row r="18" spans="1:31" ht="15.75">
      <c r="A18" s="218">
        <v>42737</v>
      </c>
      <c r="B18" s="219">
        <v>1</v>
      </c>
      <c r="C18" s="220">
        <v>163</v>
      </c>
      <c r="D18" s="220">
        <v>144.63240000000002</v>
      </c>
      <c r="E18" s="220">
        <v>175.42150000000001</v>
      </c>
      <c r="F18" s="220">
        <v>229.34110000000001</v>
      </c>
      <c r="G18" s="220">
        <v>265</v>
      </c>
      <c r="H18" s="220" t="s">
        <v>131</v>
      </c>
      <c r="I18" s="220">
        <v>207.67000000000002</v>
      </c>
      <c r="J18" s="220">
        <v>178.62</v>
      </c>
      <c r="K18" s="220">
        <v>230</v>
      </c>
      <c r="L18" s="220">
        <v>182.0453</v>
      </c>
      <c r="M18" s="220">
        <v>97.88</v>
      </c>
      <c r="N18" s="220">
        <v>217.5</v>
      </c>
      <c r="O18" s="220">
        <v>253.95000000000002</v>
      </c>
      <c r="P18" s="221">
        <v>154.80000000000001</v>
      </c>
      <c r="Q18" s="220">
        <v>140.36000000000001</v>
      </c>
      <c r="R18" s="220">
        <v>139.25</v>
      </c>
      <c r="S18" s="220">
        <v>230</v>
      </c>
      <c r="T18" s="220">
        <v>171</v>
      </c>
      <c r="U18" s="220">
        <v>181.88</v>
      </c>
      <c r="V18" s="247">
        <v>109.77</v>
      </c>
      <c r="W18" s="220">
        <v>132</v>
      </c>
      <c r="X18" s="220">
        <v>144.12450000000001</v>
      </c>
      <c r="Y18" s="220">
        <v>163.02000000000001</v>
      </c>
      <c r="Z18" s="220">
        <v>162</v>
      </c>
      <c r="AA18" s="220">
        <v>254.72</v>
      </c>
      <c r="AB18" s="220">
        <v>249.3263</v>
      </c>
      <c r="AC18" s="220">
        <v>138.60380000000001</v>
      </c>
      <c r="AD18" s="222">
        <v>177.75919359319633</v>
      </c>
      <c r="AE18" s="223">
        <v>6.4919648077748082E-3</v>
      </c>
    </row>
    <row r="19" spans="1:31" ht="15.75">
      <c r="A19" s="218">
        <v>42744</v>
      </c>
      <c r="B19" s="219">
        <v>2</v>
      </c>
      <c r="C19" s="220">
        <v>163</v>
      </c>
      <c r="D19" s="220">
        <v>141.7123</v>
      </c>
      <c r="E19" s="220">
        <v>173.73560000000001</v>
      </c>
      <c r="F19" s="220">
        <v>238.2201</v>
      </c>
      <c r="G19" s="220">
        <v>265</v>
      </c>
      <c r="H19" s="220" t="s">
        <v>131</v>
      </c>
      <c r="I19" s="220">
        <v>205.33</v>
      </c>
      <c r="J19" s="220">
        <v>164.70000000000002</v>
      </c>
      <c r="K19" s="220">
        <v>230</v>
      </c>
      <c r="L19" s="220">
        <v>187.78150000000002</v>
      </c>
      <c r="M19" s="220">
        <v>97.88</v>
      </c>
      <c r="N19" s="220">
        <v>207.5</v>
      </c>
      <c r="O19" s="220">
        <v>253.95000000000002</v>
      </c>
      <c r="P19" s="221">
        <v>151.80000000000001</v>
      </c>
      <c r="Q19" s="220">
        <v>129.97</v>
      </c>
      <c r="R19" s="220">
        <v>142.30000000000001</v>
      </c>
      <c r="S19" s="220">
        <v>225.5</v>
      </c>
      <c r="T19" s="220">
        <v>171</v>
      </c>
      <c r="U19" s="220">
        <v>182.44</v>
      </c>
      <c r="V19" s="247">
        <v>113.2688</v>
      </c>
      <c r="W19" s="220">
        <v>132</v>
      </c>
      <c r="X19" s="220">
        <v>142.80090000000001</v>
      </c>
      <c r="Y19" s="220">
        <v>191.81</v>
      </c>
      <c r="Z19" s="220">
        <v>147.43</v>
      </c>
      <c r="AA19" s="220">
        <v>252.28</v>
      </c>
      <c r="AB19" s="220">
        <v>247.81990000000002</v>
      </c>
      <c r="AC19" s="220">
        <v>136.11670000000001</v>
      </c>
      <c r="AD19" s="222">
        <v>175.38436704938567</v>
      </c>
      <c r="AE19" s="223">
        <v>-1.3359795889069326E-2</v>
      </c>
    </row>
    <row r="20" spans="1:31" ht="15.75">
      <c r="A20" s="218">
        <v>42751</v>
      </c>
      <c r="B20" s="219">
        <v>3</v>
      </c>
      <c r="C20" s="220">
        <v>166</v>
      </c>
      <c r="D20" s="220">
        <v>139.34710000000001</v>
      </c>
      <c r="E20" s="220">
        <v>175.0102</v>
      </c>
      <c r="F20" s="220">
        <v>229.42710000000002</v>
      </c>
      <c r="G20" s="220">
        <v>265</v>
      </c>
      <c r="H20" s="220" t="s">
        <v>131</v>
      </c>
      <c r="I20" s="220">
        <v>205.42000000000002</v>
      </c>
      <c r="J20" s="220">
        <v>163.94</v>
      </c>
      <c r="K20" s="220">
        <v>230</v>
      </c>
      <c r="L20" s="220">
        <v>181.6687</v>
      </c>
      <c r="M20" s="220">
        <v>96.94</v>
      </c>
      <c r="N20" s="220">
        <v>206.5</v>
      </c>
      <c r="O20" s="220">
        <v>253.95000000000002</v>
      </c>
      <c r="P20" s="221">
        <v>156.20000000000002</v>
      </c>
      <c r="Q20" s="220">
        <v>126.26</v>
      </c>
      <c r="R20" s="220">
        <v>138.43</v>
      </c>
      <c r="S20" s="220">
        <v>225.5</v>
      </c>
      <c r="T20" s="220">
        <v>171</v>
      </c>
      <c r="U20" s="220">
        <v>180.84</v>
      </c>
      <c r="V20" s="247">
        <v>109.0793</v>
      </c>
      <c r="W20" s="220">
        <v>133</v>
      </c>
      <c r="X20" s="220">
        <v>141.917</v>
      </c>
      <c r="Y20" s="220">
        <v>201.01</v>
      </c>
      <c r="Z20" s="220">
        <v>148.01</v>
      </c>
      <c r="AA20" s="220">
        <v>253.73000000000002</v>
      </c>
      <c r="AB20" s="220">
        <v>242.16980000000001</v>
      </c>
      <c r="AC20" s="220">
        <v>135.93520000000001</v>
      </c>
      <c r="AD20" s="222">
        <v>174.45985559160445</v>
      </c>
      <c r="AE20" s="223">
        <v>-5.2713447232208832E-3</v>
      </c>
    </row>
    <row r="21" spans="1:31" ht="15.75">
      <c r="A21" s="218">
        <v>42758</v>
      </c>
      <c r="B21" s="219">
        <v>4</v>
      </c>
      <c r="C21" s="220">
        <v>166</v>
      </c>
      <c r="D21" s="220">
        <v>134.31890000000001</v>
      </c>
      <c r="E21" s="220">
        <v>174.8201</v>
      </c>
      <c r="F21" s="220">
        <v>242.18480000000002</v>
      </c>
      <c r="G21" s="220">
        <v>265</v>
      </c>
      <c r="H21" s="220" t="s">
        <v>131</v>
      </c>
      <c r="I21" s="220">
        <v>204.58</v>
      </c>
      <c r="J21" s="220">
        <v>164.14000000000001</v>
      </c>
      <c r="K21" s="220">
        <v>230</v>
      </c>
      <c r="L21" s="220">
        <v>181.84350000000001</v>
      </c>
      <c r="M21" s="220">
        <v>96.94</v>
      </c>
      <c r="N21" s="224">
        <v>206.5</v>
      </c>
      <c r="O21" s="220">
        <v>253.95000000000002</v>
      </c>
      <c r="P21" s="221">
        <v>160.59</v>
      </c>
      <c r="Q21" s="220">
        <v>141.91</v>
      </c>
      <c r="R21" s="220">
        <v>140.16</v>
      </c>
      <c r="S21" s="220">
        <v>225.5</v>
      </c>
      <c r="T21" s="220">
        <v>171</v>
      </c>
      <c r="U21" s="220">
        <v>182.88</v>
      </c>
      <c r="V21" s="247">
        <v>105.36980000000001</v>
      </c>
      <c r="W21" s="220">
        <v>133</v>
      </c>
      <c r="X21" s="220">
        <v>141.7877</v>
      </c>
      <c r="Y21" s="220">
        <v>190.49</v>
      </c>
      <c r="Z21" s="220">
        <v>162.01</v>
      </c>
      <c r="AA21" s="220">
        <v>253.9</v>
      </c>
      <c r="AB21" s="220">
        <v>248.90010000000001</v>
      </c>
      <c r="AC21" s="220">
        <v>148.83340000000001</v>
      </c>
      <c r="AD21" s="222">
        <v>176.22651974314348</v>
      </c>
      <c r="AE21" s="223">
        <v>1.0126479501820995E-2</v>
      </c>
    </row>
    <row r="22" spans="1:31" ht="15.75">
      <c r="A22" s="218">
        <v>42765</v>
      </c>
      <c r="B22" s="219">
        <v>5</v>
      </c>
      <c r="C22" s="220">
        <v>166</v>
      </c>
      <c r="D22" s="220">
        <v>134.6876</v>
      </c>
      <c r="E22" s="220">
        <v>174.34880000000001</v>
      </c>
      <c r="F22" s="220">
        <v>224.2724</v>
      </c>
      <c r="G22" s="220">
        <v>265</v>
      </c>
      <c r="H22" s="220" t="s">
        <v>131</v>
      </c>
      <c r="I22" s="220">
        <v>195.58</v>
      </c>
      <c r="J22" s="220">
        <v>164.86</v>
      </c>
      <c r="K22" s="220">
        <v>230</v>
      </c>
      <c r="L22" s="220">
        <v>186.19910000000002</v>
      </c>
      <c r="M22" s="220">
        <v>96.94</v>
      </c>
      <c r="N22" s="220">
        <v>220</v>
      </c>
      <c r="O22" s="220">
        <v>253.95000000000002</v>
      </c>
      <c r="P22" s="221">
        <v>159</v>
      </c>
      <c r="Q22" s="220">
        <v>138.58000000000001</v>
      </c>
      <c r="R22" s="220">
        <v>138.87</v>
      </c>
      <c r="S22" s="220">
        <v>225.5</v>
      </c>
      <c r="T22" s="220">
        <v>171</v>
      </c>
      <c r="U22" s="220">
        <v>182.26</v>
      </c>
      <c r="V22" s="247">
        <v>111.3837</v>
      </c>
      <c r="W22" s="220">
        <v>133</v>
      </c>
      <c r="X22" s="220">
        <v>138.1326</v>
      </c>
      <c r="Y22" s="220">
        <v>193.84</v>
      </c>
      <c r="Z22" s="220">
        <v>156.03</v>
      </c>
      <c r="AA22" s="220">
        <v>252.67000000000002</v>
      </c>
      <c r="AB22" s="220">
        <v>249.9323</v>
      </c>
      <c r="AC22" s="220">
        <v>137.9503</v>
      </c>
      <c r="AD22" s="222">
        <v>176.22617339600842</v>
      </c>
      <c r="AE22" s="223">
        <v>-1.9653519548468168E-6</v>
      </c>
    </row>
    <row r="23" spans="1:31" ht="15.75">
      <c r="A23" s="218">
        <v>42772</v>
      </c>
      <c r="B23" s="219">
        <v>6</v>
      </c>
      <c r="C23" s="220">
        <v>166</v>
      </c>
      <c r="D23" s="220">
        <v>143.67420000000001</v>
      </c>
      <c r="E23" s="220">
        <v>174.22450000000001</v>
      </c>
      <c r="F23" s="220">
        <v>239.9333</v>
      </c>
      <c r="G23" s="220">
        <v>265</v>
      </c>
      <c r="H23" s="220" t="s">
        <v>131</v>
      </c>
      <c r="I23" s="220">
        <v>195.08</v>
      </c>
      <c r="J23" s="220">
        <v>166.66</v>
      </c>
      <c r="K23" s="220">
        <v>230</v>
      </c>
      <c r="L23" s="220">
        <v>192.52180000000001</v>
      </c>
      <c r="M23" s="220">
        <v>96.94</v>
      </c>
      <c r="N23" s="220">
        <v>220</v>
      </c>
      <c r="O23" s="220">
        <v>253.95000000000002</v>
      </c>
      <c r="P23" s="221">
        <v>168.8</v>
      </c>
      <c r="Q23" s="220">
        <v>134.36000000000001</v>
      </c>
      <c r="R23" s="220">
        <v>144.53</v>
      </c>
      <c r="S23" s="220">
        <v>225.5</v>
      </c>
      <c r="T23" s="220">
        <v>171</v>
      </c>
      <c r="U23" s="220">
        <v>182.85</v>
      </c>
      <c r="V23" s="247">
        <v>115.13820000000001</v>
      </c>
      <c r="W23" s="220">
        <v>133</v>
      </c>
      <c r="X23" s="220">
        <v>138.67500000000001</v>
      </c>
      <c r="Y23" s="220">
        <v>196.29</v>
      </c>
      <c r="Z23" s="220">
        <v>139.1</v>
      </c>
      <c r="AA23" s="220">
        <v>251.05</v>
      </c>
      <c r="AB23" s="220">
        <v>247.71510000000001</v>
      </c>
      <c r="AC23" s="224">
        <v>147.90130000000002</v>
      </c>
      <c r="AD23" s="222">
        <v>178.61840927127599</v>
      </c>
      <c r="AE23" s="223">
        <v>1.3574804634109761E-2</v>
      </c>
    </row>
    <row r="24" spans="1:31" ht="15.75">
      <c r="A24" s="218">
        <v>42779</v>
      </c>
      <c r="B24" s="219">
        <v>7</v>
      </c>
      <c r="C24" s="220">
        <v>166</v>
      </c>
      <c r="D24" s="220">
        <v>131.21380000000002</v>
      </c>
      <c r="E24" s="220">
        <v>174.34400000000002</v>
      </c>
      <c r="F24" s="220">
        <v>227.18360000000001</v>
      </c>
      <c r="G24" s="220">
        <v>265</v>
      </c>
      <c r="H24" s="220" t="s">
        <v>131</v>
      </c>
      <c r="I24" s="220">
        <v>195.5</v>
      </c>
      <c r="J24" s="220">
        <v>165.84</v>
      </c>
      <c r="K24" s="220">
        <v>230</v>
      </c>
      <c r="L24" s="220">
        <v>185.23490000000001</v>
      </c>
      <c r="M24" s="220">
        <v>96.94</v>
      </c>
      <c r="N24" s="220">
        <v>212.5</v>
      </c>
      <c r="O24" s="220">
        <v>253.95000000000002</v>
      </c>
      <c r="P24" s="220">
        <v>156.57</v>
      </c>
      <c r="Q24" s="220">
        <v>129</v>
      </c>
      <c r="R24" s="220">
        <v>142.5566</v>
      </c>
      <c r="S24" s="220">
        <v>222.5</v>
      </c>
      <c r="T24" s="220">
        <v>171</v>
      </c>
      <c r="U24" s="220">
        <v>182.02</v>
      </c>
      <c r="V24" s="247">
        <v>121.0809</v>
      </c>
      <c r="W24" s="220">
        <v>133</v>
      </c>
      <c r="X24" s="220">
        <v>138.72050000000002</v>
      </c>
      <c r="Y24" s="220">
        <v>191.66</v>
      </c>
      <c r="Z24" s="220">
        <v>153.26</v>
      </c>
      <c r="AA24" s="220">
        <v>249.67000000000002</v>
      </c>
      <c r="AB24" s="220">
        <v>244.06880000000001</v>
      </c>
      <c r="AC24" s="220">
        <v>151.7578</v>
      </c>
      <c r="AD24" s="222">
        <v>178.69642628371716</v>
      </c>
      <c r="AE24" s="236">
        <v>4.3678035628835765E-4</v>
      </c>
    </row>
    <row r="25" spans="1:31" ht="15.75">
      <c r="A25" s="218">
        <v>42786</v>
      </c>
      <c r="B25" s="219">
        <v>8</v>
      </c>
      <c r="C25" s="220">
        <v>166</v>
      </c>
      <c r="D25" s="220">
        <v>134.25400000000002</v>
      </c>
      <c r="E25" s="220">
        <v>175.2748</v>
      </c>
      <c r="F25" s="220">
        <v>229.22810000000001</v>
      </c>
      <c r="G25" s="220">
        <v>265</v>
      </c>
      <c r="H25" s="220" t="s">
        <v>131</v>
      </c>
      <c r="I25" s="220">
        <v>195.5</v>
      </c>
      <c r="J25" s="220">
        <v>162.54</v>
      </c>
      <c r="K25" s="220">
        <v>230</v>
      </c>
      <c r="L25" s="220">
        <v>182.80800000000002</v>
      </c>
      <c r="M25" s="220">
        <v>96.94</v>
      </c>
      <c r="N25" s="220">
        <v>212.5</v>
      </c>
      <c r="O25" s="220">
        <v>253.95000000000002</v>
      </c>
      <c r="P25" s="220">
        <v>156.14000000000001</v>
      </c>
      <c r="Q25" s="220">
        <v>141.5</v>
      </c>
      <c r="R25" s="220">
        <v>141.5051</v>
      </c>
      <c r="S25" s="220">
        <v>222.5</v>
      </c>
      <c r="T25" s="220">
        <v>171</v>
      </c>
      <c r="U25" s="220">
        <v>183.22</v>
      </c>
      <c r="V25" s="247">
        <v>127.7731</v>
      </c>
      <c r="W25" s="220">
        <v>133</v>
      </c>
      <c r="X25" s="220">
        <v>138.3006</v>
      </c>
      <c r="Y25" s="220">
        <v>200.05</v>
      </c>
      <c r="Z25" s="220">
        <v>159.31</v>
      </c>
      <c r="AA25" s="220">
        <v>250.55</v>
      </c>
      <c r="AB25" s="220">
        <v>247.52860000000001</v>
      </c>
      <c r="AC25" s="220">
        <v>152.88249999999999</v>
      </c>
      <c r="AD25" s="222">
        <v>179.58048632031841</v>
      </c>
      <c r="AE25" s="236">
        <v>4.9472731771234013E-3</v>
      </c>
    </row>
    <row r="26" spans="1:31" ht="15.75">
      <c r="A26" s="218">
        <v>42793</v>
      </c>
      <c r="B26" s="219">
        <v>9</v>
      </c>
      <c r="C26" s="220">
        <v>166</v>
      </c>
      <c r="D26" s="220">
        <v>148.47120000000001</v>
      </c>
      <c r="E26" s="220">
        <v>174.8</v>
      </c>
      <c r="F26" s="220">
        <v>225.73270000000002</v>
      </c>
      <c r="G26" s="220">
        <v>265</v>
      </c>
      <c r="H26" s="220" t="s">
        <v>131</v>
      </c>
      <c r="I26" s="220">
        <v>212.5</v>
      </c>
      <c r="J26" s="220">
        <v>155.59</v>
      </c>
      <c r="K26" s="220">
        <v>230</v>
      </c>
      <c r="L26" s="220">
        <v>182.12470000000002</v>
      </c>
      <c r="M26" s="220">
        <v>96.873000000000005</v>
      </c>
      <c r="N26" s="220">
        <v>212.5</v>
      </c>
      <c r="O26" s="220">
        <v>253.95000000000002</v>
      </c>
      <c r="P26" s="220">
        <v>158.83000000000001</v>
      </c>
      <c r="Q26" s="220">
        <v>152.26</v>
      </c>
      <c r="R26" s="220">
        <v>143.92270000000002</v>
      </c>
      <c r="S26" s="220">
        <v>222.5</v>
      </c>
      <c r="T26" s="220">
        <v>171</v>
      </c>
      <c r="U26" s="220">
        <v>183.39000000000001</v>
      </c>
      <c r="V26" s="247">
        <v>124.88520000000001</v>
      </c>
      <c r="W26" s="220">
        <v>133</v>
      </c>
      <c r="X26" s="220">
        <v>139.07840000000002</v>
      </c>
      <c r="Y26" s="220">
        <v>192.98000000000002</v>
      </c>
      <c r="Z26" s="220">
        <v>143.1</v>
      </c>
      <c r="AA26" s="220">
        <v>251.03</v>
      </c>
      <c r="AB26" s="220">
        <v>247.53</v>
      </c>
      <c r="AC26" s="220">
        <v>152.94840000000002</v>
      </c>
      <c r="AD26" s="222">
        <v>178.82987299467587</v>
      </c>
      <c r="AE26" s="236">
        <v>-4.1798156415707721E-3</v>
      </c>
    </row>
    <row r="27" spans="1:31" ht="15.75">
      <c r="A27" s="218">
        <v>42800</v>
      </c>
      <c r="B27" s="219">
        <v>10</v>
      </c>
      <c r="C27" s="220">
        <v>168</v>
      </c>
      <c r="D27" s="220">
        <v>141.29410000000001</v>
      </c>
      <c r="E27" s="220">
        <v>172.2764</v>
      </c>
      <c r="F27" s="220">
        <v>238.917</v>
      </c>
      <c r="G27" s="220">
        <v>265</v>
      </c>
      <c r="H27" s="220" t="s">
        <v>131</v>
      </c>
      <c r="I27" s="220">
        <v>212</v>
      </c>
      <c r="J27" s="220">
        <v>156.97999999999999</v>
      </c>
      <c r="K27" s="220">
        <v>230</v>
      </c>
      <c r="L27" s="220">
        <v>190.35220000000001</v>
      </c>
      <c r="M27" s="220">
        <v>96.873000000000005</v>
      </c>
      <c r="N27" s="220">
        <v>212.5</v>
      </c>
      <c r="O27" s="220">
        <v>253.95000000000002</v>
      </c>
      <c r="P27" s="220">
        <v>158.4</v>
      </c>
      <c r="Q27" s="220">
        <v>149.43</v>
      </c>
      <c r="R27" s="224">
        <v>140.4658</v>
      </c>
      <c r="S27" s="224">
        <v>222.5</v>
      </c>
      <c r="T27" s="220">
        <v>171</v>
      </c>
      <c r="U27" s="220">
        <v>185.58</v>
      </c>
      <c r="V27" s="247">
        <v>127.09970000000001</v>
      </c>
      <c r="W27" s="220">
        <v>133</v>
      </c>
      <c r="X27" s="220">
        <v>139.5668</v>
      </c>
      <c r="Y27" s="220">
        <v>192.72</v>
      </c>
      <c r="Z27" s="220">
        <v>139.83000000000001</v>
      </c>
      <c r="AA27" s="220">
        <v>250.82</v>
      </c>
      <c r="AB27" s="220">
        <v>242.4008</v>
      </c>
      <c r="AC27" s="224">
        <v>150.64610000000002</v>
      </c>
      <c r="AD27" s="222">
        <v>178.99898806293749</v>
      </c>
      <c r="AE27" s="236">
        <v>9.4567571642034665E-4</v>
      </c>
    </row>
    <row r="28" spans="1:31" ht="15.75">
      <c r="A28" s="218">
        <v>42807</v>
      </c>
      <c r="B28" s="219">
        <v>11</v>
      </c>
      <c r="C28" s="220">
        <v>168</v>
      </c>
      <c r="D28" s="220">
        <v>148.01</v>
      </c>
      <c r="E28" s="220">
        <v>174.54240000000001</v>
      </c>
      <c r="F28" s="220">
        <v>238.90370000000001</v>
      </c>
      <c r="G28" s="220">
        <v>266</v>
      </c>
      <c r="H28" s="220" t="s">
        <v>131</v>
      </c>
      <c r="I28" s="220">
        <v>211.67000000000002</v>
      </c>
      <c r="J28" s="220">
        <v>158.28</v>
      </c>
      <c r="K28" s="220">
        <v>230</v>
      </c>
      <c r="L28" s="220">
        <v>184.03790000000001</v>
      </c>
      <c r="M28" s="220">
        <v>96.873000000000005</v>
      </c>
      <c r="N28" s="220">
        <v>190</v>
      </c>
      <c r="O28" s="220">
        <v>253.95000000000002</v>
      </c>
      <c r="P28" s="220">
        <v>157.80000000000001</v>
      </c>
      <c r="Q28" s="220">
        <v>151.49</v>
      </c>
      <c r="R28" s="224">
        <v>142.1842</v>
      </c>
      <c r="S28" s="224">
        <v>222.5</v>
      </c>
      <c r="T28" s="220">
        <v>171</v>
      </c>
      <c r="U28" s="220">
        <v>182.67000000000002</v>
      </c>
      <c r="V28" s="248">
        <v>125.45070000000001</v>
      </c>
      <c r="W28" s="220">
        <v>133</v>
      </c>
      <c r="X28" s="220">
        <v>139.04140000000001</v>
      </c>
      <c r="Y28" s="220">
        <v>186.06</v>
      </c>
      <c r="Z28" s="220">
        <v>141.82</v>
      </c>
      <c r="AA28" s="220">
        <v>250.25</v>
      </c>
      <c r="AB28" s="220">
        <v>239.83110000000002</v>
      </c>
      <c r="AC28" s="224">
        <v>150.64610000000002</v>
      </c>
      <c r="AD28" s="222">
        <v>176.97577649368071</v>
      </c>
      <c r="AE28" s="236">
        <v>-1.1302921827387014E-2</v>
      </c>
    </row>
    <row r="29" spans="1:31" ht="15.75">
      <c r="A29" s="218">
        <v>42814</v>
      </c>
      <c r="B29" s="219">
        <v>12</v>
      </c>
      <c r="C29" s="220">
        <v>168</v>
      </c>
      <c r="D29" s="220">
        <v>153.51</v>
      </c>
      <c r="E29" s="220">
        <v>174.42060000000001</v>
      </c>
      <c r="F29" s="220">
        <v>242.60080000000002</v>
      </c>
      <c r="G29" s="220">
        <v>266</v>
      </c>
      <c r="H29" s="220" t="s">
        <v>131</v>
      </c>
      <c r="I29" s="220">
        <v>210.5</v>
      </c>
      <c r="J29" s="220">
        <v>156.82</v>
      </c>
      <c r="K29" s="220">
        <v>230</v>
      </c>
      <c r="L29" s="220">
        <v>183.0504</v>
      </c>
      <c r="M29" s="220">
        <v>97.77</v>
      </c>
      <c r="N29" s="220">
        <v>185</v>
      </c>
      <c r="O29" s="220">
        <v>253.95000000000002</v>
      </c>
      <c r="P29" s="220">
        <v>158.97999999999999</v>
      </c>
      <c r="Q29" s="220">
        <v>154.68</v>
      </c>
      <c r="R29" s="224">
        <v>143.1011</v>
      </c>
      <c r="S29" s="224">
        <v>222.5</v>
      </c>
      <c r="T29" s="220">
        <v>171</v>
      </c>
      <c r="U29" s="220">
        <v>183.82</v>
      </c>
      <c r="V29" s="248">
        <v>125.9701</v>
      </c>
      <c r="W29" s="220">
        <v>130</v>
      </c>
      <c r="X29" s="220">
        <v>141.2799</v>
      </c>
      <c r="Y29" s="220">
        <v>190.31</v>
      </c>
      <c r="Z29" s="220">
        <v>153.08000000000001</v>
      </c>
      <c r="AA29" s="220">
        <v>249.87</v>
      </c>
      <c r="AB29" s="220">
        <v>244.32170000000002</v>
      </c>
      <c r="AC29" s="224">
        <v>150.64610000000002</v>
      </c>
      <c r="AD29" s="222">
        <v>176.68580026837691</v>
      </c>
      <c r="AE29" s="236">
        <v>-1.6385079983766149E-3</v>
      </c>
    </row>
    <row r="30" spans="1:31" ht="15.75">
      <c r="A30" s="218">
        <v>42821</v>
      </c>
      <c r="B30" s="219">
        <v>13</v>
      </c>
      <c r="C30" s="220">
        <v>168</v>
      </c>
      <c r="D30" s="220">
        <v>151.65</v>
      </c>
      <c r="E30" s="220">
        <v>176.45320000000001</v>
      </c>
      <c r="F30" s="220">
        <v>245.5909</v>
      </c>
      <c r="G30" s="220">
        <v>266</v>
      </c>
      <c r="H30" s="220" t="s">
        <v>131</v>
      </c>
      <c r="I30" s="220">
        <v>203.17000000000002</v>
      </c>
      <c r="J30" s="220">
        <v>156.54</v>
      </c>
      <c r="K30" s="220">
        <v>230</v>
      </c>
      <c r="L30" s="220">
        <v>187.6748</v>
      </c>
      <c r="M30" s="220">
        <v>97.77</v>
      </c>
      <c r="N30" s="220">
        <v>192.5</v>
      </c>
      <c r="O30" s="220">
        <v>253.95000000000002</v>
      </c>
      <c r="P30" s="220">
        <v>155.59</v>
      </c>
      <c r="Q30" s="220">
        <v>146.08000000000001</v>
      </c>
      <c r="R30" s="224">
        <v>143.1011</v>
      </c>
      <c r="S30" s="224">
        <v>222.5</v>
      </c>
      <c r="T30" s="220">
        <v>171</v>
      </c>
      <c r="U30" s="220">
        <v>183.93</v>
      </c>
      <c r="V30" s="248">
        <v>120.40520000000001</v>
      </c>
      <c r="W30" s="220">
        <v>130</v>
      </c>
      <c r="X30" s="220">
        <v>142.14960000000002</v>
      </c>
      <c r="Y30" s="220">
        <v>191.22</v>
      </c>
      <c r="Z30" s="220">
        <v>143.19</v>
      </c>
      <c r="AA30" s="220">
        <v>251.64000000000001</v>
      </c>
      <c r="AB30" s="220">
        <v>271.73540000000003</v>
      </c>
      <c r="AC30" s="224">
        <v>150.64610000000002</v>
      </c>
      <c r="AD30" s="222">
        <v>176.76218223510494</v>
      </c>
      <c r="AE30" s="236">
        <v>4.3230393507576181E-4</v>
      </c>
    </row>
  </sheetData>
  <mergeCells count="2">
    <mergeCell ref="Q1:AC1"/>
    <mergeCell ref="A16:M16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6" workbookViewId="0">
      <selection activeCell="S50" sqref="S5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0" t="s">
        <v>107</v>
      </c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R1" s="141"/>
    </row>
    <row r="2" spans="2:18" ht="18.75" thickBot="1">
      <c r="D2" s="252">
        <v>2016</v>
      </c>
      <c r="E2" s="253"/>
      <c r="F2" s="253"/>
      <c r="G2" s="253"/>
      <c r="H2" s="254">
        <v>2017</v>
      </c>
      <c r="I2" s="253"/>
      <c r="J2" s="253"/>
      <c r="K2" s="253"/>
      <c r="L2" s="253"/>
      <c r="M2" s="253"/>
      <c r="N2" s="253"/>
      <c r="O2" s="253"/>
      <c r="P2" s="255"/>
      <c r="Q2" s="32"/>
      <c r="R2" s="141"/>
    </row>
    <row r="3" spans="2:18" ht="13.5" thickBot="1">
      <c r="B3" s="149" t="s">
        <v>97</v>
      </c>
      <c r="C3" s="150"/>
      <c r="D3" s="203">
        <v>42401</v>
      </c>
      <c r="E3" s="203">
        <v>42430</v>
      </c>
      <c r="F3" s="203">
        <v>42461</v>
      </c>
      <c r="G3" s="203">
        <v>42491</v>
      </c>
      <c r="H3" s="203">
        <v>42522</v>
      </c>
      <c r="I3" s="203">
        <v>42552</v>
      </c>
      <c r="J3" s="203">
        <v>42583</v>
      </c>
      <c r="K3" s="203">
        <v>42614</v>
      </c>
      <c r="L3" s="203">
        <v>42644</v>
      </c>
      <c r="M3" s="203">
        <v>42675</v>
      </c>
      <c r="N3" s="203">
        <v>42705</v>
      </c>
      <c r="O3" s="203">
        <v>42736</v>
      </c>
      <c r="P3" s="203">
        <v>42767</v>
      </c>
      <c r="Q3" s="204" t="s">
        <v>98</v>
      </c>
      <c r="R3" s="143"/>
    </row>
    <row r="4" spans="2:18" ht="15">
      <c r="B4" s="151" t="s">
        <v>70</v>
      </c>
      <c r="C4" s="225" t="s">
        <v>81</v>
      </c>
      <c r="D4" s="225">
        <v>170.41380000000001</v>
      </c>
      <c r="E4" s="225">
        <v>169.96770000000001</v>
      </c>
      <c r="F4" s="225">
        <v>168.7</v>
      </c>
      <c r="G4" s="225">
        <v>167.0968</v>
      </c>
      <c r="H4" s="225">
        <v>175.83330000000001</v>
      </c>
      <c r="I4" s="225">
        <v>165.22580000000002</v>
      </c>
      <c r="J4" s="225">
        <v>167.4194</v>
      </c>
      <c r="K4" s="225">
        <v>170.73330000000001</v>
      </c>
      <c r="L4" s="225">
        <v>165.48390000000001</v>
      </c>
      <c r="M4" s="225">
        <v>154.70000000000002</v>
      </c>
      <c r="N4" s="225">
        <v>156.12900000000002</v>
      </c>
      <c r="O4" s="225">
        <v>164.3871</v>
      </c>
      <c r="P4" s="225">
        <v>166</v>
      </c>
      <c r="Q4" s="226">
        <v>-2.5900484585168582E-2</v>
      </c>
      <c r="R4" s="144"/>
    </row>
    <row r="5" spans="2:18" ht="15">
      <c r="B5" s="152" t="s">
        <v>101</v>
      </c>
      <c r="C5" s="227" t="s">
        <v>81</v>
      </c>
      <c r="D5" s="225">
        <v>150.82570000000001</v>
      </c>
      <c r="E5" s="225">
        <v>142.74209999999999</v>
      </c>
      <c r="F5" s="225">
        <v>142.41390000000001</v>
      </c>
      <c r="G5" s="225">
        <v>143.95430000000002</v>
      </c>
      <c r="H5" s="225">
        <v>145.9862</v>
      </c>
      <c r="I5" s="225">
        <v>143.95770000000002</v>
      </c>
      <c r="J5" s="225">
        <v>148.69560000000001</v>
      </c>
      <c r="K5" s="225">
        <v>145.94929999999999</v>
      </c>
      <c r="L5" s="225">
        <v>143.67840000000001</v>
      </c>
      <c r="M5" s="225">
        <v>144.86960000000002</v>
      </c>
      <c r="N5" s="228">
        <v>141.13160000000002</v>
      </c>
      <c r="O5" s="228">
        <v>140.0565</v>
      </c>
      <c r="P5" s="228">
        <v>136.9419</v>
      </c>
      <c r="Q5" s="226">
        <v>-9.2051951358422368E-2</v>
      </c>
      <c r="R5" s="144"/>
    </row>
    <row r="6" spans="2:18" ht="15">
      <c r="B6" s="152" t="s">
        <v>101</v>
      </c>
      <c r="C6" s="225" t="s">
        <v>140</v>
      </c>
      <c r="D6" s="225">
        <v>294.98500000000001</v>
      </c>
      <c r="E6" s="225">
        <v>294.98500000000001</v>
      </c>
      <c r="F6" s="225">
        <v>294.98500000000001</v>
      </c>
      <c r="G6" s="225">
        <v>294.98500000000001</v>
      </c>
      <c r="H6" s="225">
        <v>294.98500000000001</v>
      </c>
      <c r="I6" s="225">
        <v>294.98500000000001</v>
      </c>
      <c r="J6" s="225">
        <v>294.98500000000001</v>
      </c>
      <c r="K6" s="225">
        <v>294.98500000000001</v>
      </c>
      <c r="L6" s="225">
        <v>294.98500000000001</v>
      </c>
      <c r="M6" s="225">
        <v>294.98500000000001</v>
      </c>
      <c r="N6" s="225">
        <v>294.98500000000001</v>
      </c>
      <c r="O6" s="225">
        <v>294.98500000000001</v>
      </c>
      <c r="P6" s="225">
        <v>294.98500000000001</v>
      </c>
      <c r="Q6" s="226">
        <v>0</v>
      </c>
      <c r="R6" s="144"/>
    </row>
    <row r="7" spans="2:18" ht="15">
      <c r="B7" s="152" t="s">
        <v>108</v>
      </c>
      <c r="C7" s="227" t="s">
        <v>81</v>
      </c>
      <c r="D7" s="225">
        <v>183.3022</v>
      </c>
      <c r="E7" s="225">
        <v>182.8407</v>
      </c>
      <c r="F7" s="225">
        <v>181.6917</v>
      </c>
      <c r="G7" s="225">
        <v>180.9819</v>
      </c>
      <c r="H7" s="225">
        <v>178.1842</v>
      </c>
      <c r="I7" s="225">
        <v>177.5386</v>
      </c>
      <c r="J7" s="225">
        <v>176.0282</v>
      </c>
      <c r="K7" s="225">
        <v>175.33010000000002</v>
      </c>
      <c r="L7" s="225">
        <v>175.50230000000002</v>
      </c>
      <c r="M7" s="225">
        <v>176.09890000000001</v>
      </c>
      <c r="N7" s="228">
        <v>174.84350000000001</v>
      </c>
      <c r="O7" s="228">
        <v>174.7312</v>
      </c>
      <c r="P7" s="228">
        <v>174.58030000000002</v>
      </c>
      <c r="Q7" s="226">
        <v>-4.7582080302363994E-2</v>
      </c>
      <c r="R7" s="144"/>
    </row>
    <row r="8" spans="2:18" ht="15">
      <c r="B8" s="152" t="s">
        <v>108</v>
      </c>
      <c r="C8" s="225" t="s">
        <v>141</v>
      </c>
      <c r="D8" s="225">
        <v>4956.6279000000004</v>
      </c>
      <c r="E8" s="225">
        <v>4956.6279000000004</v>
      </c>
      <c r="F8" s="225">
        <v>4956.6279000000004</v>
      </c>
      <c r="G8" s="225">
        <v>4956.6279000000004</v>
      </c>
      <c r="H8" s="225">
        <v>4956.6279000000004</v>
      </c>
      <c r="I8" s="225">
        <v>4956.6279000000004</v>
      </c>
      <c r="J8" s="225">
        <v>4956.6279000000004</v>
      </c>
      <c r="K8" s="225">
        <v>4956.6279000000004</v>
      </c>
      <c r="L8" s="225">
        <v>4956.6279000000004</v>
      </c>
      <c r="M8" s="225">
        <v>4956.6279000000004</v>
      </c>
      <c r="N8" s="225">
        <v>4956.6279000000004</v>
      </c>
      <c r="O8" s="225">
        <v>4956.6279000000004</v>
      </c>
      <c r="P8" s="225">
        <v>4956.6279000000004</v>
      </c>
      <c r="Q8" s="226">
        <v>0</v>
      </c>
      <c r="R8" s="144"/>
    </row>
    <row r="9" spans="2:18" ht="15">
      <c r="B9" s="152" t="s">
        <v>72</v>
      </c>
      <c r="C9" s="227" t="s">
        <v>81</v>
      </c>
      <c r="D9" s="225">
        <v>245.2407</v>
      </c>
      <c r="E9" s="225">
        <v>241.59710000000001</v>
      </c>
      <c r="F9" s="225">
        <v>245.32990000000001</v>
      </c>
      <c r="G9" s="225">
        <v>245.07990000000001</v>
      </c>
      <c r="H9" s="225">
        <v>238.31140000000002</v>
      </c>
      <c r="I9" s="225">
        <v>234.82410000000002</v>
      </c>
      <c r="J9" s="225">
        <v>235.34060000000002</v>
      </c>
      <c r="K9" s="225">
        <v>236.39150000000001</v>
      </c>
      <c r="L9" s="225">
        <v>237.9657</v>
      </c>
      <c r="M9" s="225">
        <v>236.54750000000001</v>
      </c>
      <c r="N9" s="228">
        <v>239.34730000000002</v>
      </c>
      <c r="O9" s="228">
        <v>234.20320000000001</v>
      </c>
      <c r="P9" s="228">
        <v>230.2587</v>
      </c>
      <c r="Q9" s="226">
        <v>-6.109100161596337E-2</v>
      </c>
      <c r="R9" s="144"/>
    </row>
    <row r="10" spans="2:18" ht="15">
      <c r="B10" s="152" t="s">
        <v>72</v>
      </c>
      <c r="C10" s="225" t="s">
        <v>142</v>
      </c>
      <c r="D10" s="225">
        <v>1830.1724000000002</v>
      </c>
      <c r="E10" s="225">
        <v>1830.1724000000002</v>
      </c>
      <c r="F10" s="225">
        <v>1830.1724000000002</v>
      </c>
      <c r="G10" s="225">
        <v>1830.1724000000002</v>
      </c>
      <c r="H10" s="225">
        <v>1830.1724000000002</v>
      </c>
      <c r="I10" s="225">
        <v>1830.1724000000002</v>
      </c>
      <c r="J10" s="225">
        <v>1830.1724000000002</v>
      </c>
      <c r="K10" s="225">
        <v>1830.1724000000002</v>
      </c>
      <c r="L10" s="225">
        <v>1830.1724000000002</v>
      </c>
      <c r="M10" s="225">
        <v>1830.1724000000002</v>
      </c>
      <c r="N10" s="225">
        <v>1830.1724000000002</v>
      </c>
      <c r="O10" s="225">
        <v>1830.1724000000002</v>
      </c>
      <c r="P10" s="225">
        <v>1830.1724000000002</v>
      </c>
      <c r="Q10" s="226">
        <v>0</v>
      </c>
      <c r="R10" s="144"/>
    </row>
    <row r="11" spans="2:18" ht="15">
      <c r="B11" s="152" t="s">
        <v>64</v>
      </c>
      <c r="C11" s="225" t="s">
        <v>81</v>
      </c>
      <c r="D11" s="225">
        <v>262.10340000000002</v>
      </c>
      <c r="E11" s="225">
        <v>265</v>
      </c>
      <c r="F11" s="225">
        <v>265.43330000000003</v>
      </c>
      <c r="G11" s="225">
        <v>266.51609999999999</v>
      </c>
      <c r="H11" s="225">
        <v>267</v>
      </c>
      <c r="I11" s="225">
        <v>266.32260000000002</v>
      </c>
      <c r="J11" s="225">
        <v>266</v>
      </c>
      <c r="K11" s="225">
        <v>266.86670000000004</v>
      </c>
      <c r="L11" s="225">
        <v>267</v>
      </c>
      <c r="M11" s="225">
        <v>267</v>
      </c>
      <c r="N11" s="228">
        <v>267</v>
      </c>
      <c r="O11" s="228">
        <v>265.06450000000001</v>
      </c>
      <c r="P11" s="228">
        <v>265</v>
      </c>
      <c r="Q11" s="226">
        <v>1.1051363698448613E-2</v>
      </c>
      <c r="R11" s="144"/>
    </row>
    <row r="12" spans="2:18" ht="15">
      <c r="B12" s="152" t="s">
        <v>109</v>
      </c>
      <c r="C12" s="225" t="s">
        <v>81</v>
      </c>
      <c r="D12" s="225">
        <v>166.68210000000002</v>
      </c>
      <c r="E12" s="225">
        <v>189.29230000000001</v>
      </c>
      <c r="F12" s="225">
        <v>186.97400000000002</v>
      </c>
      <c r="G12" s="225">
        <v>186.23870000000002</v>
      </c>
      <c r="H12" s="225">
        <v>185.26670000000001</v>
      </c>
      <c r="I12" s="225">
        <v>184.67740000000001</v>
      </c>
      <c r="J12" s="225">
        <v>173.93550000000002</v>
      </c>
      <c r="K12" s="225">
        <v>180.7</v>
      </c>
      <c r="L12" s="225">
        <v>171.1935</v>
      </c>
      <c r="M12" s="225">
        <v>154.73330000000001</v>
      </c>
      <c r="N12" s="228"/>
      <c r="O12" s="228"/>
      <c r="P12" s="228"/>
      <c r="Q12" s="226">
        <v>-1</v>
      </c>
      <c r="R12" s="144"/>
    </row>
    <row r="13" spans="2:18" ht="15">
      <c r="B13" s="152" t="s">
        <v>78</v>
      </c>
      <c r="C13" s="225" t="s">
        <v>81</v>
      </c>
      <c r="D13" s="225">
        <v>180</v>
      </c>
      <c r="E13" s="225">
        <v>169.36770000000001</v>
      </c>
      <c r="F13" s="225">
        <v>97.666000000000011</v>
      </c>
      <c r="G13" s="225">
        <v>97.935200000000009</v>
      </c>
      <c r="H13" s="225">
        <v>97.298000000000002</v>
      </c>
      <c r="I13" s="225">
        <v>97.013600000000011</v>
      </c>
      <c r="J13" s="225">
        <v>97.5959</v>
      </c>
      <c r="K13" s="225">
        <v>97.6447</v>
      </c>
      <c r="L13" s="225">
        <v>97.601600000000005</v>
      </c>
      <c r="M13" s="225">
        <v>97.32</v>
      </c>
      <c r="N13" s="228">
        <v>97.322600000000008</v>
      </c>
      <c r="O13" s="228">
        <v>97.394800000000004</v>
      </c>
      <c r="P13" s="228">
        <v>96.935200000000009</v>
      </c>
      <c r="Q13" s="226">
        <v>-0.46147111111111105</v>
      </c>
      <c r="R13" s="144"/>
    </row>
    <row r="14" spans="2:18" ht="15">
      <c r="B14" s="152" t="s">
        <v>110</v>
      </c>
      <c r="C14" s="225" t="s">
        <v>81</v>
      </c>
      <c r="D14" s="225">
        <v>203.4238</v>
      </c>
      <c r="E14" s="225">
        <v>203.78060000000002</v>
      </c>
      <c r="F14" s="225">
        <v>203.20430000000002</v>
      </c>
      <c r="G14" s="225">
        <v>202.25320000000002</v>
      </c>
      <c r="H14" s="225">
        <v>202.434</v>
      </c>
      <c r="I14" s="225">
        <v>201.9984</v>
      </c>
      <c r="J14" s="225">
        <v>201.99350000000001</v>
      </c>
      <c r="K14" s="225">
        <v>209.46630000000002</v>
      </c>
      <c r="L14" s="225">
        <v>214.63940000000002</v>
      </c>
      <c r="M14" s="225">
        <v>215.29930000000002</v>
      </c>
      <c r="N14" s="228">
        <v>212.74450000000002</v>
      </c>
      <c r="O14" s="228">
        <v>205.27680000000001</v>
      </c>
      <c r="P14" s="228">
        <v>196.62360000000001</v>
      </c>
      <c r="Q14" s="226">
        <v>-3.3428733511024711E-2</v>
      </c>
      <c r="R14" s="144"/>
    </row>
    <row r="15" spans="2:18" ht="15">
      <c r="B15" s="152" t="s">
        <v>75</v>
      </c>
      <c r="C15" s="225" t="s">
        <v>81</v>
      </c>
      <c r="D15" s="225">
        <v>156.72790000000001</v>
      </c>
      <c r="E15" s="225">
        <v>160.45680000000002</v>
      </c>
      <c r="F15" s="225">
        <v>159.54670000000002</v>
      </c>
      <c r="G15" s="225">
        <v>156.68610000000001</v>
      </c>
      <c r="H15" s="225">
        <v>162.245</v>
      </c>
      <c r="I15" s="225">
        <v>165.5187</v>
      </c>
      <c r="J15" s="225">
        <v>163.0429</v>
      </c>
      <c r="K15" s="225">
        <v>158.18</v>
      </c>
      <c r="L15" s="225">
        <v>155.46899999999999</v>
      </c>
      <c r="M15" s="225">
        <v>153.31800000000001</v>
      </c>
      <c r="N15" s="228">
        <v>158.24870000000001</v>
      </c>
      <c r="O15" s="228">
        <v>167.56480000000002</v>
      </c>
      <c r="P15" s="228">
        <v>164.31290000000001</v>
      </c>
      <c r="Q15" s="229">
        <v>4.8395977997535811E-2</v>
      </c>
      <c r="R15" s="144"/>
    </row>
    <row r="16" spans="2:18" ht="15">
      <c r="B16" s="152" t="s">
        <v>67</v>
      </c>
      <c r="C16" s="225" t="s">
        <v>81</v>
      </c>
      <c r="D16" s="225">
        <v>225</v>
      </c>
      <c r="E16" s="225">
        <v>225</v>
      </c>
      <c r="F16" s="225">
        <v>225</v>
      </c>
      <c r="G16" s="225">
        <v>225</v>
      </c>
      <c r="H16" s="225">
        <v>225</v>
      </c>
      <c r="I16" s="225">
        <v>225</v>
      </c>
      <c r="J16" s="225">
        <v>225</v>
      </c>
      <c r="K16" s="225">
        <v>225</v>
      </c>
      <c r="L16" s="225">
        <v>225.06450000000001</v>
      </c>
      <c r="M16" s="225">
        <v>229.4</v>
      </c>
      <c r="N16" s="228">
        <v>230</v>
      </c>
      <c r="O16" s="228">
        <v>230</v>
      </c>
      <c r="P16" s="228">
        <v>230</v>
      </c>
      <c r="Q16" s="229">
        <v>2.2222222222222143E-2</v>
      </c>
      <c r="R16" s="144"/>
    </row>
    <row r="17" spans="2:18" ht="15">
      <c r="B17" s="152" t="s">
        <v>102</v>
      </c>
      <c r="C17" s="225" t="s">
        <v>81</v>
      </c>
      <c r="D17" s="225">
        <v>177.65880000000001</v>
      </c>
      <c r="E17" s="225">
        <v>179.6995</v>
      </c>
      <c r="F17" s="225">
        <v>178.52780000000001</v>
      </c>
      <c r="G17" s="225">
        <v>177.05260000000001</v>
      </c>
      <c r="H17" s="225">
        <v>176.3843</v>
      </c>
      <c r="I17" s="225">
        <v>177.62560000000002</v>
      </c>
      <c r="J17" s="225">
        <v>177.6206</v>
      </c>
      <c r="K17" s="225">
        <v>181.7287</v>
      </c>
      <c r="L17" s="225">
        <v>184.7809</v>
      </c>
      <c r="M17" s="225">
        <v>186.5977</v>
      </c>
      <c r="N17" s="228">
        <v>185.77980000000002</v>
      </c>
      <c r="O17" s="228">
        <v>183.76050000000001</v>
      </c>
      <c r="P17" s="228">
        <v>186.3999</v>
      </c>
      <c r="Q17" s="229">
        <v>4.9201615681294664E-2</v>
      </c>
      <c r="R17" s="144"/>
    </row>
    <row r="18" spans="2:18" ht="15">
      <c r="B18" s="152" t="s">
        <v>102</v>
      </c>
      <c r="C18" s="225" t="s">
        <v>143</v>
      </c>
      <c r="D18" s="225">
        <v>1356.4483</v>
      </c>
      <c r="E18" s="225">
        <v>1356.4483</v>
      </c>
      <c r="F18" s="225">
        <v>1356.4483</v>
      </c>
      <c r="G18" s="225">
        <v>1356.4483</v>
      </c>
      <c r="H18" s="225">
        <v>1356.4483</v>
      </c>
      <c r="I18" s="225">
        <v>1356.4483</v>
      </c>
      <c r="J18" s="225">
        <v>1356.4483</v>
      </c>
      <c r="K18" s="225">
        <v>1356.4483</v>
      </c>
      <c r="L18" s="225">
        <v>1356.4483</v>
      </c>
      <c r="M18" s="225">
        <v>1356.4483</v>
      </c>
      <c r="N18" s="225">
        <v>1356.4483</v>
      </c>
      <c r="O18" s="225">
        <v>1356.4483</v>
      </c>
      <c r="P18" s="225">
        <v>1356.4483</v>
      </c>
      <c r="Q18" s="229">
        <v>0</v>
      </c>
      <c r="R18" s="144"/>
    </row>
    <row r="19" spans="2:18" ht="15">
      <c r="B19" s="152" t="s">
        <v>77</v>
      </c>
      <c r="C19" s="225" t="s">
        <v>81</v>
      </c>
      <c r="D19" s="225">
        <v>170.68970000000002</v>
      </c>
      <c r="E19" s="225">
        <v>167.5806</v>
      </c>
      <c r="F19" s="225">
        <v>182.66670000000002</v>
      </c>
      <c r="G19" s="225">
        <v>204.9787</v>
      </c>
      <c r="H19" s="225">
        <v>191.9033</v>
      </c>
      <c r="I19" s="225">
        <v>171.85480000000001</v>
      </c>
      <c r="J19" s="225">
        <v>158.87100000000001</v>
      </c>
      <c r="K19" s="225">
        <v>167.25</v>
      </c>
      <c r="L19" s="225">
        <v>186.37100000000001</v>
      </c>
      <c r="M19" s="225">
        <v>193.58330000000001</v>
      </c>
      <c r="N19" s="228">
        <v>206.85480000000001</v>
      </c>
      <c r="O19" s="228">
        <v>211.58330000000001</v>
      </c>
      <c r="P19" s="228">
        <v>215.71430000000001</v>
      </c>
      <c r="Q19" s="229">
        <v>0.26378041557282006</v>
      </c>
      <c r="R19" s="144"/>
    </row>
    <row r="20" spans="2:18" ht="15">
      <c r="B20" s="152" t="s">
        <v>111</v>
      </c>
      <c r="C20" s="225" t="s">
        <v>81</v>
      </c>
      <c r="D20" s="225">
        <v>254.07240000000002</v>
      </c>
      <c r="E20" s="225">
        <v>255.5232</v>
      </c>
      <c r="F20" s="225">
        <v>255.62</v>
      </c>
      <c r="G20" s="225">
        <v>254.631</v>
      </c>
      <c r="H20" s="225">
        <v>253.82570000000001</v>
      </c>
      <c r="I20" s="225">
        <v>253.87</v>
      </c>
      <c r="J20" s="225">
        <v>253.87</v>
      </c>
      <c r="K20" s="225">
        <v>253.89500000000001</v>
      </c>
      <c r="L20" s="225">
        <v>253.95</v>
      </c>
      <c r="M20" s="225">
        <v>253.95</v>
      </c>
      <c r="N20" s="228">
        <v>253.95</v>
      </c>
      <c r="O20" s="228">
        <v>253.95</v>
      </c>
      <c r="P20" s="228">
        <v>253.95</v>
      </c>
      <c r="Q20" s="229">
        <v>-4.8175244536607931E-4</v>
      </c>
      <c r="R20" s="144"/>
    </row>
    <row r="21" spans="2:18" ht="15">
      <c r="B21" s="152" t="s">
        <v>103</v>
      </c>
      <c r="C21" s="225" t="s">
        <v>81</v>
      </c>
      <c r="D21" s="225">
        <v>159.4931</v>
      </c>
      <c r="E21" s="225">
        <v>160.0839</v>
      </c>
      <c r="F21" s="225">
        <v>149.7867</v>
      </c>
      <c r="G21" s="225">
        <v>149.43870000000001</v>
      </c>
      <c r="H21" s="225">
        <v>158.1567</v>
      </c>
      <c r="I21" s="225">
        <v>157.81900000000002</v>
      </c>
      <c r="J21" s="225">
        <v>158.33580000000001</v>
      </c>
      <c r="K21" s="225">
        <v>158.3733</v>
      </c>
      <c r="L21" s="225">
        <v>149.23480000000001</v>
      </c>
      <c r="M21" s="225">
        <v>158.89770000000001</v>
      </c>
      <c r="N21" s="228">
        <v>158.10810000000001</v>
      </c>
      <c r="O21" s="228">
        <v>156.12350000000001</v>
      </c>
      <c r="P21" s="228">
        <v>160.11539999999999</v>
      </c>
      <c r="Q21" s="229">
        <v>3.901736187960525E-3</v>
      </c>
      <c r="R21" s="144"/>
    </row>
    <row r="22" spans="2:18" ht="15">
      <c r="B22" s="152" t="s">
        <v>74</v>
      </c>
      <c r="C22" s="227" t="s">
        <v>81</v>
      </c>
      <c r="D22" s="225">
        <v>137.72550000000001</v>
      </c>
      <c r="E22" s="225">
        <v>137.94650000000001</v>
      </c>
      <c r="F22" s="225">
        <v>145.2253</v>
      </c>
      <c r="G22" s="225">
        <v>151.7561</v>
      </c>
      <c r="H22" s="225">
        <v>150.92500000000001</v>
      </c>
      <c r="I22" s="225">
        <v>150.26940000000002</v>
      </c>
      <c r="J22" s="225">
        <v>140.67580000000001</v>
      </c>
      <c r="K22" s="225">
        <v>137.249</v>
      </c>
      <c r="L22" s="225">
        <v>133.6568</v>
      </c>
      <c r="M22" s="225">
        <v>138.31569999999999</v>
      </c>
      <c r="N22" s="228">
        <v>135.3545</v>
      </c>
      <c r="O22" s="228">
        <v>134.9135</v>
      </c>
      <c r="P22" s="228">
        <v>136.83709999999999</v>
      </c>
      <c r="Q22" s="229">
        <v>-6.450512069297365E-3</v>
      </c>
      <c r="R22" s="144"/>
    </row>
    <row r="23" spans="2:18" ht="15">
      <c r="B23" s="152" t="s">
        <v>76</v>
      </c>
      <c r="C23" s="227" t="s">
        <v>81</v>
      </c>
      <c r="D23" s="225">
        <v>148.55430000000001</v>
      </c>
      <c r="E23" s="225">
        <v>148.5881</v>
      </c>
      <c r="F23" s="225">
        <v>146.45160000000001</v>
      </c>
      <c r="G23" s="225">
        <v>142.13570000000001</v>
      </c>
      <c r="H23" s="225">
        <v>142.80110000000002</v>
      </c>
      <c r="I23" s="225">
        <v>140.44710000000001</v>
      </c>
      <c r="J23" s="225">
        <v>141.14270000000002</v>
      </c>
      <c r="K23" s="225">
        <v>139.76230000000001</v>
      </c>
      <c r="L23" s="225">
        <v>142.95910000000001</v>
      </c>
      <c r="M23" s="225">
        <v>143.2713</v>
      </c>
      <c r="N23" s="228">
        <v>140.08260000000001</v>
      </c>
      <c r="O23" s="228">
        <v>139.92850000000001</v>
      </c>
      <c r="P23" s="228">
        <v>142.2277</v>
      </c>
      <c r="Q23" s="229">
        <v>-4.2587794496692588E-2</v>
      </c>
      <c r="R23" s="144"/>
    </row>
    <row r="24" spans="2:18" ht="15">
      <c r="B24" s="152" t="s">
        <v>76</v>
      </c>
      <c r="C24" s="225" t="s">
        <v>144</v>
      </c>
      <c r="D24" s="225">
        <v>46089.6662</v>
      </c>
      <c r="E24" s="225">
        <v>46089.6662</v>
      </c>
      <c r="F24" s="225">
        <v>46089.6662</v>
      </c>
      <c r="G24" s="225">
        <v>46089.6662</v>
      </c>
      <c r="H24" s="225">
        <v>46089.6662</v>
      </c>
      <c r="I24" s="225">
        <v>46089.6662</v>
      </c>
      <c r="J24" s="225">
        <v>46089.6662</v>
      </c>
      <c r="K24" s="225">
        <v>46089.6662</v>
      </c>
      <c r="L24" s="225">
        <v>46089.6662</v>
      </c>
      <c r="M24" s="225">
        <v>46089.6662</v>
      </c>
      <c r="N24" s="225">
        <v>46089.6662</v>
      </c>
      <c r="O24" s="225">
        <v>46089.6662</v>
      </c>
      <c r="P24" s="225">
        <v>46089.6662</v>
      </c>
      <c r="Q24" s="229">
        <v>0</v>
      </c>
      <c r="R24" s="144"/>
    </row>
    <row r="25" spans="2:18" ht="15">
      <c r="B25" s="154" t="s">
        <v>112</v>
      </c>
      <c r="C25" s="225" t="s">
        <v>81</v>
      </c>
      <c r="D25" s="225">
        <v>222.5</v>
      </c>
      <c r="E25" s="225">
        <v>222.5</v>
      </c>
      <c r="F25" s="225">
        <v>225.875</v>
      </c>
      <c r="G25" s="225">
        <v>224.9597</v>
      </c>
      <c r="H25" s="225">
        <v>223.75</v>
      </c>
      <c r="I25" s="225">
        <v>222.62100000000001</v>
      </c>
      <c r="J25" s="225">
        <v>222.5</v>
      </c>
      <c r="K25" s="225">
        <v>222.5</v>
      </c>
      <c r="L25" s="225">
        <v>222.26610000000002</v>
      </c>
      <c r="M25" s="225">
        <v>224.25</v>
      </c>
      <c r="N25" s="228">
        <v>230</v>
      </c>
      <c r="O25" s="228">
        <v>224.56900000000002</v>
      </c>
      <c r="P25" s="228">
        <v>0</v>
      </c>
      <c r="Q25" s="229">
        <v>-1</v>
      </c>
      <c r="R25" s="144"/>
    </row>
    <row r="26" spans="2:18" ht="15">
      <c r="B26" s="152" t="s">
        <v>113</v>
      </c>
      <c r="C26" s="225" t="s">
        <v>81</v>
      </c>
      <c r="D26" s="225">
        <v>186</v>
      </c>
      <c r="E26" s="225">
        <v>186</v>
      </c>
      <c r="F26" s="225">
        <v>186</v>
      </c>
      <c r="G26" s="225">
        <v>186</v>
      </c>
      <c r="H26" s="225">
        <v>186</v>
      </c>
      <c r="I26" s="225">
        <v>186</v>
      </c>
      <c r="J26" s="225">
        <v>182.12900000000002</v>
      </c>
      <c r="K26" s="225">
        <v>181</v>
      </c>
      <c r="L26" s="225">
        <v>179.7097</v>
      </c>
      <c r="M26" s="225">
        <v>174.33330000000001</v>
      </c>
      <c r="N26" s="228">
        <v>171</v>
      </c>
      <c r="O26" s="228">
        <v>171</v>
      </c>
      <c r="P26" s="228">
        <v>171</v>
      </c>
      <c r="Q26" s="229">
        <v>-8.064516129032262E-2</v>
      </c>
      <c r="R26" s="144"/>
    </row>
    <row r="27" spans="2:18" ht="15">
      <c r="B27" s="152" t="s">
        <v>68</v>
      </c>
      <c r="C27" s="225" t="s">
        <v>81</v>
      </c>
      <c r="D27" s="225">
        <v>183.01240000000001</v>
      </c>
      <c r="E27" s="225">
        <v>183.03390000000002</v>
      </c>
      <c r="F27" s="225">
        <v>183.37730000000002</v>
      </c>
      <c r="G27" s="225">
        <v>183.62100000000001</v>
      </c>
      <c r="H27" s="225">
        <v>184.1797</v>
      </c>
      <c r="I27" s="225">
        <v>183.5635</v>
      </c>
      <c r="J27" s="225">
        <v>182.27710000000002</v>
      </c>
      <c r="K27" s="225">
        <v>181.2013</v>
      </c>
      <c r="L27" s="225">
        <v>183.09350000000001</v>
      </c>
      <c r="M27" s="225">
        <v>181.41830000000002</v>
      </c>
      <c r="N27" s="228">
        <v>182.51650000000001</v>
      </c>
      <c r="O27" s="228">
        <v>182.01650000000001</v>
      </c>
      <c r="P27" s="228">
        <v>182.66820000000001</v>
      </c>
      <c r="Q27" s="229">
        <v>-1.8807468783536008E-3</v>
      </c>
      <c r="R27" s="144"/>
    </row>
    <row r="28" spans="2:18" ht="15">
      <c r="B28" s="155" t="s">
        <v>114</v>
      </c>
      <c r="C28" s="230" t="s">
        <v>81</v>
      </c>
      <c r="D28" s="231">
        <v>116.50930000000001</v>
      </c>
      <c r="E28" s="231">
        <v>126.20880000000001</v>
      </c>
      <c r="F28" s="231">
        <v>117.84610000000001</v>
      </c>
      <c r="G28" s="231">
        <v>129.49209999999999</v>
      </c>
      <c r="H28" s="231">
        <v>121.6828</v>
      </c>
      <c r="I28" s="231">
        <v>129.35930000000002</v>
      </c>
      <c r="J28" s="231">
        <v>132.08629999999999</v>
      </c>
      <c r="K28" s="231">
        <v>119.3426</v>
      </c>
      <c r="L28" s="231">
        <v>109.9512</v>
      </c>
      <c r="M28" s="231">
        <v>107.5745</v>
      </c>
      <c r="N28" s="232">
        <v>105.6225</v>
      </c>
      <c r="O28" s="232">
        <v>109.5146</v>
      </c>
      <c r="P28" s="232">
        <v>119.80840000000001</v>
      </c>
      <c r="Q28" s="233">
        <v>2.8316194501211367E-2</v>
      </c>
      <c r="R28" s="144"/>
    </row>
    <row r="29" spans="2:18" ht="15">
      <c r="B29" s="237" t="s">
        <v>114</v>
      </c>
      <c r="C29" s="225" t="s">
        <v>81</v>
      </c>
      <c r="D29" s="225">
        <v>512.24239999999998</v>
      </c>
      <c r="E29" s="225">
        <v>512.24239999999998</v>
      </c>
      <c r="F29" s="225">
        <v>512.24239999999998</v>
      </c>
      <c r="G29" s="225">
        <v>512.24239999999998</v>
      </c>
      <c r="H29" s="225">
        <v>512.24239999999998</v>
      </c>
      <c r="I29" s="225">
        <v>512.24239999999998</v>
      </c>
      <c r="J29" s="225">
        <v>512.24239999999998</v>
      </c>
      <c r="K29" s="225">
        <v>512.24239999999998</v>
      </c>
      <c r="L29" s="225">
        <v>512.24239999999998</v>
      </c>
      <c r="M29" s="225">
        <v>512.24239999999998</v>
      </c>
      <c r="N29" s="228">
        <v>512.24239999999998</v>
      </c>
      <c r="O29" s="228">
        <v>512.24239999999998</v>
      </c>
      <c r="P29" s="228">
        <v>512.24239999999998</v>
      </c>
      <c r="Q29" s="229">
        <v>0</v>
      </c>
      <c r="R29" s="144"/>
    </row>
    <row r="30" spans="2:18" ht="15">
      <c r="B30" s="152" t="s">
        <v>115</v>
      </c>
      <c r="C30" s="227" t="s">
        <v>81</v>
      </c>
      <c r="D30" s="225">
        <v>130.65520000000001</v>
      </c>
      <c r="E30" s="225">
        <v>127.129</v>
      </c>
      <c r="F30" s="225">
        <v>123</v>
      </c>
      <c r="G30" s="225">
        <v>142.74190000000002</v>
      </c>
      <c r="H30" s="225">
        <v>161.63330000000002</v>
      </c>
      <c r="I30" s="225">
        <v>163.4194</v>
      </c>
      <c r="J30" s="225">
        <v>154.77420000000001</v>
      </c>
      <c r="K30" s="225">
        <v>141.23330000000001</v>
      </c>
      <c r="L30" s="225">
        <v>122.3871</v>
      </c>
      <c r="M30" s="225">
        <v>118.9</v>
      </c>
      <c r="N30" s="228">
        <v>133.1935</v>
      </c>
      <c r="O30" s="228">
        <v>132.51609999999999</v>
      </c>
      <c r="P30" s="228">
        <v>133</v>
      </c>
      <c r="Q30" s="229">
        <v>1.7946472853740181E-2</v>
      </c>
      <c r="R30" s="144"/>
    </row>
    <row r="31" spans="2:18" ht="15">
      <c r="B31" s="152" t="s">
        <v>95</v>
      </c>
      <c r="C31" s="225" t="s">
        <v>145</v>
      </c>
      <c r="D31" s="225">
        <v>146.54990000000001</v>
      </c>
      <c r="E31" s="225">
        <v>145.5077</v>
      </c>
      <c r="F31" s="225">
        <v>144.00900000000001</v>
      </c>
      <c r="G31" s="225">
        <v>145.595</v>
      </c>
      <c r="H31" s="225">
        <v>150.04080000000002</v>
      </c>
      <c r="I31" s="225">
        <v>151.55870000000002</v>
      </c>
      <c r="J31" s="225">
        <v>152.4992</v>
      </c>
      <c r="K31" s="225">
        <v>153.51910000000001</v>
      </c>
      <c r="L31" s="225">
        <v>151.61709999999999</v>
      </c>
      <c r="M31" s="225">
        <v>145.14230000000001</v>
      </c>
      <c r="N31" s="225">
        <v>145.3355</v>
      </c>
      <c r="O31" s="225">
        <v>142.37200000000001</v>
      </c>
      <c r="P31" s="225">
        <v>138.5247</v>
      </c>
      <c r="Q31" s="229">
        <v>-5.476086984706241E-2</v>
      </c>
      <c r="R31" s="144"/>
    </row>
    <row r="32" spans="2:18" ht="15">
      <c r="B32" s="152" t="s">
        <v>95</v>
      </c>
      <c r="C32" s="225" t="s">
        <v>81</v>
      </c>
      <c r="D32" s="225">
        <v>656.86210000000005</v>
      </c>
      <c r="E32" s="225">
        <v>656.86210000000005</v>
      </c>
      <c r="F32" s="225">
        <v>656.86210000000005</v>
      </c>
      <c r="G32" s="225">
        <v>656.86210000000005</v>
      </c>
      <c r="H32" s="225">
        <v>656.86210000000005</v>
      </c>
      <c r="I32" s="225">
        <v>656.86210000000005</v>
      </c>
      <c r="J32" s="225">
        <v>656.86210000000005</v>
      </c>
      <c r="K32" s="225">
        <v>656.86210000000005</v>
      </c>
      <c r="L32" s="225">
        <v>656.86210000000005</v>
      </c>
      <c r="M32" s="225">
        <v>656.86210000000005</v>
      </c>
      <c r="N32" s="228">
        <v>656.86210000000005</v>
      </c>
      <c r="O32" s="228">
        <v>656.86210000000005</v>
      </c>
      <c r="P32" s="228">
        <v>656.86210000000005</v>
      </c>
      <c r="Q32" s="229">
        <v>0</v>
      </c>
      <c r="R32" s="144"/>
    </row>
    <row r="33" spans="2:18" ht="15">
      <c r="B33" s="156" t="s">
        <v>116</v>
      </c>
      <c r="C33" s="225" t="s">
        <v>81</v>
      </c>
      <c r="D33" s="225">
        <v>198.6669</v>
      </c>
      <c r="E33" s="225">
        <v>193.44390000000001</v>
      </c>
      <c r="F33" s="225">
        <v>188.38930000000002</v>
      </c>
      <c r="G33" s="225">
        <v>188.32</v>
      </c>
      <c r="H33" s="225">
        <v>192.62570000000002</v>
      </c>
      <c r="I33" s="225">
        <v>188.9958</v>
      </c>
      <c r="J33" s="225">
        <v>192.14520000000002</v>
      </c>
      <c r="K33" s="225">
        <v>189.976</v>
      </c>
      <c r="L33" s="225">
        <v>194.30350000000001</v>
      </c>
      <c r="M33" s="225">
        <v>205.43030000000002</v>
      </c>
      <c r="N33" s="228">
        <v>192.94710000000001</v>
      </c>
      <c r="O33" s="228">
        <v>187.44390000000001</v>
      </c>
      <c r="P33" s="228">
        <v>195.39860000000002</v>
      </c>
      <c r="Q33" s="229">
        <v>-1.6451155174817655E-2</v>
      </c>
      <c r="R33" s="144"/>
    </row>
    <row r="34" spans="2:18" ht="15">
      <c r="B34" s="156" t="s">
        <v>69</v>
      </c>
      <c r="C34" s="225" t="s">
        <v>81</v>
      </c>
      <c r="D34" s="225">
        <v>166.34310000000002</v>
      </c>
      <c r="E34" s="225">
        <v>147.57230000000001</v>
      </c>
      <c r="F34" s="225">
        <v>158.0093</v>
      </c>
      <c r="G34" s="225">
        <v>160.90940000000001</v>
      </c>
      <c r="H34" s="225">
        <v>154.09630000000001</v>
      </c>
      <c r="I34" s="225">
        <v>156.95260000000002</v>
      </c>
      <c r="J34" s="225">
        <v>152.09480000000002</v>
      </c>
      <c r="K34" s="225">
        <v>152.542</v>
      </c>
      <c r="L34" s="225">
        <v>153.28030000000001</v>
      </c>
      <c r="M34" s="225">
        <v>157.90200000000002</v>
      </c>
      <c r="N34" s="228">
        <v>160.24350000000001</v>
      </c>
      <c r="O34" s="228">
        <v>155.45420000000001</v>
      </c>
      <c r="P34" s="228">
        <v>151.00140000000002</v>
      </c>
      <c r="Q34" s="229">
        <v>-9.2229253873469919E-2</v>
      </c>
      <c r="R34" s="144"/>
    </row>
    <row r="35" spans="2:18" ht="15">
      <c r="B35" s="156" t="s">
        <v>84</v>
      </c>
      <c r="C35" s="227" t="s">
        <v>81</v>
      </c>
      <c r="D35" s="225">
        <v>257.02860000000004</v>
      </c>
      <c r="E35" s="225">
        <v>259.34969999999998</v>
      </c>
      <c r="F35" s="225">
        <v>256.99029999999999</v>
      </c>
      <c r="G35" s="225">
        <v>257.81229999999999</v>
      </c>
      <c r="H35" s="225">
        <v>257.42570000000001</v>
      </c>
      <c r="I35" s="225">
        <v>256.93580000000003</v>
      </c>
      <c r="J35" s="225">
        <v>257.92259999999999</v>
      </c>
      <c r="K35" s="225">
        <v>255.07330000000002</v>
      </c>
      <c r="L35" s="225">
        <v>255.82390000000001</v>
      </c>
      <c r="M35" s="225">
        <v>253.8023</v>
      </c>
      <c r="N35" s="228">
        <v>253.47810000000001</v>
      </c>
      <c r="O35" s="228">
        <v>253.63650000000001</v>
      </c>
      <c r="P35" s="228">
        <v>250.86790000000002</v>
      </c>
      <c r="Q35" s="229">
        <v>-2.3968927971439791E-2</v>
      </c>
      <c r="R35" s="144"/>
    </row>
    <row r="36" spans="2:18" ht="15">
      <c r="B36" s="156" t="s">
        <v>100</v>
      </c>
      <c r="C36" s="225" t="s">
        <v>146</v>
      </c>
      <c r="D36" s="225">
        <v>279.94280000000003</v>
      </c>
      <c r="E36" s="225">
        <v>286.61590000000001</v>
      </c>
      <c r="F36" s="225">
        <v>272.08600000000001</v>
      </c>
      <c r="G36" s="225">
        <v>276.22050000000002</v>
      </c>
      <c r="H36" s="225">
        <v>273.2962</v>
      </c>
      <c r="I36" s="225">
        <v>266.63670000000002</v>
      </c>
      <c r="J36" s="225">
        <v>260.58260000000001</v>
      </c>
      <c r="K36" s="225">
        <v>259.48509999999999</v>
      </c>
      <c r="L36" s="225">
        <v>256.11470000000003</v>
      </c>
      <c r="M36" s="225">
        <v>244.51160000000002</v>
      </c>
      <c r="N36" s="225">
        <v>249.8537</v>
      </c>
      <c r="O36" s="225">
        <v>247.17770000000002</v>
      </c>
      <c r="P36" s="225">
        <v>247.1096</v>
      </c>
      <c r="Q36" s="229">
        <v>-0.11728538830075297</v>
      </c>
      <c r="R36" s="144"/>
    </row>
    <row r="37" spans="2:18" ht="15">
      <c r="B37" s="156" t="s">
        <v>100</v>
      </c>
      <c r="C37" s="227" t="s">
        <v>81</v>
      </c>
      <c r="D37" s="225">
        <v>2634.0345000000002</v>
      </c>
      <c r="E37" s="225">
        <v>2634.0345000000002</v>
      </c>
      <c r="F37" s="225">
        <v>2634.0345000000002</v>
      </c>
      <c r="G37" s="225">
        <v>2634.0345000000002</v>
      </c>
      <c r="H37" s="225">
        <v>2634.0345000000002</v>
      </c>
      <c r="I37" s="225">
        <v>2634.0345000000002</v>
      </c>
      <c r="J37" s="225">
        <v>2634.0345000000002</v>
      </c>
      <c r="K37" s="225">
        <v>2634.0345000000002</v>
      </c>
      <c r="L37" s="225">
        <v>2634.0345000000002</v>
      </c>
      <c r="M37" s="225">
        <v>2634.0345000000002</v>
      </c>
      <c r="N37" s="228">
        <v>2634.0345000000002</v>
      </c>
      <c r="O37" s="228">
        <v>2634.0345000000002</v>
      </c>
      <c r="P37" s="228">
        <v>2634.0345000000002</v>
      </c>
      <c r="Q37" s="229">
        <v>0</v>
      </c>
      <c r="R37" s="144"/>
    </row>
    <row r="38" spans="2:18" ht="15">
      <c r="B38" s="153" t="s">
        <v>117</v>
      </c>
      <c r="C38" s="225" t="s">
        <v>147</v>
      </c>
      <c r="D38" s="225">
        <v>159.8486</v>
      </c>
      <c r="E38" s="225">
        <v>161.11010000000002</v>
      </c>
      <c r="F38" s="225">
        <v>157.98060000000001</v>
      </c>
      <c r="G38" s="225">
        <v>167.3836</v>
      </c>
      <c r="H38" s="225">
        <v>167.8749</v>
      </c>
      <c r="I38" s="225">
        <v>156.01600000000002</v>
      </c>
      <c r="J38" s="225">
        <v>153.18880000000001</v>
      </c>
      <c r="K38" s="225">
        <v>154.708</v>
      </c>
      <c r="L38" s="225">
        <v>148.01009999999999</v>
      </c>
      <c r="M38" s="225">
        <v>149.90690000000001</v>
      </c>
      <c r="N38" s="225">
        <v>140.12610000000001</v>
      </c>
      <c r="O38" s="225">
        <v>137.24250000000001</v>
      </c>
      <c r="P38" s="225">
        <v>137.9503</v>
      </c>
      <c r="Q38" s="229">
        <v>-0.13699400557777797</v>
      </c>
      <c r="R38" s="144"/>
    </row>
    <row r="39" spans="2:18" ht="15.75" thickBot="1">
      <c r="B39" s="153" t="s">
        <v>117</v>
      </c>
      <c r="C39" s="238" t="s">
        <v>81</v>
      </c>
      <c r="D39" s="239">
        <v>123.8986</v>
      </c>
      <c r="E39" s="239">
        <v>123.8986</v>
      </c>
      <c r="F39" s="239">
        <v>123.8986</v>
      </c>
      <c r="G39" s="239">
        <v>123.8986</v>
      </c>
      <c r="H39" s="239">
        <v>123.8986</v>
      </c>
      <c r="I39" s="239">
        <v>123.8986</v>
      </c>
      <c r="J39" s="239">
        <v>123.8986</v>
      </c>
      <c r="K39" s="240">
        <v>123.8986</v>
      </c>
      <c r="L39" s="240">
        <v>123.8986</v>
      </c>
      <c r="M39" s="240">
        <v>123.8986</v>
      </c>
      <c r="N39" s="240">
        <v>123.8986</v>
      </c>
      <c r="O39" s="240">
        <v>123.8986</v>
      </c>
      <c r="P39" s="240">
        <v>123.8986</v>
      </c>
      <c r="Q39" s="241">
        <v>0</v>
      </c>
      <c r="R39" s="144"/>
    </row>
    <row r="40" spans="2:18" ht="18.75" thickBot="1">
      <c r="B40" s="157" t="s">
        <v>104</v>
      </c>
      <c r="C40" s="242" t="s">
        <v>81</v>
      </c>
      <c r="D40" s="244">
        <v>177.61060000000001</v>
      </c>
      <c r="E40" s="243">
        <v>179.01690000000002</v>
      </c>
      <c r="F40" s="244">
        <v>177.72240000000002</v>
      </c>
      <c r="G40" s="243">
        <v>182.82240000000002</v>
      </c>
      <c r="H40" s="244">
        <v>182.14020000000002</v>
      </c>
      <c r="I40" s="243">
        <v>179.37010000000001</v>
      </c>
      <c r="J40" s="244">
        <v>177.25580000000002</v>
      </c>
      <c r="K40" s="243">
        <v>175.8954</v>
      </c>
      <c r="L40" s="244">
        <v>174.55240000000001</v>
      </c>
      <c r="M40" s="243">
        <v>174.20170000000002</v>
      </c>
      <c r="N40" s="244">
        <v>174.4581</v>
      </c>
      <c r="O40" s="243">
        <v>174.91750000000002</v>
      </c>
      <c r="P40" s="244">
        <v>182.03300000000002</v>
      </c>
      <c r="Q40" s="243">
        <v>2.4899414787180598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2" sqref="Q2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B11" sqref="B1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21" sqref="Y2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W29" sqref="W2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26" sqref="AJ26"/>
    </sheetView>
  </sheetViews>
  <sheetFormatPr defaultRowHeight="12.75"/>
  <sheetData>
    <row r="21" spans="29:29">
      <c r="AC21" t="s">
        <v>119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13" workbookViewId="0">
      <selection activeCell="T42" sqref="T4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152</v>
      </c>
      <c r="B2" s="23"/>
      <c r="C2" s="23"/>
      <c r="D2" s="23"/>
      <c r="E2" s="23"/>
      <c r="F2" s="23"/>
      <c r="G2" s="23"/>
    </row>
    <row r="3" spans="1:18">
      <c r="A3" t="s">
        <v>92</v>
      </c>
    </row>
    <row r="5" spans="1:18" ht="20.25">
      <c r="B5" s="56" t="s">
        <v>85</v>
      </c>
      <c r="C5" s="56"/>
      <c r="D5" s="56"/>
      <c r="E5" s="56"/>
      <c r="F5" s="56"/>
      <c r="G5" s="56"/>
      <c r="H5" s="56"/>
      <c r="I5" s="57"/>
      <c r="K5" s="56" t="s">
        <v>85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86</v>
      </c>
      <c r="C6" s="59"/>
      <c r="D6" s="59"/>
      <c r="E6" s="59"/>
      <c r="F6" s="59"/>
      <c r="G6" s="60"/>
      <c r="H6" s="60"/>
      <c r="I6" s="61"/>
      <c r="K6" s="58" t="s">
        <v>86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82</v>
      </c>
      <c r="C7" s="63"/>
      <c r="D7" s="63"/>
      <c r="E7" s="63"/>
      <c r="F7" s="63"/>
      <c r="G7" s="63"/>
      <c r="H7" s="63"/>
      <c r="I7" s="64"/>
      <c r="K7" s="62" t="s">
        <v>83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153</v>
      </c>
      <c r="C8" s="66"/>
      <c r="D8" s="67"/>
      <c r="E8" s="68"/>
      <c r="F8" s="65" t="s">
        <v>154</v>
      </c>
      <c r="G8" s="66"/>
      <c r="H8" s="67"/>
      <c r="I8" s="68"/>
      <c r="K8" s="65" t="s">
        <v>153</v>
      </c>
      <c r="L8" s="66"/>
      <c r="M8" s="67"/>
      <c r="N8" s="68"/>
      <c r="O8" s="65" t="s">
        <v>154</v>
      </c>
      <c r="P8" s="66"/>
      <c r="Q8" s="67"/>
      <c r="R8" s="68"/>
    </row>
    <row r="9" spans="1:18" ht="43.5" thickBot="1">
      <c r="B9" s="69" t="s">
        <v>60</v>
      </c>
      <c r="C9" s="70" t="s">
        <v>61</v>
      </c>
      <c r="D9" s="71" t="s">
        <v>87</v>
      </c>
      <c r="E9" s="72" t="s">
        <v>62</v>
      </c>
      <c r="F9" s="73" t="s">
        <v>60</v>
      </c>
      <c r="G9" s="70" t="s">
        <v>61</v>
      </c>
      <c r="H9" s="71" t="s">
        <v>87</v>
      </c>
      <c r="I9" s="72" t="s">
        <v>62</v>
      </c>
      <c r="K9" s="69" t="s">
        <v>60</v>
      </c>
      <c r="L9" s="70" t="s">
        <v>61</v>
      </c>
      <c r="M9" s="71" t="s">
        <v>87</v>
      </c>
      <c r="N9" s="72" t="s">
        <v>62</v>
      </c>
      <c r="O9" s="73" t="s">
        <v>60</v>
      </c>
      <c r="P9" s="70" t="s">
        <v>61</v>
      </c>
      <c r="Q9" s="71" t="s">
        <v>87</v>
      </c>
      <c r="R9" s="72" t="s">
        <v>62</v>
      </c>
    </row>
    <row r="10" spans="1:18" ht="16.5" thickBot="1">
      <c r="B10" s="74" t="s">
        <v>63</v>
      </c>
      <c r="C10" s="75">
        <v>131634.69500000001</v>
      </c>
      <c r="D10" s="76">
        <v>559410.14800000004</v>
      </c>
      <c r="E10" s="77">
        <v>72222.447</v>
      </c>
      <c r="F10" s="78" t="s">
        <v>63</v>
      </c>
      <c r="G10" s="146">
        <v>127886.966</v>
      </c>
      <c r="H10" s="79">
        <v>565005.424</v>
      </c>
      <c r="I10" s="77">
        <v>77824.191999999995</v>
      </c>
      <c r="K10" s="74" t="s">
        <v>63</v>
      </c>
      <c r="L10" s="75">
        <v>5740.8389999999999</v>
      </c>
      <c r="M10" s="76">
        <v>24375.638999999999</v>
      </c>
      <c r="N10" s="181">
        <v>2958.3440000000001</v>
      </c>
      <c r="O10" s="142" t="s">
        <v>63</v>
      </c>
      <c r="P10" s="91">
        <v>7167.4780000000001</v>
      </c>
      <c r="Q10" s="79">
        <v>31666.007000000001</v>
      </c>
      <c r="R10" s="158">
        <v>4103.4309999999996</v>
      </c>
    </row>
    <row r="11" spans="1:18" ht="15.75">
      <c r="B11" s="182" t="s">
        <v>64</v>
      </c>
      <c r="C11" s="82">
        <v>30548.825000000001</v>
      </c>
      <c r="D11" s="83">
        <v>129710.368</v>
      </c>
      <c r="E11" s="84">
        <v>11555.333000000001</v>
      </c>
      <c r="F11" s="161" t="s">
        <v>64</v>
      </c>
      <c r="G11" s="82">
        <v>25630.522000000001</v>
      </c>
      <c r="H11" s="83">
        <v>113235.814</v>
      </c>
      <c r="I11" s="84">
        <v>11111.503000000001</v>
      </c>
      <c r="K11" s="159" t="s">
        <v>69</v>
      </c>
      <c r="L11" s="80">
        <v>1451.508</v>
      </c>
      <c r="M11" s="81">
        <v>6163.1019999999999</v>
      </c>
      <c r="N11" s="160">
        <v>482.34</v>
      </c>
      <c r="O11" s="161" t="s">
        <v>69</v>
      </c>
      <c r="P11" s="82">
        <v>2231.9299999999998</v>
      </c>
      <c r="Q11" s="83">
        <v>9860.6679999999997</v>
      </c>
      <c r="R11" s="162">
        <v>831.79499999999996</v>
      </c>
    </row>
    <row r="12" spans="1:18" ht="15.75">
      <c r="B12" s="183" t="s">
        <v>65</v>
      </c>
      <c r="C12" s="88">
        <v>17561.52</v>
      </c>
      <c r="D12" s="89">
        <v>74566.255999999994</v>
      </c>
      <c r="E12" s="90">
        <v>6347.1620000000003</v>
      </c>
      <c r="F12" s="165" t="s">
        <v>65</v>
      </c>
      <c r="G12" s="88">
        <v>16612.012999999999</v>
      </c>
      <c r="H12" s="89">
        <v>73391.930999999997</v>
      </c>
      <c r="I12" s="90">
        <v>7121.4319999999998</v>
      </c>
      <c r="K12" s="163" t="s">
        <v>64</v>
      </c>
      <c r="L12" s="85">
        <v>1357.7239999999999</v>
      </c>
      <c r="M12" s="86">
        <v>5764.9009999999998</v>
      </c>
      <c r="N12" s="164">
        <v>901.82899999999995</v>
      </c>
      <c r="O12" s="165" t="s">
        <v>64</v>
      </c>
      <c r="P12" s="88">
        <v>1994.4829999999999</v>
      </c>
      <c r="Q12" s="89">
        <v>8811.6859999999997</v>
      </c>
      <c r="R12" s="95">
        <v>1341.9380000000001</v>
      </c>
    </row>
    <row r="13" spans="1:18" ht="15.75">
      <c r="B13" s="183" t="s">
        <v>67</v>
      </c>
      <c r="C13" s="88">
        <v>13118.7</v>
      </c>
      <c r="D13" s="89">
        <v>55730.084000000003</v>
      </c>
      <c r="E13" s="90">
        <v>5559.5659999999998</v>
      </c>
      <c r="F13" s="165" t="s">
        <v>67</v>
      </c>
      <c r="G13" s="88">
        <v>13892.94</v>
      </c>
      <c r="H13" s="89">
        <v>61379.048000000003</v>
      </c>
      <c r="I13" s="90">
        <v>6480.0649999999996</v>
      </c>
      <c r="K13" s="163" t="s">
        <v>65</v>
      </c>
      <c r="L13" s="85">
        <v>469.15499999999997</v>
      </c>
      <c r="M13" s="86">
        <v>1992.0329999999999</v>
      </c>
      <c r="N13" s="164">
        <v>291.327</v>
      </c>
      <c r="O13" s="165" t="s">
        <v>65</v>
      </c>
      <c r="P13" s="88">
        <v>1138.066</v>
      </c>
      <c r="Q13" s="89">
        <v>5027.9830000000002</v>
      </c>
      <c r="R13" s="95">
        <v>639.75099999999998</v>
      </c>
    </row>
    <row r="14" spans="1:18" ht="15.75">
      <c r="B14" s="183" t="s">
        <v>66</v>
      </c>
      <c r="C14" s="88">
        <v>10526.503000000001</v>
      </c>
      <c r="D14" s="89">
        <v>44695.510999999999</v>
      </c>
      <c r="E14" s="90">
        <v>6002.9290000000001</v>
      </c>
      <c r="F14" s="165" t="s">
        <v>113</v>
      </c>
      <c r="G14" s="88">
        <v>9920.8649999999998</v>
      </c>
      <c r="H14" s="89">
        <v>43830.436000000002</v>
      </c>
      <c r="I14" s="90">
        <v>4795.8149999999996</v>
      </c>
      <c r="K14" s="163" t="s">
        <v>76</v>
      </c>
      <c r="L14" s="85">
        <v>438.85199999999998</v>
      </c>
      <c r="M14" s="86">
        <v>1863.3679999999999</v>
      </c>
      <c r="N14" s="164">
        <v>457.49400000000003</v>
      </c>
      <c r="O14" s="165" t="s">
        <v>76</v>
      </c>
      <c r="P14" s="88">
        <v>509.90800000000002</v>
      </c>
      <c r="Q14" s="89">
        <v>2252.7829999999999</v>
      </c>
      <c r="R14" s="95">
        <v>515.673</v>
      </c>
    </row>
    <row r="15" spans="1:18" ht="15.75">
      <c r="B15" s="183" t="s">
        <v>113</v>
      </c>
      <c r="C15" s="88">
        <v>9636.6149999999998</v>
      </c>
      <c r="D15" s="89">
        <v>40917.097000000002</v>
      </c>
      <c r="E15" s="90">
        <v>5334.6580000000004</v>
      </c>
      <c r="F15" s="165" t="s">
        <v>66</v>
      </c>
      <c r="G15" s="88">
        <v>9287.9860000000008</v>
      </c>
      <c r="H15" s="89">
        <v>41034.451000000001</v>
      </c>
      <c r="I15" s="90">
        <v>5282.87</v>
      </c>
      <c r="K15" s="163" t="s">
        <v>66</v>
      </c>
      <c r="L15" s="85">
        <v>432.61399999999998</v>
      </c>
      <c r="M15" s="86">
        <v>1836.8820000000001</v>
      </c>
      <c r="N15" s="164">
        <v>144.86799999999999</v>
      </c>
      <c r="O15" s="165" t="s">
        <v>66</v>
      </c>
      <c r="P15" s="88">
        <v>473.07100000000003</v>
      </c>
      <c r="Q15" s="89">
        <v>2090.0219999999999</v>
      </c>
      <c r="R15" s="95">
        <v>170.75299999999999</v>
      </c>
    </row>
    <row r="16" spans="1:18" ht="15.75">
      <c r="B16" s="183" t="s">
        <v>69</v>
      </c>
      <c r="C16" s="88">
        <v>6754.5</v>
      </c>
      <c r="D16" s="89">
        <v>28679.651000000002</v>
      </c>
      <c r="E16" s="90">
        <v>4286.6310000000003</v>
      </c>
      <c r="F16" s="165" t="s">
        <v>69</v>
      </c>
      <c r="G16" s="88">
        <v>7568.0050000000001</v>
      </c>
      <c r="H16" s="89">
        <v>33435.525000000001</v>
      </c>
      <c r="I16" s="90">
        <v>4465.76</v>
      </c>
      <c r="K16" s="163" t="s">
        <v>113</v>
      </c>
      <c r="L16" s="85">
        <v>390.86799999999999</v>
      </c>
      <c r="M16" s="86">
        <v>1659.626</v>
      </c>
      <c r="N16" s="164">
        <v>113.56399999999999</v>
      </c>
      <c r="O16" s="165" t="s">
        <v>77</v>
      </c>
      <c r="P16" s="88">
        <v>342.09800000000001</v>
      </c>
      <c r="Q16" s="89">
        <v>1511.396</v>
      </c>
      <c r="R16" s="95">
        <v>335.25900000000001</v>
      </c>
    </row>
    <row r="17" spans="2:18" ht="15.75">
      <c r="B17" s="183" t="s">
        <v>75</v>
      </c>
      <c r="C17" s="88">
        <v>5272.2240000000002</v>
      </c>
      <c r="D17" s="89">
        <v>22394.096000000001</v>
      </c>
      <c r="E17" s="90">
        <v>1648.2139999999999</v>
      </c>
      <c r="F17" s="165" t="s">
        <v>73</v>
      </c>
      <c r="G17" s="88">
        <v>5507.527</v>
      </c>
      <c r="H17" s="89">
        <v>24332.232</v>
      </c>
      <c r="I17" s="90">
        <v>3936.7559999999999</v>
      </c>
      <c r="K17" s="163" t="s">
        <v>77</v>
      </c>
      <c r="L17" s="85">
        <v>375.12400000000002</v>
      </c>
      <c r="M17" s="86">
        <v>1592.777</v>
      </c>
      <c r="N17" s="164">
        <v>307.98500000000001</v>
      </c>
      <c r="O17" s="165" t="s">
        <v>75</v>
      </c>
      <c r="P17" s="88">
        <v>110.733</v>
      </c>
      <c r="Q17" s="89">
        <v>489.22300000000001</v>
      </c>
      <c r="R17" s="95">
        <v>38.643999999999998</v>
      </c>
    </row>
    <row r="18" spans="2:18" ht="15.75">
      <c r="B18" s="183" t="s">
        <v>70</v>
      </c>
      <c r="C18" s="88">
        <v>3632.1509999999998</v>
      </c>
      <c r="D18" s="89">
        <v>15422.117</v>
      </c>
      <c r="E18" s="90">
        <v>1698.934</v>
      </c>
      <c r="F18" s="165" t="s">
        <v>75</v>
      </c>
      <c r="G18" s="88">
        <v>4068.9290000000001</v>
      </c>
      <c r="H18" s="89">
        <v>17976.560000000001</v>
      </c>
      <c r="I18" s="90">
        <v>1750.192</v>
      </c>
      <c r="K18" s="163" t="s">
        <v>103</v>
      </c>
      <c r="L18" s="85">
        <v>369.11700000000002</v>
      </c>
      <c r="M18" s="86">
        <v>1567.271</v>
      </c>
      <c r="N18" s="164">
        <v>94.391999999999996</v>
      </c>
      <c r="O18" s="165" t="s">
        <v>95</v>
      </c>
      <c r="P18" s="88">
        <v>107.375</v>
      </c>
      <c r="Q18" s="89">
        <v>474.38600000000002</v>
      </c>
      <c r="R18" s="95">
        <v>43.24</v>
      </c>
    </row>
    <row r="19" spans="2:18" ht="15.75">
      <c r="B19" s="183" t="s">
        <v>74</v>
      </c>
      <c r="C19" s="88">
        <v>3324.7260000000001</v>
      </c>
      <c r="D19" s="89">
        <v>14116.775</v>
      </c>
      <c r="E19" s="90">
        <v>2529.1149999999998</v>
      </c>
      <c r="F19" s="165" t="s">
        <v>74</v>
      </c>
      <c r="G19" s="88">
        <v>3598.7040000000002</v>
      </c>
      <c r="H19" s="89">
        <v>15899.137000000001</v>
      </c>
      <c r="I19" s="90">
        <v>2559.6219999999998</v>
      </c>
      <c r="K19" s="163" t="s">
        <v>95</v>
      </c>
      <c r="L19" s="85">
        <v>243.364</v>
      </c>
      <c r="M19" s="86">
        <v>1033.3219999999999</v>
      </c>
      <c r="N19" s="164">
        <v>67.912000000000006</v>
      </c>
      <c r="O19" s="165" t="s">
        <v>67</v>
      </c>
      <c r="P19" s="88">
        <v>103.974</v>
      </c>
      <c r="Q19" s="89">
        <v>459.35</v>
      </c>
      <c r="R19" s="95">
        <v>26.021000000000001</v>
      </c>
    </row>
    <row r="20" spans="2:18" ht="15.75">
      <c r="B20" s="183" t="s">
        <v>90</v>
      </c>
      <c r="C20" s="88">
        <v>3072.1759999999999</v>
      </c>
      <c r="D20" s="89">
        <v>13044.468000000001</v>
      </c>
      <c r="E20" s="90">
        <v>3544.2089999999998</v>
      </c>
      <c r="F20" s="165" t="s">
        <v>76</v>
      </c>
      <c r="G20" s="88">
        <v>3510.1750000000002</v>
      </c>
      <c r="H20" s="89">
        <v>15507.978999999999</v>
      </c>
      <c r="I20" s="90">
        <v>1925.492</v>
      </c>
      <c r="K20" s="163" t="s">
        <v>84</v>
      </c>
      <c r="L20" s="85">
        <v>147.346</v>
      </c>
      <c r="M20" s="86">
        <v>625.63</v>
      </c>
      <c r="N20" s="164">
        <v>80.22</v>
      </c>
      <c r="O20" s="165" t="s">
        <v>72</v>
      </c>
      <c r="P20" s="88">
        <v>62.587000000000003</v>
      </c>
      <c r="Q20" s="89">
        <v>276.50900000000001</v>
      </c>
      <c r="R20" s="95">
        <v>52.235999999999997</v>
      </c>
    </row>
    <row r="21" spans="2:18" ht="15.75">
      <c r="B21" s="183" t="s">
        <v>72</v>
      </c>
      <c r="C21" s="88">
        <v>2658.8069999999998</v>
      </c>
      <c r="D21" s="89">
        <v>11289.3</v>
      </c>
      <c r="E21" s="90">
        <v>1531.971</v>
      </c>
      <c r="F21" s="165" t="s">
        <v>70</v>
      </c>
      <c r="G21" s="88">
        <v>2939.5650000000001</v>
      </c>
      <c r="H21" s="89">
        <v>12987.032999999999</v>
      </c>
      <c r="I21" s="90">
        <v>1604.0060000000001</v>
      </c>
      <c r="K21" s="163" t="s">
        <v>67</v>
      </c>
      <c r="L21" s="85">
        <v>48.904000000000003</v>
      </c>
      <c r="M21" s="86">
        <v>207.65</v>
      </c>
      <c r="N21" s="164">
        <v>5.3170000000000002</v>
      </c>
      <c r="O21" s="165" t="s">
        <v>74</v>
      </c>
      <c r="P21" s="88">
        <v>44.286999999999999</v>
      </c>
      <c r="Q21" s="89">
        <v>195.67400000000001</v>
      </c>
      <c r="R21" s="95">
        <v>26.471</v>
      </c>
    </row>
    <row r="22" spans="2:18" ht="15.75">
      <c r="B22" s="183" t="s">
        <v>73</v>
      </c>
      <c r="C22" s="88">
        <v>2645.3180000000002</v>
      </c>
      <c r="D22" s="89">
        <v>11348.218999999999</v>
      </c>
      <c r="E22" s="90">
        <v>2020.5719999999999</v>
      </c>
      <c r="F22" s="165" t="s">
        <v>90</v>
      </c>
      <c r="G22" s="88">
        <v>2881.9270000000001</v>
      </c>
      <c r="H22" s="89">
        <v>12732.407999999999</v>
      </c>
      <c r="I22" s="90">
        <v>2482.1210000000001</v>
      </c>
      <c r="K22" s="140" t="s">
        <v>99</v>
      </c>
    </row>
    <row r="23" spans="2:18" ht="15.75">
      <c r="B23" s="183" t="s">
        <v>78</v>
      </c>
      <c r="C23" s="88">
        <v>2364.8150000000001</v>
      </c>
      <c r="D23" s="89">
        <v>10041.005999999999</v>
      </c>
      <c r="E23" s="90">
        <v>689.60599999999999</v>
      </c>
      <c r="F23" s="165" t="s">
        <v>78</v>
      </c>
      <c r="G23" s="88">
        <v>2028.402</v>
      </c>
      <c r="H23" s="89">
        <v>8961.4979999999996</v>
      </c>
      <c r="I23" s="90">
        <v>700.81500000000005</v>
      </c>
    </row>
    <row r="24" spans="2:18" ht="15.75">
      <c r="B24" s="183" t="s">
        <v>120</v>
      </c>
      <c r="C24" s="88">
        <v>2287.5079999999998</v>
      </c>
      <c r="D24" s="89">
        <v>9800.8230000000003</v>
      </c>
      <c r="E24" s="90">
        <v>1124.915</v>
      </c>
      <c r="F24" s="165" t="s">
        <v>79</v>
      </c>
      <c r="G24" s="88">
        <v>2025.3879999999999</v>
      </c>
      <c r="H24" s="89">
        <v>8948.0959999999995</v>
      </c>
      <c r="I24" s="90">
        <v>6144.4759999999997</v>
      </c>
    </row>
    <row r="25" spans="2:18" ht="15.75">
      <c r="B25" s="183" t="s">
        <v>76</v>
      </c>
      <c r="C25" s="88">
        <v>2106.4839999999999</v>
      </c>
      <c r="D25" s="89">
        <v>8944.1319999999996</v>
      </c>
      <c r="E25" s="90">
        <v>1368.202</v>
      </c>
      <c r="F25" s="165" t="s">
        <v>68</v>
      </c>
      <c r="G25" s="88">
        <v>1848.6020000000001</v>
      </c>
      <c r="H25" s="89">
        <v>8167.1210000000001</v>
      </c>
      <c r="I25" s="90">
        <v>674.87900000000002</v>
      </c>
    </row>
    <row r="26" spans="2:18" ht="15.75">
      <c r="B26" s="183" t="s">
        <v>79</v>
      </c>
      <c r="C26" s="88">
        <v>1923.6089999999999</v>
      </c>
      <c r="D26" s="89">
        <v>8202.6869999999999</v>
      </c>
      <c r="E26" s="90">
        <v>5787.7650000000003</v>
      </c>
      <c r="F26" s="165" t="s">
        <v>95</v>
      </c>
      <c r="G26" s="88">
        <v>1820.4459999999999</v>
      </c>
      <c r="H26" s="89">
        <v>8042.7330000000002</v>
      </c>
      <c r="I26" s="90">
        <v>1550.95</v>
      </c>
    </row>
    <row r="27" spans="2:18" ht="20.25">
      <c r="B27" s="140" t="s">
        <v>99</v>
      </c>
      <c r="O27" s="56"/>
      <c r="P27" s="56"/>
      <c r="Q27" s="56"/>
    </row>
    <row r="28" spans="2:18" ht="20.25">
      <c r="B28" s="56" t="s">
        <v>88</v>
      </c>
      <c r="C28" s="56"/>
      <c r="D28" s="56"/>
      <c r="K28" s="56" t="s">
        <v>88</v>
      </c>
      <c r="L28" s="56"/>
      <c r="M28" s="56"/>
      <c r="N28" s="56"/>
      <c r="O28" s="56"/>
      <c r="P28" s="56"/>
      <c r="Q28" s="56"/>
    </row>
    <row r="29" spans="2:18" ht="16.5" thickBot="1">
      <c r="B29" s="58" t="s">
        <v>86</v>
      </c>
      <c r="C29" s="61"/>
      <c r="D29" s="61"/>
      <c r="E29" s="61"/>
      <c r="F29" s="61"/>
      <c r="G29" s="61"/>
      <c r="H29" s="61"/>
      <c r="I29" s="61"/>
      <c r="K29" s="58" t="s">
        <v>86</v>
      </c>
      <c r="L29" s="61"/>
      <c r="M29" s="61"/>
      <c r="N29" s="61"/>
      <c r="O29" s="61"/>
      <c r="P29" s="61"/>
      <c r="Q29" s="61"/>
    </row>
    <row r="30" spans="2:18" ht="21" thickBot="1">
      <c r="B30" s="62" t="s">
        <v>82</v>
      </c>
      <c r="C30" s="63"/>
      <c r="D30" s="63"/>
      <c r="E30" s="63"/>
      <c r="F30" s="63"/>
      <c r="G30" s="63"/>
      <c r="H30" s="63"/>
      <c r="I30" s="64"/>
      <c r="K30" s="62" t="s">
        <v>83</v>
      </c>
      <c r="L30" s="63"/>
      <c r="M30" s="63"/>
      <c r="N30" s="63"/>
      <c r="O30" s="63"/>
      <c r="P30" s="63"/>
      <c r="Q30" s="63"/>
      <c r="R30" s="64"/>
    </row>
    <row r="31" spans="2:18" ht="19.5" thickBot="1">
      <c r="B31" s="65" t="s">
        <v>153</v>
      </c>
      <c r="C31" s="66"/>
      <c r="D31" s="67"/>
      <c r="E31" s="68"/>
      <c r="F31" s="65" t="s">
        <v>154</v>
      </c>
      <c r="G31" s="66"/>
      <c r="H31" s="67"/>
      <c r="I31" s="68"/>
      <c r="K31" s="65" t="s">
        <v>153</v>
      </c>
      <c r="L31" s="66"/>
      <c r="M31" s="67"/>
      <c r="N31" s="68"/>
      <c r="O31" s="65" t="s">
        <v>154</v>
      </c>
      <c r="P31" s="66"/>
      <c r="Q31" s="67"/>
      <c r="R31" s="68"/>
    </row>
    <row r="32" spans="2:18" ht="43.5" thickBot="1">
      <c r="B32" s="69" t="s">
        <v>60</v>
      </c>
      <c r="C32" s="70" t="s">
        <v>61</v>
      </c>
      <c r="D32" s="184" t="s">
        <v>87</v>
      </c>
      <c r="E32" s="72" t="s">
        <v>62</v>
      </c>
      <c r="F32" s="73" t="s">
        <v>60</v>
      </c>
      <c r="G32" s="70" t="s">
        <v>61</v>
      </c>
      <c r="H32" s="184" t="s">
        <v>87</v>
      </c>
      <c r="I32" s="72" t="s">
        <v>62</v>
      </c>
      <c r="K32" s="69" t="s">
        <v>60</v>
      </c>
      <c r="L32" s="70" t="s">
        <v>61</v>
      </c>
      <c r="M32" s="71" t="s">
        <v>87</v>
      </c>
      <c r="N32" s="72" t="s">
        <v>62</v>
      </c>
      <c r="O32" s="73" t="s">
        <v>60</v>
      </c>
      <c r="P32" s="70" t="s">
        <v>61</v>
      </c>
      <c r="Q32" s="71" t="s">
        <v>87</v>
      </c>
      <c r="R32" s="72" t="s">
        <v>62</v>
      </c>
    </row>
    <row r="33" spans="2:18" ht="16.5" thickBot="1">
      <c r="B33" s="98" t="s">
        <v>63</v>
      </c>
      <c r="C33" s="185">
        <v>5887.95</v>
      </c>
      <c r="D33" s="186">
        <v>25049.437999999998</v>
      </c>
      <c r="E33" s="99">
        <v>2572.596</v>
      </c>
      <c r="F33" s="74" t="s">
        <v>63</v>
      </c>
      <c r="G33" s="100">
        <v>3454.1860000000001</v>
      </c>
      <c r="H33" s="187">
        <v>15260.618</v>
      </c>
      <c r="I33" s="92">
        <v>904.01300000000003</v>
      </c>
      <c r="K33" s="74" t="s">
        <v>63</v>
      </c>
      <c r="L33" s="75">
        <v>13630.169</v>
      </c>
      <c r="M33" s="76">
        <v>57873.718000000001</v>
      </c>
      <c r="N33" s="77">
        <v>6866.5</v>
      </c>
      <c r="O33" s="74" t="s">
        <v>63</v>
      </c>
      <c r="P33" s="91">
        <v>8510.1039999999994</v>
      </c>
      <c r="Q33" s="79">
        <v>37597.682999999997</v>
      </c>
      <c r="R33" s="77">
        <v>6585.6970000000001</v>
      </c>
    </row>
    <row r="34" spans="2:18" ht="15.75">
      <c r="B34" s="170" t="s">
        <v>64</v>
      </c>
      <c r="C34" s="147">
        <v>3232.5549999999998</v>
      </c>
      <c r="D34" s="148">
        <v>13725.43</v>
      </c>
      <c r="E34" s="101">
        <v>2337.4299999999998</v>
      </c>
      <c r="F34" s="170" t="s">
        <v>79</v>
      </c>
      <c r="G34" s="147">
        <v>1086.7660000000001</v>
      </c>
      <c r="H34" s="148">
        <v>4801.3469999999998</v>
      </c>
      <c r="I34" s="101">
        <v>128.262</v>
      </c>
      <c r="K34" s="159" t="s">
        <v>64</v>
      </c>
      <c r="L34" s="80">
        <v>2580.9450000000002</v>
      </c>
      <c r="M34" s="81">
        <v>10958.697</v>
      </c>
      <c r="N34" s="234">
        <v>846.24800000000005</v>
      </c>
      <c r="O34" s="161" t="s">
        <v>64</v>
      </c>
      <c r="P34" s="82">
        <v>1750.9259999999999</v>
      </c>
      <c r="Q34" s="83">
        <v>7735.6130000000003</v>
      </c>
      <c r="R34" s="84">
        <v>1276.847</v>
      </c>
    </row>
    <row r="35" spans="2:18" ht="15.75">
      <c r="B35" s="169" t="s">
        <v>79</v>
      </c>
      <c r="C35" s="188">
        <v>1274.133</v>
      </c>
      <c r="D35" s="189">
        <v>5425.7740000000003</v>
      </c>
      <c r="E35" s="96">
        <v>144.52600000000001</v>
      </c>
      <c r="F35" s="161" t="s">
        <v>64</v>
      </c>
      <c r="G35" s="82">
        <v>931.78499999999997</v>
      </c>
      <c r="H35" s="190">
        <v>4116.6350000000002</v>
      </c>
      <c r="I35" s="93">
        <v>721.41899999999998</v>
      </c>
      <c r="K35" s="163" t="s">
        <v>113</v>
      </c>
      <c r="L35" s="85">
        <v>2059.9899999999998</v>
      </c>
      <c r="M35" s="86">
        <v>8746.7209999999995</v>
      </c>
      <c r="N35" s="87">
        <v>828.274</v>
      </c>
      <c r="O35" s="165" t="s">
        <v>66</v>
      </c>
      <c r="P35" s="88">
        <v>1638.1089999999999</v>
      </c>
      <c r="Q35" s="89">
        <v>7237.174</v>
      </c>
      <c r="R35" s="90">
        <v>2035.9639999999999</v>
      </c>
    </row>
    <row r="36" spans="2:18" ht="15.75">
      <c r="B36" s="169" t="s">
        <v>71</v>
      </c>
      <c r="C36" s="188">
        <v>279.81099999999998</v>
      </c>
      <c r="D36" s="189">
        <v>1196.124</v>
      </c>
      <c r="E36" s="96">
        <v>30.343</v>
      </c>
      <c r="F36" s="165" t="s">
        <v>120</v>
      </c>
      <c r="G36" s="88">
        <v>757.80799999999999</v>
      </c>
      <c r="H36" s="191">
        <v>3347.9929999999999</v>
      </c>
      <c r="I36" s="94">
        <v>2.399</v>
      </c>
      <c r="K36" s="163" t="s">
        <v>66</v>
      </c>
      <c r="L36" s="85">
        <v>1770.826</v>
      </c>
      <c r="M36" s="86">
        <v>7518.9309999999996</v>
      </c>
      <c r="N36" s="87">
        <v>1131.242</v>
      </c>
      <c r="O36" s="165" t="s">
        <v>113</v>
      </c>
      <c r="P36" s="88">
        <v>1347.9670000000001</v>
      </c>
      <c r="Q36" s="89">
        <v>5955.3230000000003</v>
      </c>
      <c r="R36" s="90">
        <v>660.78099999999995</v>
      </c>
    </row>
    <row r="37" spans="2:18" ht="15.75">
      <c r="B37" s="169" t="s">
        <v>80</v>
      </c>
      <c r="C37" s="188">
        <v>274.83699999999999</v>
      </c>
      <c r="D37" s="189">
        <v>1166.9670000000001</v>
      </c>
      <c r="E37" s="96">
        <v>21.805</v>
      </c>
      <c r="F37" s="165" t="s">
        <v>71</v>
      </c>
      <c r="G37" s="88">
        <v>309.976</v>
      </c>
      <c r="H37" s="191">
        <v>1369.4739999999999</v>
      </c>
      <c r="I37" s="94">
        <v>24.114999999999998</v>
      </c>
      <c r="K37" s="163" t="s">
        <v>65</v>
      </c>
      <c r="L37" s="85">
        <v>1743.9110000000001</v>
      </c>
      <c r="M37" s="86">
        <v>7404.6419999999998</v>
      </c>
      <c r="N37" s="87">
        <v>5.2430000000000003</v>
      </c>
      <c r="O37" s="165" t="s">
        <v>67</v>
      </c>
      <c r="P37" s="88">
        <v>596.06200000000001</v>
      </c>
      <c r="Q37" s="89">
        <v>2633.4079999999999</v>
      </c>
      <c r="R37" s="90">
        <v>21.393000000000001</v>
      </c>
    </row>
    <row r="38" spans="2:18" ht="15.75">
      <c r="B38" s="169" t="s">
        <v>121</v>
      </c>
      <c r="C38" s="188">
        <v>235.72499999999999</v>
      </c>
      <c r="D38" s="189">
        <v>1026.2190000000001</v>
      </c>
      <c r="E38" s="96">
        <v>2.9729999999999999</v>
      </c>
      <c r="F38" s="165" t="s">
        <v>74</v>
      </c>
      <c r="G38" s="88">
        <v>161.27600000000001</v>
      </c>
      <c r="H38" s="191">
        <v>712.52099999999996</v>
      </c>
      <c r="I38" s="94">
        <v>13.545</v>
      </c>
      <c r="K38" s="163" t="s">
        <v>69</v>
      </c>
      <c r="L38" s="85">
        <v>1619.067</v>
      </c>
      <c r="M38" s="86">
        <v>6874.5659999999998</v>
      </c>
      <c r="N38" s="87">
        <v>2543.0450000000001</v>
      </c>
      <c r="O38" s="165" t="s">
        <v>74</v>
      </c>
      <c r="P38" s="88">
        <v>582.928</v>
      </c>
      <c r="Q38" s="89">
        <v>2575.3719999999998</v>
      </c>
      <c r="R38" s="90">
        <v>743.18799999999999</v>
      </c>
    </row>
    <row r="39" spans="2:18" ht="15.75">
      <c r="B39" s="169" t="s">
        <v>118</v>
      </c>
      <c r="C39" s="188">
        <v>211.63499999999999</v>
      </c>
      <c r="D39" s="189">
        <v>898.60299999999995</v>
      </c>
      <c r="E39" s="96">
        <v>0.84499999999999997</v>
      </c>
      <c r="F39" s="165" t="s">
        <v>80</v>
      </c>
      <c r="G39" s="88">
        <v>151.13999999999999</v>
      </c>
      <c r="H39" s="191">
        <v>667.73599999999999</v>
      </c>
      <c r="I39" s="94">
        <v>8.0470000000000006</v>
      </c>
      <c r="K39" s="163" t="s">
        <v>76</v>
      </c>
      <c r="L39" s="85">
        <v>859.62800000000004</v>
      </c>
      <c r="M39" s="86">
        <v>3649.982</v>
      </c>
      <c r="N39" s="87">
        <v>721.93700000000001</v>
      </c>
      <c r="O39" s="165" t="s">
        <v>72</v>
      </c>
      <c r="P39" s="88">
        <v>548.12099999999998</v>
      </c>
      <c r="Q39" s="89">
        <v>2421.6030000000001</v>
      </c>
      <c r="R39" s="90">
        <v>65.274000000000001</v>
      </c>
    </row>
    <row r="40" spans="2:18" ht="15.75">
      <c r="B40" s="169" t="s">
        <v>74</v>
      </c>
      <c r="C40" s="188">
        <v>172.36099999999999</v>
      </c>
      <c r="D40" s="189">
        <v>731.84799999999996</v>
      </c>
      <c r="E40" s="96">
        <v>14.72</v>
      </c>
      <c r="F40" s="165" t="s">
        <v>69</v>
      </c>
      <c r="G40" s="88">
        <v>55.435000000000002</v>
      </c>
      <c r="H40" s="191">
        <v>244.91200000000001</v>
      </c>
      <c r="I40" s="94">
        <v>6.226</v>
      </c>
      <c r="K40" s="163" t="s">
        <v>72</v>
      </c>
      <c r="L40" s="85">
        <v>766.36599999999999</v>
      </c>
      <c r="M40" s="86">
        <v>3253.991</v>
      </c>
      <c r="N40" s="87">
        <v>64.828999999999994</v>
      </c>
      <c r="O40" s="165" t="s">
        <v>69</v>
      </c>
      <c r="P40" s="88">
        <v>512.14</v>
      </c>
      <c r="Q40" s="89">
        <v>2262.6410000000001</v>
      </c>
      <c r="R40" s="90">
        <v>1054.31</v>
      </c>
    </row>
    <row r="41" spans="2:18" ht="15.75">
      <c r="B41" s="140" t="s">
        <v>99</v>
      </c>
      <c r="D41" s="192"/>
      <c r="K41" s="163" t="s">
        <v>67</v>
      </c>
      <c r="L41" s="85">
        <v>636.39599999999996</v>
      </c>
      <c r="M41" s="86">
        <v>2702.1329999999998</v>
      </c>
      <c r="N41" s="87">
        <v>16.533000000000001</v>
      </c>
      <c r="O41" s="165" t="s">
        <v>76</v>
      </c>
      <c r="P41" s="88">
        <v>505.077</v>
      </c>
      <c r="Q41" s="89">
        <v>2231.4279999999999</v>
      </c>
      <c r="R41" s="90">
        <v>504.12900000000002</v>
      </c>
    </row>
    <row r="42" spans="2:18" ht="15.75">
      <c r="D42" s="192"/>
      <c r="K42" s="163" t="s">
        <v>74</v>
      </c>
      <c r="L42" s="85">
        <v>593.72900000000004</v>
      </c>
      <c r="M42" s="86">
        <v>2520.9749999999999</v>
      </c>
      <c r="N42" s="87">
        <v>624.20000000000005</v>
      </c>
      <c r="O42" s="165" t="s">
        <v>68</v>
      </c>
      <c r="P42" s="88">
        <v>479.89800000000002</v>
      </c>
      <c r="Q42" s="89">
        <v>2120.1880000000001</v>
      </c>
      <c r="R42" s="90">
        <v>18.152999999999999</v>
      </c>
    </row>
    <row r="43" spans="2:18" ht="15.75">
      <c r="D43" s="192"/>
      <c r="K43" s="169" t="s">
        <v>68</v>
      </c>
      <c r="L43" s="96">
        <v>404.74799999999999</v>
      </c>
      <c r="M43" s="235">
        <v>1718.5619999999999</v>
      </c>
      <c r="N43" s="96">
        <v>15.635</v>
      </c>
      <c r="O43" s="165" t="s">
        <v>65</v>
      </c>
      <c r="P43" s="88">
        <v>190.98500000000001</v>
      </c>
      <c r="Q43" s="89">
        <v>843.77099999999996</v>
      </c>
      <c r="R43" s="90">
        <v>1.4790000000000001</v>
      </c>
    </row>
    <row r="44" spans="2:18" ht="15.75">
      <c r="K44" s="140" t="s">
        <v>99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R22" sqref="R22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162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132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133</v>
      </c>
      <c r="B5" s="213" t="s">
        <v>134</v>
      </c>
      <c r="C5" s="213" t="s">
        <v>135</v>
      </c>
      <c r="D5" s="213" t="s">
        <v>136</v>
      </c>
      <c r="E5" s="213" t="s">
        <v>148</v>
      </c>
      <c r="F5" s="213" t="s">
        <v>149</v>
      </c>
      <c r="G5" s="213" t="s">
        <v>150</v>
      </c>
      <c r="H5" s="213" t="s">
        <v>151</v>
      </c>
      <c r="I5" s="213" t="s">
        <v>156</v>
      </c>
      <c r="J5" s="213" t="s">
        <v>157</v>
      </c>
      <c r="K5" s="213" t="s">
        <v>158</v>
      </c>
      <c r="L5" s="213" t="s">
        <v>159</v>
      </c>
      <c r="M5" s="213" t="s">
        <v>160</v>
      </c>
      <c r="N5" s="213" t="s">
        <v>161</v>
      </c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114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137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2017-04-20T11:04:07Z</dcterms:modified>
</cp:coreProperties>
</file>