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<sst xmlns="http://schemas.openxmlformats.org/spreadsheetml/2006/main" count="500" uniqueCount="167">
  <si>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</si>
  <si>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</si>
  <si>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</si>
  <si>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</si>
  <si>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</si>
  <si>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</si>
  <si>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</si>
  <si>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</si>
  <si>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</si>
  <si>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</si>
  <si>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</si>
  <si>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</si>
  <si>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</si>
  <si>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</si>
  <si>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</si>
  <si>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</si>
  <si>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</si>
  <si>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</si>
  <si>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</si>
  <si>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</si>
  <si>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</si>
  <si>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</si>
  <si>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</si>
  <si>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</si>
  <si>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</si>
  <si>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</si>
  <si>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</si>
  <si>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</si>
  <si>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</si>
  <si>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</si>
  <si>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</si>
  <si>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</si>
  <si>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</si>
  <si>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</si>
  <si>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</si>
  <si>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</si>
  <si>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</si>
  <si>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</si>
  <si>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</si>
  <si>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</si>
  <si>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</si>
  <si>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</si>
  <si>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</si>
  <si>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</si>
  <si>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</si>
  <si>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</si>
  <si>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</si>
  <si>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</si>
  <si>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</si>
  <si>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</si>
  <si>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</si>
  <si>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</si>
  <si>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</si>
  <si>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</si>
  <si>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</si>
  <si>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</si>
  <si>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</si>
  <si>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</si>
  <si>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</si>
  <si>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</si>
  <si>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</si>
  <si>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</si>
  <si>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</si>
  <si>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</si>
  <si>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</si>
  <si>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</si>
  <si>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</si>
  <si>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</si>
  <si>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</si>
  <si>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</si>
  <si>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</si>
  <si>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</si>
  <si>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</si>
  <si>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</si>
  <si>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</si>
  <si>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</si>
  <si>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</si>
  <si>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</si>
  <si>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</si>
  <si>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</si>
  <si>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</si>
  <si>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</si>
  <si>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</si>
  <si>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</si>
  <si>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</si>
  <si>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</si>
  <si>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</si>
  <si>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</si>
  <si>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</si>
  <si>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</si>
  <si>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</si>
  <si>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</si>
  <si>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</si>
  <si>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</si>
  <si>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</si>
  <si>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</si>
  <si>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</si>
  <si>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</si>
  <si>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</si>
  <si>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</si>
  <si>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</si>
  <si>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</si>
  <si>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</si>
  <si>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</si>
  <si>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</si>
  <si>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</si>
  <si>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</si>
  <si>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</si>
  <si>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</si>
  <si>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</si>
  <si>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</si>
  <si>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</si>
  <si>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</si>
  <si>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</si>
  <si>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</si>
  <si>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</si>
  <si>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</si>
  <si>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</si>
  <si>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</si>
  <si>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</si>
  <si>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</si>
  <si>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</si>
  <si>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</si>
  <si>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</si>
  <si>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</si>
  <si>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</si>
  <si>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</si>
  <si>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</si>
  <si>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</si>
  <si>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</si>
  <si>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</si>
  <si>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</si>
  <si>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</si>
  <si>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</si>
  <si>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</si>
  <si>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</si>
  <si>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</si>
  <si>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</si>
  <si>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</si>
  <si>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</si>
  <si>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</si>
  <si>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</si>
  <si>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</si>
  <si>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</si>
  <si>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</si>
  <si>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</si>
  <si>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</si>
  <si>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</si>
  <si>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</si>
  <si>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</si>
  <si>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</si>
  <si>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</si>
  <si>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</si>
  <si>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</si>
  <si>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</si>
  <si>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</si>
  <si>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</si>
  <si>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</si>
  <si>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Polski eksport, import mięsa drobiowgo i podrobów (0207) i drobiu żywego (0105) za I-II 2017r</t>
  </si>
  <si>
    <t>I-II.2016r</t>
  </si>
  <si>
    <t xml:space="preserve"> I-II.2017r</t>
  </si>
  <si>
    <t>Egipt</t>
  </si>
  <si>
    <t>NR 17/2017r</t>
  </si>
  <si>
    <t>8.05.2017 r</t>
  </si>
  <si>
    <t>Notowania z okresu:24-30.04.2017r.</t>
  </si>
  <si>
    <t>2017-04-24 - 2017-04-30</t>
  </si>
  <si>
    <t>24-30.04.2017r.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</si>
</sst>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sz val="12"/>
      <color theme="1"/>
      <name val="Arial "/>
      <charset val="238"/>
    </font>
    <font>
      <b/>
      <sz val="14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3" fontId="25" fillId="0" borderId="26" xfId="4" applyNumberFormat="1" applyFont="1" applyBorder="1"/>
    <xf numFmtId="3" fontId="25" fillId="2" borderId="9" xfId="0" applyNumberFormat="1" applyFont="1" applyFill="1" applyBorder="1"/>
    <xf numFmtId="170" fontId="29" fillId="7" borderId="9" xfId="6" applyNumberFormat="1" applyFont="1" applyFill="1" applyBorder="1" applyProtection="1">
      <protection locked="0"/>
    </xf>
    <xf numFmtId="0" fontId="29" fillId="0" borderId="45" xfId="0" applyFont="1" applyFill="1" applyBorder="1"/>
    <xf numFmtId="164" fontId="54" fillId="0" borderId="40" xfId="0" applyNumberFormat="1" applyFont="1" applyFill="1" applyBorder="1"/>
    <xf numFmtId="2" fontId="55" fillId="0" borderId="40" xfId="0" applyNumberFormat="1" applyFont="1" applyFill="1" applyBorder="1" applyProtection="1"/>
    <xf numFmtId="2" fontId="55" fillId="0" borderId="40" xfId="0" applyNumberFormat="1" applyFont="1" applyFill="1" applyBorder="1"/>
    <xf numFmtId="169" fontId="55" fillId="0" borderId="40" xfId="5" applyNumberFormat="1" applyFont="1" applyFill="1" applyBorder="1"/>
    <xf numFmtId="164" fontId="54" fillId="0" borderId="35" xfId="0" applyNumberFormat="1" applyFont="1" applyFill="1" applyBorder="1"/>
    <xf numFmtId="2" fontId="56" fillId="0" borderId="35" xfId="0" applyNumberFormat="1" applyFont="1" applyBorder="1"/>
    <xf numFmtId="2" fontId="56" fillId="0" borderId="28" xfId="0" applyNumberFormat="1" applyFont="1" applyBorder="1"/>
    <xf numFmtId="164" fontId="3" fillId="0" borderId="12" xfId="0" applyNumberFormat="1" applyFont="1" applyBorder="1"/>
    <xf numFmtId="165" fontId="46" fillId="8" borderId="27" xfId="0" applyNumberFormat="1" applyFont="1" applyFill="1" applyBorder="1" applyAlignment="1">
      <alignment horizontal="center"/>
    </xf>
    <xf numFmtId="4" fontId="52" fillId="8" borderId="23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[1]Arkusz!$ET$1:$FW$1</c:f>
              <c:strCache>
                <c:ptCount val="30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</c:strCache>
            </c:strRef>
          </c:cat>
          <c:val>
            <c:numRef>
              <c:f>[1]Arkusz!$ET$2:$FW$2</c:f>
              <c:numCache>
                <c:formatCode>General</c:formatCode>
                <c:ptCount val="30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  <c:pt idx="23">
                  <c:v>3408.8389999999999</c:v>
                </c:pt>
                <c:pt idx="24">
                  <c:v>3412.585</c:v>
                </c:pt>
                <c:pt idx="25">
                  <c:v>3406.07</c:v>
                </c:pt>
                <c:pt idx="26">
                  <c:v>3322.8319999999999</c:v>
                </c:pt>
                <c:pt idx="27">
                  <c:v>3279.145</c:v>
                </c:pt>
                <c:pt idx="28">
                  <c:v>3282.95</c:v>
                </c:pt>
                <c:pt idx="29">
                  <c:v>3263.0160000000001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[1]Arkusz!$ET$1:$FW$1</c:f>
              <c:strCache>
                <c:ptCount val="30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</c:strCache>
            </c:strRef>
          </c:cat>
          <c:val>
            <c:numRef>
              <c:f>[1]Arkusz!$ET$3:$FW$3</c:f>
              <c:numCache>
                <c:formatCode>General</c:formatCode>
                <c:ptCount val="30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  <c:pt idx="23">
                  <c:v>5052.3890000000001</c:v>
                </c:pt>
                <c:pt idx="24">
                  <c:v>5085.6949999999997</c:v>
                </c:pt>
                <c:pt idx="25">
                  <c:v>5148.3050000000003</c:v>
                </c:pt>
                <c:pt idx="26">
                  <c:v>5148.6459999999997</c:v>
                </c:pt>
                <c:pt idx="27">
                  <c:v>5116.4170000000004</c:v>
                </c:pt>
                <c:pt idx="28">
                  <c:v>5142.4269999999997</c:v>
                </c:pt>
                <c:pt idx="29">
                  <c:v>5157.3339999999998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[1]Arkusz!$ET$1:$FW$1</c:f>
              <c:strCache>
                <c:ptCount val="30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</c:strCache>
            </c:strRef>
          </c:cat>
          <c:val>
            <c:numRef>
              <c:f>[1]Arkusz!$ET$4:$FW$4</c:f>
              <c:numCache>
                <c:formatCode>General</c:formatCode>
                <c:ptCount val="30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  <c:pt idx="23">
                  <c:v>4997.2920000000004</c:v>
                </c:pt>
                <c:pt idx="24">
                  <c:v>5017.2259999999997</c:v>
                </c:pt>
                <c:pt idx="25">
                  <c:v>4996.3</c:v>
                </c:pt>
                <c:pt idx="26">
                  <c:v>5011.6620000000003</c:v>
                </c:pt>
                <c:pt idx="27">
                  <c:v>5034.6790000000001</c:v>
                </c:pt>
                <c:pt idx="28">
                  <c:v>5067.9120000000003</c:v>
                </c:pt>
                <c:pt idx="29">
                  <c:v>5134.7430000000004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[1]Arkusz!$ET$1:$FW$1</c:f>
              <c:strCache>
                <c:ptCount val="30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</c:strCache>
            </c:strRef>
          </c:cat>
          <c:val>
            <c:numRef>
              <c:f>[1]Arkusz!$ET$5:$FW$5</c:f>
              <c:numCache>
                <c:formatCode>General</c:formatCode>
                <c:ptCount val="30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  <c:pt idx="23">
                  <c:v>4604.9160000000002</c:v>
                </c:pt>
                <c:pt idx="24">
                  <c:v>4639.4430000000002</c:v>
                </c:pt>
                <c:pt idx="25">
                  <c:v>4584.95</c:v>
                </c:pt>
                <c:pt idx="26">
                  <c:v>4580.9290000000001</c:v>
                </c:pt>
                <c:pt idx="27">
                  <c:v>4584.6959999999999</c:v>
                </c:pt>
                <c:pt idx="28">
                  <c:v>4596.2889999999998</c:v>
                </c:pt>
                <c:pt idx="29">
                  <c:v>4603.8289999999997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848320"/>
        <c:axId val="95866880"/>
      </c:lineChart>
      <c:catAx>
        <c:axId val="958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86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86688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24527677283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84832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16807358547"/>
          <c:w val="0.62988123587680167"/>
          <c:h val="7.487101274502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265920"/>
        <c:axId val="97284480"/>
      </c:lineChart>
      <c:catAx>
        <c:axId val="972659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28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28448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26592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62272"/>
        <c:axId val="97068928"/>
      </c:lineChart>
      <c:catAx>
        <c:axId val="9706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06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06892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06227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[2]Arkusz2!$GP$1:$IE$1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[2]Arkusz2!$GP$2:$IE$2</c:f>
              <c:numCache>
                <c:formatCode>General</c:formatCode>
                <c:ptCount val="42"/>
                <c:pt idx="0">
                  <c:v>6001.7179999999998</c:v>
                </c:pt>
                <c:pt idx="1">
                  <c:v>5768.1660000000002</c:v>
                </c:pt>
                <c:pt idx="2">
                  <c:v>5513.4719999999998</c:v>
                </c:pt>
                <c:pt idx="3">
                  <c:v>5659.701</c:v>
                </c:pt>
                <c:pt idx="4">
                  <c:v>5625.2969999999996</c:v>
                </c:pt>
                <c:pt idx="5">
                  <c:v>5788.1329999999998</c:v>
                </c:pt>
                <c:pt idx="6">
                  <c:v>5712.7969999999996</c:v>
                </c:pt>
                <c:pt idx="7">
                  <c:v>5192.549</c:v>
                </c:pt>
                <c:pt idx="8">
                  <c:v>5363.6509999999998</c:v>
                </c:pt>
                <c:pt idx="9">
                  <c:v>5228.0259999999998</c:v>
                </c:pt>
                <c:pt idx="10">
                  <c:v>5059.6239999999998</c:v>
                </c:pt>
                <c:pt idx="11">
                  <c:v>4592.0959999999995</c:v>
                </c:pt>
                <c:pt idx="12">
                  <c:v>4615.8999999999996</c:v>
                </c:pt>
                <c:pt idx="13">
                  <c:v>4720.723</c:v>
                </c:pt>
                <c:pt idx="14">
                  <c:v>4743.0360000000001</c:v>
                </c:pt>
                <c:pt idx="15">
                  <c:v>4721.7740000000003</c:v>
                </c:pt>
                <c:pt idx="16">
                  <c:v>4873.6040000000003</c:v>
                </c:pt>
                <c:pt idx="17">
                  <c:v>4873.4589999999998</c:v>
                </c:pt>
                <c:pt idx="18">
                  <c:v>4663.4549999999999</c:v>
                </c:pt>
                <c:pt idx="19">
                  <c:v>4366.1509999999998</c:v>
                </c:pt>
                <c:pt idx="20">
                  <c:v>4376.9250000000002</c:v>
                </c:pt>
                <c:pt idx="21">
                  <c:v>4540.7960000000003</c:v>
                </c:pt>
                <c:pt idx="22">
                  <c:v>4626.0219999999999</c:v>
                </c:pt>
                <c:pt idx="23">
                  <c:v>4688.3609999999999</c:v>
                </c:pt>
                <c:pt idx="24">
                  <c:v>4761.4179999999997</c:v>
                </c:pt>
                <c:pt idx="25">
                  <c:v>4765.6750000000002</c:v>
                </c:pt>
                <c:pt idx="26">
                  <c:v>4927.9560000000001</c:v>
                </c:pt>
                <c:pt idx="27">
                  <c:v>4743.5940000000001</c:v>
                </c:pt>
                <c:pt idx="28">
                  <c:v>4554.7169999999996</c:v>
                </c:pt>
                <c:pt idx="29">
                  <c:v>4776.6360000000004</c:v>
                </c:pt>
                <c:pt idx="30">
                  <c:v>4901.5339999999997</c:v>
                </c:pt>
                <c:pt idx="31">
                  <c:v>5195.0959999999995</c:v>
                </c:pt>
                <c:pt idx="32">
                  <c:v>5480.4089999999997</c:v>
                </c:pt>
                <c:pt idx="33">
                  <c:v>5342.942</c:v>
                </c:pt>
                <c:pt idx="34">
                  <c:v>5435.0950000000003</c:v>
                </c:pt>
                <c:pt idx="35">
                  <c:v>5378.0640000000003</c:v>
                </c:pt>
                <c:pt idx="36">
                  <c:v>5348.8050000000003</c:v>
                </c:pt>
                <c:pt idx="37">
                  <c:v>5055.2790000000005</c:v>
                </c:pt>
                <c:pt idx="38">
                  <c:v>4745.47</c:v>
                </c:pt>
                <c:pt idx="39">
                  <c:v>4958.4930000000004</c:v>
                </c:pt>
                <c:pt idx="40">
                  <c:v>5252.06</c:v>
                </c:pt>
                <c:pt idx="41">
                  <c:v>4886.2650000000003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[2]Arkusz2!$GP$1:$IE$1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[2]Arkusz2!$GP$3:$IE$3</c:f>
              <c:numCache>
                <c:formatCode>General</c:formatCode>
                <c:ptCount val="42"/>
                <c:pt idx="0">
                  <c:v>3741.7510000000002</c:v>
                </c:pt>
                <c:pt idx="1">
                  <c:v>3691.7979999999998</c:v>
                </c:pt>
                <c:pt idx="2">
                  <c:v>3685.5210000000002</c:v>
                </c:pt>
                <c:pt idx="3">
                  <c:v>3652.0120000000002</c:v>
                </c:pt>
                <c:pt idx="4">
                  <c:v>3722.366</c:v>
                </c:pt>
                <c:pt idx="5">
                  <c:v>3742.4740000000002</c:v>
                </c:pt>
                <c:pt idx="6">
                  <c:v>3730.6219999999998</c:v>
                </c:pt>
                <c:pt idx="7">
                  <c:v>3704.5430000000001</c:v>
                </c:pt>
                <c:pt idx="8">
                  <c:v>3665.2289999999998</c:v>
                </c:pt>
                <c:pt idx="9">
                  <c:v>3587.2890000000002</c:v>
                </c:pt>
                <c:pt idx="10">
                  <c:v>3529.7339999999999</c:v>
                </c:pt>
                <c:pt idx="11">
                  <c:v>3505.59</c:v>
                </c:pt>
                <c:pt idx="12">
                  <c:v>3478.817</c:v>
                </c:pt>
                <c:pt idx="13">
                  <c:v>3531.931</c:v>
                </c:pt>
                <c:pt idx="14">
                  <c:v>3517.6759999999999</c:v>
                </c:pt>
                <c:pt idx="15">
                  <c:v>3506.4490000000001</c:v>
                </c:pt>
                <c:pt idx="16">
                  <c:v>3573.3829999999998</c:v>
                </c:pt>
                <c:pt idx="17">
                  <c:v>3501.634</c:v>
                </c:pt>
                <c:pt idx="18">
                  <c:v>3506.0329999999999</c:v>
                </c:pt>
                <c:pt idx="19">
                  <c:v>3470.6790000000001</c:v>
                </c:pt>
                <c:pt idx="20">
                  <c:v>3420.0740000000001</c:v>
                </c:pt>
                <c:pt idx="21">
                  <c:v>3380.232</c:v>
                </c:pt>
                <c:pt idx="22">
                  <c:v>3377.2249999999999</c:v>
                </c:pt>
                <c:pt idx="23">
                  <c:v>3363.9490000000001</c:v>
                </c:pt>
                <c:pt idx="24">
                  <c:v>3405.0770000000002</c:v>
                </c:pt>
                <c:pt idx="25">
                  <c:v>3422.1260000000002</c:v>
                </c:pt>
                <c:pt idx="26">
                  <c:v>3423.7779999999998</c:v>
                </c:pt>
                <c:pt idx="27">
                  <c:v>3347.6619999999998</c:v>
                </c:pt>
                <c:pt idx="28">
                  <c:v>3279.4609999999998</c:v>
                </c:pt>
                <c:pt idx="29">
                  <c:v>3255.346</c:v>
                </c:pt>
                <c:pt idx="30">
                  <c:v>3345.7330000000002</c:v>
                </c:pt>
                <c:pt idx="31">
                  <c:v>3419.4780000000001</c:v>
                </c:pt>
                <c:pt idx="32">
                  <c:v>3495.462</c:v>
                </c:pt>
                <c:pt idx="33">
                  <c:v>3486.8490000000002</c:v>
                </c:pt>
                <c:pt idx="34">
                  <c:v>3509.8290000000002</c:v>
                </c:pt>
                <c:pt idx="35">
                  <c:v>3539.6419999999998</c:v>
                </c:pt>
                <c:pt idx="36">
                  <c:v>3533.1219999999998</c:v>
                </c:pt>
                <c:pt idx="37">
                  <c:v>3526.4279999999999</c:v>
                </c:pt>
                <c:pt idx="38">
                  <c:v>3433.3029999999999</c:v>
                </c:pt>
                <c:pt idx="39">
                  <c:v>3486.4380000000001</c:v>
                </c:pt>
                <c:pt idx="40">
                  <c:v>3596.2939999999999</c:v>
                </c:pt>
                <c:pt idx="41">
                  <c:v>3471.547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[2]Arkusz2!$GP$1:$IE$1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[2]Arkusz2!$GP$4:$IE$4</c:f>
              <c:numCache>
                <c:formatCode>General</c:formatCode>
                <c:ptCount val="42"/>
                <c:pt idx="0">
                  <c:v>5338.9939999999997</c:v>
                </c:pt>
                <c:pt idx="1">
                  <c:v>5505.1090000000004</c:v>
                </c:pt>
                <c:pt idx="2">
                  <c:v>5566.9179999999997</c:v>
                </c:pt>
                <c:pt idx="3">
                  <c:v>5463.3909999999996</c:v>
                </c:pt>
                <c:pt idx="4">
                  <c:v>5497.1189999999997</c:v>
                </c:pt>
                <c:pt idx="5">
                  <c:v>5568.5860000000002</c:v>
                </c:pt>
                <c:pt idx="6">
                  <c:v>5407.28</c:v>
                </c:pt>
                <c:pt idx="7">
                  <c:v>5406.8239999999996</c:v>
                </c:pt>
                <c:pt idx="8">
                  <c:v>5361.1049999999996</c:v>
                </c:pt>
                <c:pt idx="9">
                  <c:v>5374.2849999999999</c:v>
                </c:pt>
                <c:pt idx="10">
                  <c:v>5034.1180000000004</c:v>
                </c:pt>
                <c:pt idx="11">
                  <c:v>5069.5159999999996</c:v>
                </c:pt>
                <c:pt idx="12">
                  <c:v>4959.4409999999998</c:v>
                </c:pt>
                <c:pt idx="13">
                  <c:v>4906.125</c:v>
                </c:pt>
                <c:pt idx="14">
                  <c:v>5098.8339999999998</c:v>
                </c:pt>
                <c:pt idx="15">
                  <c:v>4948.6880000000001</c:v>
                </c:pt>
                <c:pt idx="16">
                  <c:v>4919.277</c:v>
                </c:pt>
                <c:pt idx="17">
                  <c:v>4879.902</c:v>
                </c:pt>
                <c:pt idx="18">
                  <c:v>4881.4129999999996</c:v>
                </c:pt>
                <c:pt idx="19">
                  <c:v>4909.1440000000002</c:v>
                </c:pt>
                <c:pt idx="20">
                  <c:v>4934.8109999999997</c:v>
                </c:pt>
                <c:pt idx="21">
                  <c:v>5074.5050000000001</c:v>
                </c:pt>
                <c:pt idx="22">
                  <c:v>4986.9610000000002</c:v>
                </c:pt>
                <c:pt idx="23">
                  <c:v>5170.308</c:v>
                </c:pt>
                <c:pt idx="24">
                  <c:v>5213.652</c:v>
                </c:pt>
                <c:pt idx="25">
                  <c:v>5020.3829999999998</c:v>
                </c:pt>
                <c:pt idx="26">
                  <c:v>4896.0159999999996</c:v>
                </c:pt>
                <c:pt idx="27">
                  <c:v>4857.33</c:v>
                </c:pt>
                <c:pt idx="28">
                  <c:v>4902.4250000000002</c:v>
                </c:pt>
                <c:pt idx="29">
                  <c:v>4943.3090000000002</c:v>
                </c:pt>
                <c:pt idx="30">
                  <c:v>4974.96</c:v>
                </c:pt>
                <c:pt idx="31">
                  <c:v>4963.74</c:v>
                </c:pt>
                <c:pt idx="32">
                  <c:v>5141.9229999999998</c:v>
                </c:pt>
                <c:pt idx="33">
                  <c:v>4966.2929999999997</c:v>
                </c:pt>
                <c:pt idx="34">
                  <c:v>5118.2420000000002</c:v>
                </c:pt>
                <c:pt idx="35">
                  <c:v>5261.759</c:v>
                </c:pt>
                <c:pt idx="36">
                  <c:v>5277.0690000000004</c:v>
                </c:pt>
                <c:pt idx="37">
                  <c:v>4984.8500000000004</c:v>
                </c:pt>
                <c:pt idx="38">
                  <c:v>5159.2709999999997</c:v>
                </c:pt>
                <c:pt idx="39">
                  <c:v>5180.6729999999998</c:v>
                </c:pt>
                <c:pt idx="40">
                  <c:v>5300.4189999999999</c:v>
                </c:pt>
                <c:pt idx="41">
                  <c:v>5044.74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[2]Arkusz2!$GP$1:$IE$1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[2]Arkusz2!$GP$5:$IE$5</c:f>
              <c:numCache>
                <c:formatCode>General</c:formatCode>
                <c:ptCount val="42"/>
                <c:pt idx="0">
                  <c:v>5936.4949999999999</c:v>
                </c:pt>
                <c:pt idx="1">
                  <c:v>6376.8710000000001</c:v>
                </c:pt>
                <c:pt idx="2">
                  <c:v>6335.3459999999995</c:v>
                </c:pt>
                <c:pt idx="3">
                  <c:v>5828.8630000000003</c:v>
                </c:pt>
                <c:pt idx="4">
                  <c:v>5645.4920000000002</c:v>
                </c:pt>
                <c:pt idx="5">
                  <c:v>6105.2430000000004</c:v>
                </c:pt>
                <c:pt idx="6">
                  <c:v>5869.6760000000004</c:v>
                </c:pt>
                <c:pt idx="7">
                  <c:v>5783.9989999999998</c:v>
                </c:pt>
                <c:pt idx="8">
                  <c:v>5657.982</c:v>
                </c:pt>
                <c:pt idx="9">
                  <c:v>5508.7910000000002</c:v>
                </c:pt>
                <c:pt idx="10">
                  <c:v>5885.848</c:v>
                </c:pt>
                <c:pt idx="11">
                  <c:v>5618.0720000000001</c:v>
                </c:pt>
                <c:pt idx="12">
                  <c:v>5470.6850000000004</c:v>
                </c:pt>
                <c:pt idx="13">
                  <c:v>5592.6040000000003</c:v>
                </c:pt>
                <c:pt idx="14">
                  <c:v>5856.65</c:v>
                </c:pt>
                <c:pt idx="15">
                  <c:v>5601.357</c:v>
                </c:pt>
                <c:pt idx="16">
                  <c:v>5167.8590000000004</c:v>
                </c:pt>
                <c:pt idx="17">
                  <c:v>5389.4759999999997</c:v>
                </c:pt>
                <c:pt idx="18">
                  <c:v>5856.6270000000004</c:v>
                </c:pt>
                <c:pt idx="19">
                  <c:v>5943.5420000000004</c:v>
                </c:pt>
                <c:pt idx="20">
                  <c:v>5443.1440000000002</c:v>
                </c:pt>
                <c:pt idx="21">
                  <c:v>5390.0619999999999</c:v>
                </c:pt>
                <c:pt idx="22">
                  <c:v>5366.1469999999999</c:v>
                </c:pt>
                <c:pt idx="23">
                  <c:v>5077.277</c:v>
                </c:pt>
                <c:pt idx="24">
                  <c:v>5329.1279999999997</c:v>
                </c:pt>
                <c:pt idx="25">
                  <c:v>5458.9530000000004</c:v>
                </c:pt>
                <c:pt idx="26">
                  <c:v>5149.4970000000003</c:v>
                </c:pt>
                <c:pt idx="27">
                  <c:v>5463.7920000000004</c:v>
                </c:pt>
                <c:pt idx="28">
                  <c:v>5208.0649999999996</c:v>
                </c:pt>
                <c:pt idx="29">
                  <c:v>4831.9579999999996</c:v>
                </c:pt>
                <c:pt idx="30">
                  <c:v>4950.0410000000002</c:v>
                </c:pt>
                <c:pt idx="31">
                  <c:v>5229.29</c:v>
                </c:pt>
                <c:pt idx="32">
                  <c:v>5172.259</c:v>
                </c:pt>
                <c:pt idx="33">
                  <c:v>4915.1459999999997</c:v>
                </c:pt>
                <c:pt idx="34">
                  <c:v>5235.4989999999998</c:v>
                </c:pt>
                <c:pt idx="35">
                  <c:v>5484.9780000000001</c:v>
                </c:pt>
                <c:pt idx="36">
                  <c:v>5229.7780000000002</c:v>
                </c:pt>
                <c:pt idx="37">
                  <c:v>5463.384</c:v>
                </c:pt>
                <c:pt idx="38">
                  <c:v>5245.7020000000002</c:v>
                </c:pt>
                <c:pt idx="39">
                  <c:v>5041.4620000000004</c:v>
                </c:pt>
                <c:pt idx="40">
                  <c:v>5278.8919999999998</c:v>
                </c:pt>
                <c:pt idx="41">
                  <c:v>5221.7719999999999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[2]Arkusz2!$GP$1:$IE$1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[2]Arkusz2!$GP$6:$IE$6</c:f>
              <c:numCache>
                <c:formatCode>General</c:formatCode>
                <c:ptCount val="42"/>
                <c:pt idx="0">
                  <c:v>5739.4030000000002</c:v>
                </c:pt>
                <c:pt idx="1">
                  <c:v>5737.0990000000002</c:v>
                </c:pt>
                <c:pt idx="2">
                  <c:v>5632.8559999999998</c:v>
                </c:pt>
                <c:pt idx="3">
                  <c:v>5474.4470000000001</c:v>
                </c:pt>
                <c:pt idx="4">
                  <c:v>5280.2020000000002</c:v>
                </c:pt>
                <c:pt idx="5">
                  <c:v>5852.7259999999997</c:v>
                </c:pt>
                <c:pt idx="6">
                  <c:v>5768.08</c:v>
                </c:pt>
                <c:pt idx="7">
                  <c:v>5921.777</c:v>
                </c:pt>
                <c:pt idx="8">
                  <c:v>5662.2049999999999</c:v>
                </c:pt>
                <c:pt idx="9">
                  <c:v>5544.6329999999998</c:v>
                </c:pt>
                <c:pt idx="10">
                  <c:v>5564.7889999999998</c:v>
                </c:pt>
                <c:pt idx="11">
                  <c:v>5341.817</c:v>
                </c:pt>
                <c:pt idx="12">
                  <c:v>5254.8050000000003</c:v>
                </c:pt>
                <c:pt idx="13">
                  <c:v>5599.5829999999996</c:v>
                </c:pt>
                <c:pt idx="14">
                  <c:v>5382.8329999999996</c:v>
                </c:pt>
                <c:pt idx="15">
                  <c:v>5572.0929999999998</c:v>
                </c:pt>
                <c:pt idx="16">
                  <c:v>5356.4679999999998</c:v>
                </c:pt>
                <c:pt idx="17">
                  <c:v>5467.473</c:v>
                </c:pt>
                <c:pt idx="18">
                  <c:v>5287.39</c:v>
                </c:pt>
                <c:pt idx="19">
                  <c:v>5220.4809999999998</c:v>
                </c:pt>
                <c:pt idx="20">
                  <c:v>5394.8580000000002</c:v>
                </c:pt>
                <c:pt idx="21">
                  <c:v>5268.451</c:v>
                </c:pt>
                <c:pt idx="22">
                  <c:v>5283.6639999999998</c:v>
                </c:pt>
                <c:pt idx="23">
                  <c:v>5347.0219999999999</c:v>
                </c:pt>
                <c:pt idx="24">
                  <c:v>5345.5540000000001</c:v>
                </c:pt>
                <c:pt idx="25">
                  <c:v>5534.2920000000004</c:v>
                </c:pt>
                <c:pt idx="26">
                  <c:v>5633.5309999999999</c:v>
                </c:pt>
                <c:pt idx="27">
                  <c:v>5472.97</c:v>
                </c:pt>
                <c:pt idx="28">
                  <c:v>5224.9189999999999</c:v>
                </c:pt>
                <c:pt idx="29">
                  <c:v>4953.277</c:v>
                </c:pt>
                <c:pt idx="30">
                  <c:v>5033.8580000000002</c:v>
                </c:pt>
                <c:pt idx="31">
                  <c:v>5016.6469999999999</c:v>
                </c:pt>
                <c:pt idx="32">
                  <c:v>5035.9350000000004</c:v>
                </c:pt>
                <c:pt idx="33">
                  <c:v>5104.2520000000004</c:v>
                </c:pt>
                <c:pt idx="34">
                  <c:v>4973.6400000000003</c:v>
                </c:pt>
                <c:pt idx="35">
                  <c:v>4866.3670000000002</c:v>
                </c:pt>
                <c:pt idx="36">
                  <c:v>5220.2250000000004</c:v>
                </c:pt>
                <c:pt idx="37">
                  <c:v>5127.4949999999999</c:v>
                </c:pt>
                <c:pt idx="38">
                  <c:v>5286.201</c:v>
                </c:pt>
                <c:pt idx="39">
                  <c:v>5405.65</c:v>
                </c:pt>
                <c:pt idx="40">
                  <c:v>5332.0069999999996</c:v>
                </c:pt>
                <c:pt idx="41">
                  <c:v>5524.2830000000004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[2]Arkusz2!$GP$1:$IE$1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[2]Arkusz2!$GP$7:$IE$7</c:f>
              <c:numCache>
                <c:formatCode>General</c:formatCode>
                <c:ptCount val="42"/>
                <c:pt idx="0">
                  <c:v>5636.0810000000001</c:v>
                </c:pt>
                <c:pt idx="1">
                  <c:v>5681.0609999999997</c:v>
                </c:pt>
                <c:pt idx="2">
                  <c:v>5727.0569999999998</c:v>
                </c:pt>
                <c:pt idx="3">
                  <c:v>5812.6530000000002</c:v>
                </c:pt>
                <c:pt idx="4">
                  <c:v>5751.857</c:v>
                </c:pt>
                <c:pt idx="5">
                  <c:v>5864.9449999999997</c:v>
                </c:pt>
                <c:pt idx="6">
                  <c:v>5776.7619999999997</c:v>
                </c:pt>
                <c:pt idx="7">
                  <c:v>5767.4440000000004</c:v>
                </c:pt>
                <c:pt idx="8">
                  <c:v>5464.9229999999998</c:v>
                </c:pt>
                <c:pt idx="9">
                  <c:v>5547.875</c:v>
                </c:pt>
                <c:pt idx="10">
                  <c:v>5611.768</c:v>
                </c:pt>
                <c:pt idx="11">
                  <c:v>5553.7110000000002</c:v>
                </c:pt>
                <c:pt idx="12">
                  <c:v>5297.308</c:v>
                </c:pt>
                <c:pt idx="13">
                  <c:v>5544.9809999999998</c:v>
                </c:pt>
                <c:pt idx="14">
                  <c:v>5544.009</c:v>
                </c:pt>
                <c:pt idx="15">
                  <c:v>5558.8159999999998</c:v>
                </c:pt>
                <c:pt idx="16">
                  <c:v>5458.5259999999998</c:v>
                </c:pt>
                <c:pt idx="17">
                  <c:v>5427.0119999999997</c:v>
                </c:pt>
                <c:pt idx="18">
                  <c:v>5129.07</c:v>
                </c:pt>
                <c:pt idx="19">
                  <c:v>5555.8090000000002</c:v>
                </c:pt>
                <c:pt idx="20">
                  <c:v>5388.9179999999997</c:v>
                </c:pt>
                <c:pt idx="21">
                  <c:v>5443.99</c:v>
                </c:pt>
                <c:pt idx="22">
                  <c:v>5399.3580000000002</c:v>
                </c:pt>
                <c:pt idx="23">
                  <c:v>5499.1</c:v>
                </c:pt>
                <c:pt idx="24">
                  <c:v>5394.7179999999998</c:v>
                </c:pt>
                <c:pt idx="25">
                  <c:v>5626.2479999999996</c:v>
                </c:pt>
                <c:pt idx="26">
                  <c:v>5636.2860000000001</c:v>
                </c:pt>
                <c:pt idx="27">
                  <c:v>5432.482</c:v>
                </c:pt>
                <c:pt idx="28">
                  <c:v>5352.1620000000003</c:v>
                </c:pt>
                <c:pt idx="29">
                  <c:v>5207.3119999999999</c:v>
                </c:pt>
                <c:pt idx="30">
                  <c:v>5383.0990000000002</c:v>
                </c:pt>
                <c:pt idx="31">
                  <c:v>5507.3360000000002</c:v>
                </c:pt>
                <c:pt idx="32">
                  <c:v>5481.183</c:v>
                </c:pt>
                <c:pt idx="33">
                  <c:v>5384.0209999999997</c:v>
                </c:pt>
                <c:pt idx="34">
                  <c:v>5450.0309999999999</c:v>
                </c:pt>
                <c:pt idx="35">
                  <c:v>5468.9840000000004</c:v>
                </c:pt>
                <c:pt idx="36">
                  <c:v>5496.7309999999998</c:v>
                </c:pt>
                <c:pt idx="37">
                  <c:v>5298.116</c:v>
                </c:pt>
                <c:pt idx="38">
                  <c:v>5536.0129999999999</c:v>
                </c:pt>
                <c:pt idx="39">
                  <c:v>5291.4759999999997</c:v>
                </c:pt>
                <c:pt idx="40">
                  <c:v>5587.55</c:v>
                </c:pt>
                <c:pt idx="41">
                  <c:v>5302.1909999999998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236096"/>
        <c:axId val="97237632"/>
      </c:lineChart>
      <c:catAx>
        <c:axId val="9723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23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23763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23609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[2]Arkusz2!$HF$31:$II$31</c:f>
              <c:strCache>
                <c:ptCount val="30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</c:strCache>
            </c:strRef>
          </c:cat>
          <c:val>
            <c:numRef>
              <c:f>[2]Arkusz2!$HF$32:$II$32</c:f>
              <c:numCache>
                <c:formatCode>General</c:formatCode>
                <c:ptCount val="30"/>
                <c:pt idx="0">
                  <c:v>12703.522999999999</c:v>
                </c:pt>
                <c:pt idx="1">
                  <c:v>12801.276</c:v>
                </c:pt>
                <c:pt idx="2">
                  <c:v>12921.029</c:v>
                </c:pt>
                <c:pt idx="3">
                  <c:v>12537.781999999999</c:v>
                </c:pt>
                <c:pt idx="4">
                  <c:v>12476.879000000001</c:v>
                </c:pt>
                <c:pt idx="5">
                  <c:v>12853.016</c:v>
                </c:pt>
                <c:pt idx="6">
                  <c:v>12574.789000000001</c:v>
                </c:pt>
                <c:pt idx="7">
                  <c:v>12335.635</c:v>
                </c:pt>
                <c:pt idx="8">
                  <c:v>12283.493</c:v>
                </c:pt>
                <c:pt idx="9">
                  <c:v>12330.099</c:v>
                </c:pt>
                <c:pt idx="10">
                  <c:v>12464.9</c:v>
                </c:pt>
                <c:pt idx="11">
                  <c:v>12434.86</c:v>
                </c:pt>
                <c:pt idx="12">
                  <c:v>12674.200999999999</c:v>
                </c:pt>
                <c:pt idx="13">
                  <c:v>12681.174000000001</c:v>
                </c:pt>
                <c:pt idx="14">
                  <c:v>12513.182000000001</c:v>
                </c:pt>
                <c:pt idx="15">
                  <c:v>12515.450999999999</c:v>
                </c:pt>
                <c:pt idx="16">
                  <c:v>12551.303</c:v>
                </c:pt>
                <c:pt idx="17">
                  <c:v>12624.328</c:v>
                </c:pt>
                <c:pt idx="18">
                  <c:v>12524.601000000001</c:v>
                </c:pt>
                <c:pt idx="19">
                  <c:v>12949.036</c:v>
                </c:pt>
                <c:pt idx="20">
                  <c:v>13098.986999999999</c:v>
                </c:pt>
                <c:pt idx="21">
                  <c:v>13178.841</c:v>
                </c:pt>
                <c:pt idx="22">
                  <c:v>13288.366</c:v>
                </c:pt>
                <c:pt idx="23">
                  <c:v>13324.013999999999</c:v>
                </c:pt>
                <c:pt idx="24">
                  <c:v>12935.335999999999</c:v>
                </c:pt>
                <c:pt idx="25">
                  <c:v>13204.016</c:v>
                </c:pt>
                <c:pt idx="26">
                  <c:v>13195.762000000001</c:v>
                </c:pt>
                <c:pt idx="27">
                  <c:v>13107.194</c:v>
                </c:pt>
                <c:pt idx="28">
                  <c:v>13479.096</c:v>
                </c:pt>
                <c:pt idx="29">
                  <c:v>13301.021000000001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797248"/>
        <c:axId val="95798784"/>
      </c:lineChart>
      <c:catAx>
        <c:axId val="9579724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79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79878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79724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6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[2]Arkusz3!$DB$1:$EQ$1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[2]Arkusz3!$DB$2:$EQ$2</c:f>
              <c:numCache>
                <c:formatCode>General</c:formatCode>
                <c:ptCount val="42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  <c:pt idx="33">
                  <c:v>8346.4500000000007</c:v>
                </c:pt>
                <c:pt idx="34">
                  <c:v>8315.4279999999999</c:v>
                </c:pt>
                <c:pt idx="35">
                  <c:v>8444.5560000000005</c:v>
                </c:pt>
                <c:pt idx="36">
                  <c:v>8391.2060000000001</c:v>
                </c:pt>
                <c:pt idx="37">
                  <c:v>9437.0059999999994</c:v>
                </c:pt>
                <c:pt idx="38">
                  <c:v>9685.7710000000006</c:v>
                </c:pt>
                <c:pt idx="39">
                  <c:v>9567.0830000000005</c:v>
                </c:pt>
                <c:pt idx="40">
                  <c:v>8745.3109999999997</c:v>
                </c:pt>
                <c:pt idx="41">
                  <c:v>8687.7999999999993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[2]Arkusz3!$DB$1:$EQ$1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[2]Arkusz3!$DB$3:$EQ$3</c:f>
              <c:numCache>
                <c:formatCode>General</c:formatCode>
                <c:ptCount val="42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  <c:pt idx="33">
                  <c:v>16192.97</c:v>
                </c:pt>
                <c:pt idx="34">
                  <c:v>16569.868999999999</c:v>
                </c:pt>
                <c:pt idx="35">
                  <c:v>16131.790999999999</c:v>
                </c:pt>
                <c:pt idx="36">
                  <c:v>15926.034</c:v>
                </c:pt>
                <c:pt idx="37">
                  <c:v>15929.558999999999</c:v>
                </c:pt>
                <c:pt idx="38">
                  <c:v>15998.422</c:v>
                </c:pt>
                <c:pt idx="39">
                  <c:v>16094.200999999999</c:v>
                </c:pt>
                <c:pt idx="40">
                  <c:v>16357.214</c:v>
                </c:pt>
                <c:pt idx="41">
                  <c:v>16595.128000000001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[2]Arkusz3!$DB$1:$EQ$1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[2]Arkusz3!$DB$4:$EQ$4</c:f>
              <c:numCache>
                <c:formatCode>General</c:formatCode>
                <c:ptCount val="42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  <c:pt idx="33">
                  <c:v>4379.4309999999996</c:v>
                </c:pt>
                <c:pt idx="34">
                  <c:v>4461.335</c:v>
                </c:pt>
                <c:pt idx="35">
                  <c:v>4685.5559999999996</c:v>
                </c:pt>
                <c:pt idx="36">
                  <c:v>4614.9939999999997</c:v>
                </c:pt>
                <c:pt idx="37">
                  <c:v>4553.6629999999996</c:v>
                </c:pt>
                <c:pt idx="38">
                  <c:v>4685.68</c:v>
                </c:pt>
                <c:pt idx="39">
                  <c:v>4586.1400000000003</c:v>
                </c:pt>
                <c:pt idx="40">
                  <c:v>4503.6469999999999</c:v>
                </c:pt>
                <c:pt idx="41">
                  <c:v>4580.6660000000002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[2]Arkusz3!$DB$1:$EQ$1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[2]Arkusz3!$DB$5:$EQ$5</c:f>
              <c:numCache>
                <c:formatCode>General</c:formatCode>
                <c:ptCount val="42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  <c:pt idx="33">
                  <c:v>9133.7430000000004</c:v>
                </c:pt>
                <c:pt idx="34">
                  <c:v>9240.2620000000006</c:v>
                </c:pt>
                <c:pt idx="35">
                  <c:v>9077.4320000000007</c:v>
                </c:pt>
                <c:pt idx="36">
                  <c:v>9160.7489999999998</c:v>
                </c:pt>
                <c:pt idx="37">
                  <c:v>9381.2829999999994</c:v>
                </c:pt>
                <c:pt idx="38">
                  <c:v>9571.67</c:v>
                </c:pt>
                <c:pt idx="39">
                  <c:v>9472.7459999999992</c:v>
                </c:pt>
                <c:pt idx="40">
                  <c:v>9857.8909999999996</c:v>
                </c:pt>
                <c:pt idx="41">
                  <c:v>9814.6360000000004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[2]Arkusz3!$DB$1:$EQ$1</c:f>
              <c:strCache>
                <c:ptCount val="4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</c:strCache>
            </c:strRef>
          </c:cat>
          <c:val>
            <c:numRef>
              <c:f>[2]Arkusz3!$DB$6:$EQ$6</c:f>
              <c:numCache>
                <c:formatCode>General</c:formatCode>
                <c:ptCount val="42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  <c:pt idx="33">
                  <c:v>4425.0429999999997</c:v>
                </c:pt>
                <c:pt idx="34">
                  <c:v>4401.6279999999997</c:v>
                </c:pt>
                <c:pt idx="35">
                  <c:v>4443.1639999999998</c:v>
                </c:pt>
                <c:pt idx="36">
                  <c:v>4467.3469999999998</c:v>
                </c:pt>
                <c:pt idx="37">
                  <c:v>4533.8180000000002</c:v>
                </c:pt>
                <c:pt idx="38">
                  <c:v>4600.4589999999998</c:v>
                </c:pt>
                <c:pt idx="39">
                  <c:v>4652.6570000000002</c:v>
                </c:pt>
                <c:pt idx="40">
                  <c:v>4659.0860000000002</c:v>
                </c:pt>
                <c:pt idx="41">
                  <c:v>4575.7929999999997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37952"/>
        <c:axId val="97456896"/>
      </c:lineChart>
      <c:catAx>
        <c:axId val="97437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45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456896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43795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36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53408"/>
        <c:axId val="97563392"/>
      </c:lineChart>
      <c:catAx>
        <c:axId val="975534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6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6339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5340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08064"/>
        <c:axId val="97609984"/>
      </c:lineChart>
      <c:catAx>
        <c:axId val="9760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0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60998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080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54656"/>
        <c:axId val="97673216"/>
      </c:lineChart>
      <c:catAx>
        <c:axId val="9765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7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67321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546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25824"/>
        <c:axId val="97732096"/>
      </c:lineChart>
      <c:catAx>
        <c:axId val="9772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73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73209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72582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'!$B$5:$N$5</c:f>
              <c:strCache>
                <c:ptCount val="1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</c:strCache>
            </c:strRef>
          </c:cat>
          <c:val>
            <c:numRef>
              <c:f>'wykres ceny  tuszki  kurczaka '!$B$6:$N$6</c:f>
              <c:numCache>
                <c:formatCode>0</c:formatCode>
                <c:ptCount val="13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'!$B$5:$N$5</c:f>
              <c:strCache>
                <c:ptCount val="1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</c:strCache>
            </c:strRef>
          </c:cat>
          <c:val>
            <c:numRef>
              <c:f>'wykres ceny  tuszki  kurczaka '!$B$7:$N$7</c:f>
              <c:numCache>
                <c:formatCode>0</c:formatCode>
                <c:ptCount val="13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85568"/>
        <c:axId val="97887360"/>
      </c:lineChart>
      <c:catAx>
        <c:axId val="97885568"/>
        <c:scaling>
          <c:orientation val="minMax"/>
        </c:scaling>
        <c:delete val="0"/>
        <c:axPos val="b"/>
        <c:majorTickMark val="out"/>
        <c:minorTickMark val="none"/>
        <c:tickLblPos val="nextTo"/>
        <c:crossAx val="97887360"/>
        <c:crosses val="autoZero"/>
        <c:auto val="1"/>
        <c:lblAlgn val="ctr"/>
        <c:lblOffset val="100"/>
        <c:noMultiLvlLbl val="0"/>
      </c:catAx>
      <c:valAx>
        <c:axId val="97887360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97885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428625</xdr:colOff>
      <xdr:row>43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(2017-04-24 - 2017-04-30)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  <cell r="FQ1" t="str">
            <v>2017-03-13</v>
          </cell>
          <cell r="FR1" t="str">
            <v>2017-03-20</v>
          </cell>
          <cell r="FS1" t="str">
            <v>2017-03-27</v>
          </cell>
          <cell r="FT1" t="str">
            <v>2017-04-03</v>
          </cell>
          <cell r="FU1" t="str">
            <v>2017-04-10</v>
          </cell>
          <cell r="FV1" t="str">
            <v>2017-04-17</v>
          </cell>
          <cell r="FW1" t="str">
            <v>2017-04-24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  <cell r="FQ2">
            <v>3408.8389999999999</v>
          </cell>
          <cell r="FR2">
            <v>3412.585</v>
          </cell>
          <cell r="FS2">
            <v>3406.07</v>
          </cell>
          <cell r="FT2">
            <v>3322.8319999999999</v>
          </cell>
          <cell r="FU2">
            <v>3279.145</v>
          </cell>
          <cell r="FV2">
            <v>3282.95</v>
          </cell>
          <cell r="FW2">
            <v>3263.0160000000001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  <cell r="FQ3">
            <v>5052.3890000000001</v>
          </cell>
          <cell r="FR3">
            <v>5085.6949999999997</v>
          </cell>
          <cell r="FS3">
            <v>5148.3050000000003</v>
          </cell>
          <cell r="FT3">
            <v>5148.6459999999997</v>
          </cell>
          <cell r="FU3">
            <v>5116.4170000000004</v>
          </cell>
          <cell r="FV3">
            <v>5142.4269999999997</v>
          </cell>
          <cell r="FW3">
            <v>5157.3339999999998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  <cell r="FQ4">
            <v>4997.2920000000004</v>
          </cell>
          <cell r="FR4">
            <v>5017.2259999999997</v>
          </cell>
          <cell r="FS4">
            <v>4996.3</v>
          </cell>
          <cell r="FT4">
            <v>5011.6620000000003</v>
          </cell>
          <cell r="FU4">
            <v>5034.6790000000001</v>
          </cell>
          <cell r="FV4">
            <v>5067.9120000000003</v>
          </cell>
          <cell r="FW4">
            <v>5134.7430000000004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  <cell r="FQ5">
            <v>4604.9160000000002</v>
          </cell>
          <cell r="FR5">
            <v>4639.4430000000002</v>
          </cell>
          <cell r="FS5">
            <v>4584.95</v>
          </cell>
          <cell r="FT5">
            <v>4580.9290000000001</v>
          </cell>
          <cell r="FU5">
            <v>4584.6959999999999</v>
          </cell>
          <cell r="FV5">
            <v>4596.2889999999998</v>
          </cell>
          <cell r="FW5">
            <v>4603.8289999999997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(2017-04-24 - 2017-04-30)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  <cell r="EL1" t="str">
            <v>2017-03-20</v>
          </cell>
          <cell r="EM1" t="str">
            <v>2017-03-27</v>
          </cell>
          <cell r="EN1" t="str">
            <v>2017-04-03</v>
          </cell>
          <cell r="EO1" t="str">
            <v>2017-04-10</v>
          </cell>
          <cell r="EP1" t="str">
            <v>2017-04-17</v>
          </cell>
          <cell r="EQ1" t="str">
            <v>2017-04-24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  <cell r="EL2">
            <v>8391.2060000000001</v>
          </cell>
          <cell r="EM2">
            <v>9437.0059999999994</v>
          </cell>
          <cell r="EN2">
            <v>9685.7710000000006</v>
          </cell>
          <cell r="EO2">
            <v>9567.0830000000005</v>
          </cell>
          <cell r="EP2">
            <v>8745.3109999999997</v>
          </cell>
          <cell r="EQ2">
            <v>8687.7999999999993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  <cell r="EL3">
            <v>15926.034</v>
          </cell>
          <cell r="EM3">
            <v>15929.558999999999</v>
          </cell>
          <cell r="EN3">
            <v>15998.422</v>
          </cell>
          <cell r="EO3">
            <v>16094.200999999999</v>
          </cell>
          <cell r="EP3">
            <v>16357.214</v>
          </cell>
          <cell r="EQ3">
            <v>16595.128000000001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  <cell r="EL4">
            <v>4614.9939999999997</v>
          </cell>
          <cell r="EM4">
            <v>4553.6629999999996</v>
          </cell>
          <cell r="EN4">
            <v>4685.68</v>
          </cell>
          <cell r="EO4">
            <v>4586.1400000000003</v>
          </cell>
          <cell r="EP4">
            <v>4503.6469999999999</v>
          </cell>
          <cell r="EQ4">
            <v>4580.6660000000002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  <cell r="EL5">
            <v>9160.7489999999998</v>
          </cell>
          <cell r="EM5">
            <v>9381.2829999999994</v>
          </cell>
          <cell r="EN5">
            <v>9571.67</v>
          </cell>
          <cell r="EO5">
            <v>9472.7459999999992</v>
          </cell>
          <cell r="EP5">
            <v>9857.8909999999996</v>
          </cell>
          <cell r="EQ5">
            <v>9814.6360000000004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  <cell r="EL6">
            <v>4467.3469999999998</v>
          </cell>
          <cell r="EM6">
            <v>4533.8180000000002</v>
          </cell>
          <cell r="EN6">
            <v>4600.4589999999998</v>
          </cell>
          <cell r="EO6">
            <v>4652.6570000000002</v>
          </cell>
          <cell r="EP6">
            <v>4659.0860000000002</v>
          </cell>
          <cell r="EQ6">
            <v>4575.7929999999997</v>
          </cell>
        </row>
      </sheetData>
      <sheetData sheetId="7">
        <row r="1"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  <cell r="HY1" t="str">
            <v>2017-03-13</v>
          </cell>
          <cell r="HZ1" t="str">
            <v>2017-03-20</v>
          </cell>
          <cell r="IA1" t="str">
            <v>2017-03-27</v>
          </cell>
          <cell r="IB1" t="str">
            <v>2017-04-03</v>
          </cell>
          <cell r="IC1" t="str">
            <v>2017-04-10</v>
          </cell>
          <cell r="ID1" t="str">
            <v>2017-04-17</v>
          </cell>
          <cell r="IE1" t="str">
            <v>2017-04-24</v>
          </cell>
        </row>
        <row r="2">
          <cell r="A2" t="str">
            <v>tuszki kurcząt patroszonych 65% z szyjami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  <cell r="HY2">
            <v>5378.0640000000003</v>
          </cell>
          <cell r="HZ2">
            <v>5348.8050000000003</v>
          </cell>
          <cell r="IA2">
            <v>5055.2790000000005</v>
          </cell>
          <cell r="IB2">
            <v>4745.47</v>
          </cell>
          <cell r="IC2">
            <v>4958.4930000000004</v>
          </cell>
          <cell r="ID2">
            <v>5252.06</v>
          </cell>
          <cell r="IE2">
            <v>4886.2650000000003</v>
          </cell>
        </row>
        <row r="3">
          <cell r="A3" t="str">
            <v>ćwiartki z kurczaka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  <cell r="HY3">
            <v>3539.6419999999998</v>
          </cell>
          <cell r="HZ3">
            <v>3533.1219999999998</v>
          </cell>
          <cell r="IA3">
            <v>3526.4279999999999</v>
          </cell>
          <cell r="IB3">
            <v>3433.3029999999999</v>
          </cell>
          <cell r="IC3">
            <v>3486.4380000000001</v>
          </cell>
          <cell r="ID3">
            <v>3596.2939999999999</v>
          </cell>
          <cell r="IE3">
            <v>3471.547</v>
          </cell>
        </row>
        <row r="4">
          <cell r="A4" t="str">
            <v>skrzydła z kurczaka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  <cell r="HY4">
            <v>5261.759</v>
          </cell>
          <cell r="HZ4">
            <v>5277.0690000000004</v>
          </cell>
          <cell r="IA4">
            <v>4984.8500000000004</v>
          </cell>
          <cell r="IB4">
            <v>5159.2709999999997</v>
          </cell>
          <cell r="IC4">
            <v>5180.6729999999998</v>
          </cell>
          <cell r="ID4">
            <v>5300.4189999999999</v>
          </cell>
          <cell r="IE4">
            <v>5044.74</v>
          </cell>
        </row>
        <row r="5">
          <cell r="A5" t="str">
            <v>nogi z kurczaka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  <cell r="HY5">
            <v>5484.9780000000001</v>
          </cell>
          <cell r="HZ5">
            <v>5229.7780000000002</v>
          </cell>
          <cell r="IA5">
            <v>5463.384</v>
          </cell>
          <cell r="IB5">
            <v>5245.7020000000002</v>
          </cell>
          <cell r="IC5">
            <v>5041.4620000000004</v>
          </cell>
          <cell r="ID5">
            <v>5278.8919999999998</v>
          </cell>
          <cell r="IE5">
            <v>5221.7719999999999</v>
          </cell>
        </row>
        <row r="6">
          <cell r="A6" t="str">
            <v>podudzia z kurczaka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  <cell r="HY6">
            <v>4866.3670000000002</v>
          </cell>
          <cell r="HZ6">
            <v>5220.2250000000004</v>
          </cell>
          <cell r="IA6">
            <v>5127.4949999999999</v>
          </cell>
          <cell r="IB6">
            <v>5286.201</v>
          </cell>
          <cell r="IC6">
            <v>5405.65</v>
          </cell>
          <cell r="ID6">
            <v>5332.0069999999996</v>
          </cell>
          <cell r="IE6">
            <v>5524.2830000000004</v>
          </cell>
        </row>
        <row r="7">
          <cell r="A7" t="str">
            <v>uda z kurczaka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  <cell r="HY7">
            <v>5468.9840000000004</v>
          </cell>
          <cell r="HZ7">
            <v>5496.7309999999998</v>
          </cell>
          <cell r="IA7">
            <v>5298.116</v>
          </cell>
          <cell r="IB7">
            <v>5536.0129999999999</v>
          </cell>
          <cell r="IC7">
            <v>5291.4759999999997</v>
          </cell>
          <cell r="ID7">
            <v>5587.55</v>
          </cell>
          <cell r="IE7">
            <v>5302.1909999999998</v>
          </cell>
        </row>
        <row r="31"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  <cell r="IC31" t="str">
            <v>2017-03-13</v>
          </cell>
          <cell r="ID31" t="str">
            <v>2017-03-20</v>
          </cell>
          <cell r="IE31" t="str">
            <v>2017-03-27</v>
          </cell>
          <cell r="IF31" t="str">
            <v>2017-04-03</v>
          </cell>
          <cell r="IG31" t="str">
            <v>2017-04-10</v>
          </cell>
          <cell r="IH31" t="str">
            <v>2017-04-17</v>
          </cell>
          <cell r="II31" t="str">
            <v>2017-04-24</v>
          </cell>
        </row>
        <row r="32">
          <cell r="A32" t="str">
            <v>filety z piersi kurczaka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  <cell r="IC32">
            <v>13324.013999999999</v>
          </cell>
          <cell r="ID32">
            <v>12935.335999999999</v>
          </cell>
          <cell r="IE32">
            <v>13204.016</v>
          </cell>
          <cell r="IF32">
            <v>13195.762000000001</v>
          </cell>
          <cell r="IG32">
            <v>13107.194</v>
          </cell>
          <cell r="IH32">
            <v>13479.096</v>
          </cell>
          <cell r="II32">
            <v>13301.021000000001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11" sqref="B1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59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162</v>
      </c>
      <c r="D10" s="18" t="s">
        <v>3</v>
      </c>
      <c r="G10" s="21" t="s">
        <v>163</v>
      </c>
    </row>
    <row r="11" spans="2:7" ht="18">
      <c r="B11" s="127" t="s">
        <v>164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J27" sqref="J27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tr">
        <f>MID([1]NoweDane!A1,35,23)</f>
        <v>2017-04-24 - 2017-04-30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3260.7890000000002</v>
      </c>
      <c r="C5" s="44">
        <v>-0.67503312569486607</v>
      </c>
      <c r="D5" s="120">
        <v>3288.1260000000002</v>
      </c>
      <c r="E5" s="44">
        <v>-0.44917259114697006</v>
      </c>
      <c r="F5" s="120">
        <v>3236.9140000000002</v>
      </c>
      <c r="G5" s="44">
        <v>-1.0630578532099806</v>
      </c>
      <c r="H5" s="120">
        <v>3265.89</v>
      </c>
      <c r="I5" s="44">
        <v>4.0832492739446231E-2</v>
      </c>
      <c r="J5" s="120">
        <v>3296.0619999999999</v>
      </c>
      <c r="K5" s="45">
        <v>-0.31637463280915451</v>
      </c>
    </row>
    <row r="6" spans="1:11" ht="15" customHeight="1">
      <c r="A6" s="15" t="s">
        <v>23</v>
      </c>
      <c r="B6" s="46">
        <v>5157.3339999999998</v>
      </c>
      <c r="C6" s="47">
        <v>0.28988257879013457</v>
      </c>
      <c r="D6" s="46">
        <v>5125.8119999999999</v>
      </c>
      <c r="E6" s="47">
        <v>0.44431485097992601</v>
      </c>
      <c r="F6" s="46">
        <v>5500</v>
      </c>
      <c r="G6" s="47"/>
      <c r="H6" s="46"/>
      <c r="I6" s="47"/>
      <c r="J6" s="46">
        <v>5201.2920000000004</v>
      </c>
      <c r="K6" s="48">
        <v>-4.3374243232832191E-2</v>
      </c>
    </row>
    <row r="7" spans="1:11" ht="18.75" customHeight="1">
      <c r="A7" s="15" t="s">
        <v>24</v>
      </c>
      <c r="B7" s="46">
        <v>5134.7430000000004</v>
      </c>
      <c r="C7" s="47">
        <v>1.318708770002323</v>
      </c>
      <c r="D7" s="46">
        <v>4958.0349999999999</v>
      </c>
      <c r="E7" s="47">
        <v>2.4830784227721647</v>
      </c>
      <c r="F7" s="46">
        <v>5329.38</v>
      </c>
      <c r="G7" s="47">
        <v>0.55027966795303296</v>
      </c>
      <c r="H7" s="46"/>
      <c r="I7" s="47"/>
      <c r="J7" s="46">
        <v>5064.0780000000004</v>
      </c>
      <c r="K7" s="48">
        <v>1.429566022740397</v>
      </c>
    </row>
    <row r="8" spans="1:11" ht="18.75" customHeight="1">
      <c r="A8" s="15" t="s">
        <v>25</v>
      </c>
      <c r="B8" s="46">
        <v>4603.8289999999997</v>
      </c>
      <c r="C8" s="47">
        <v>0.16404538530975674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5"/>
      <c r="I9" s="206"/>
      <c r="J9" s="46"/>
      <c r="K9" s="48"/>
    </row>
    <row r="10" spans="1:11" ht="18.75" customHeight="1" thickBot="1">
      <c r="A10" s="17" t="s">
        <v>46</v>
      </c>
      <c r="B10" s="245">
        <v>2206.8330000000001</v>
      </c>
      <c r="C10" s="49">
        <v>8.5802075824930135</v>
      </c>
      <c r="D10" s="245"/>
      <c r="E10" s="49"/>
      <c r="F10" s="245"/>
      <c r="G10" s="49"/>
      <c r="H10" s="245"/>
      <c r="I10" s="49"/>
      <c r="J10" s="245"/>
      <c r="K10" s="50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E36" sqref="E3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136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137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150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 thickBot="1">
      <c r="A8" s="135"/>
      <c r="B8" s="29"/>
      <c r="C8" s="29"/>
      <c r="D8" s="30" t="s">
        <v>54</v>
      </c>
      <c r="E8" s="29"/>
      <c r="F8" s="31"/>
    </row>
    <row r="9" spans="1:6" ht="18.75" customHeight="1" thickBot="1">
      <c r="A9" s="134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8.75" customHeight="1">
      <c r="A10" s="27" t="s">
        <v>136</v>
      </c>
      <c r="B10" s="43">
        <v>4.83</v>
      </c>
      <c r="C10" s="43">
        <v>4.84</v>
      </c>
      <c r="D10" s="43">
        <v>4.8600000000000003</v>
      </c>
      <c r="E10" s="43">
        <v>4.9800000000000004</v>
      </c>
      <c r="F10" s="43">
        <v>4.76</v>
      </c>
    </row>
    <row r="11" spans="1:6" ht="19.5" customHeight="1">
      <c r="A11" s="27" t="s">
        <v>137</v>
      </c>
      <c r="B11" s="43">
        <v>4.97</v>
      </c>
      <c r="C11" s="43">
        <v>4.92</v>
      </c>
      <c r="D11" s="43">
        <v>5.1100000000000003</v>
      </c>
      <c r="E11" s="43">
        <v>5.22</v>
      </c>
      <c r="F11" s="43">
        <v>4.88</v>
      </c>
    </row>
    <row r="12" spans="1:6" ht="17.25" customHeight="1">
      <c r="A12" s="27" t="s">
        <v>150</v>
      </c>
      <c r="B12" s="43">
        <v>5.03</v>
      </c>
      <c r="C12" s="43">
        <v>4.9400000000000004</v>
      </c>
      <c r="D12" s="43">
        <v>5.16</v>
      </c>
      <c r="E12" s="43">
        <v>5.22</v>
      </c>
      <c r="F12" s="43">
        <v>5.1100000000000003</v>
      </c>
    </row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16" sqref="R16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127</v>
      </c>
      <c r="B1" s="32"/>
      <c r="C1" s="32"/>
      <c r="D1" s="32"/>
      <c r="E1" s="33" t="str">
        <f>MID([2]NoweDane!$A1,30,23)</f>
        <v>2017-04-24 - 2017-04-30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5576.884</v>
      </c>
      <c r="C6" s="44">
        <v>-0.26132541273391019</v>
      </c>
      <c r="D6" s="51">
        <v>5806.491</v>
      </c>
      <c r="E6" s="44">
        <v>-1.8652808408247821</v>
      </c>
      <c r="F6" s="51">
        <v>5081.9369999999999</v>
      </c>
      <c r="G6" s="44">
        <v>-3.3423937490169116</v>
      </c>
      <c r="H6" s="51"/>
      <c r="I6" s="44"/>
      <c r="J6" s="51">
        <v>6873.4719999999998</v>
      </c>
      <c r="K6" s="45">
        <v>-0.42293803582558415</v>
      </c>
    </row>
    <row r="7" spans="1:11" ht="21.75" customHeight="1">
      <c r="A7" s="15" t="s">
        <v>28</v>
      </c>
      <c r="B7" s="52">
        <v>4886.2650000000003</v>
      </c>
      <c r="C7" s="47">
        <v>-6.9647909582144925</v>
      </c>
      <c r="D7" s="52">
        <v>5042.7700000000004</v>
      </c>
      <c r="E7" s="47">
        <v>-3.9971778490084366</v>
      </c>
      <c r="F7" s="52">
        <v>4866.2259999999997</v>
      </c>
      <c r="G7" s="47">
        <v>-7.4768750463449845</v>
      </c>
      <c r="H7" s="52">
        <v>4730.4830000000002</v>
      </c>
      <c r="I7" s="47">
        <v>-8.5454842128503383</v>
      </c>
      <c r="J7" s="52">
        <v>5177.2579999999998</v>
      </c>
      <c r="K7" s="48">
        <v>-2.5728004793397612</v>
      </c>
    </row>
    <row r="8" spans="1:11" ht="21.75" customHeight="1">
      <c r="A8" s="15" t="s">
        <v>29</v>
      </c>
      <c r="B8" s="52">
        <v>8687.7999999999993</v>
      </c>
      <c r="C8" s="47">
        <v>-0.65762098111777179</v>
      </c>
      <c r="D8" s="52">
        <v>10617.055</v>
      </c>
      <c r="E8" s="47">
        <v>0.20613078639744589</v>
      </c>
      <c r="F8" s="52">
        <v>8369.4419999999991</v>
      </c>
      <c r="G8" s="53">
        <v>-6.7622382164176029</v>
      </c>
      <c r="H8" s="52"/>
      <c r="I8" s="47"/>
      <c r="J8" s="52">
        <v>8688.06</v>
      </c>
      <c r="K8" s="48">
        <v>0.42509296885872477</v>
      </c>
    </row>
    <row r="9" spans="1:11" ht="21.75" customHeight="1">
      <c r="A9" s="15" t="s">
        <v>30</v>
      </c>
      <c r="B9" s="52">
        <v>3471.547</v>
      </c>
      <c r="C9" s="47">
        <v>-3.4687653456586101</v>
      </c>
      <c r="D9" s="52">
        <v>3468.7260000000001</v>
      </c>
      <c r="E9" s="47">
        <v>-2.3374694199783863</v>
      </c>
      <c r="F9" s="52">
        <v>3531.0529999999999</v>
      </c>
      <c r="G9" s="47">
        <v>-2.3362608044594486</v>
      </c>
      <c r="H9" s="52">
        <v>3332.4810000000002</v>
      </c>
      <c r="I9" s="47">
        <v>-6.1305481528386432</v>
      </c>
      <c r="J9" s="52">
        <v>3436.0340000000001</v>
      </c>
      <c r="K9" s="48">
        <v>-4.5355977843364856</v>
      </c>
    </row>
    <row r="10" spans="1:11" ht="21.75" customHeight="1">
      <c r="A10" s="15" t="s">
        <v>31</v>
      </c>
      <c r="B10" s="52">
        <v>5044.74</v>
      </c>
      <c r="C10" s="47">
        <v>-4.8237507261218422</v>
      </c>
      <c r="D10" s="52">
        <v>5940.5829999999996</v>
      </c>
      <c r="E10" s="47">
        <v>8.9275321607231088</v>
      </c>
      <c r="F10" s="52">
        <v>4796.4960000000001</v>
      </c>
      <c r="G10" s="47">
        <v>-4.3536141462249311</v>
      </c>
      <c r="H10" s="52">
        <v>4462.0990000000002</v>
      </c>
      <c r="I10" s="47">
        <v>-5.3274912935898717</v>
      </c>
      <c r="J10" s="52">
        <v>5596.6660000000002</v>
      </c>
      <c r="K10" s="48">
        <v>-3.6274206940824003</v>
      </c>
    </row>
    <row r="11" spans="1:11" ht="21.75" customHeight="1">
      <c r="A11" s="15" t="s">
        <v>32</v>
      </c>
      <c r="B11" s="52">
        <v>13301.021000000001</v>
      </c>
      <c r="C11" s="47">
        <v>-1.3211197546185509</v>
      </c>
      <c r="D11" s="52">
        <v>12960.691999999999</v>
      </c>
      <c r="E11" s="47">
        <v>-0.61591074251671807</v>
      </c>
      <c r="F11" s="52">
        <v>13041.418</v>
      </c>
      <c r="G11" s="47">
        <v>-0.9084807722949001</v>
      </c>
      <c r="H11" s="52">
        <v>12516.11</v>
      </c>
      <c r="I11" s="47">
        <v>-1.4112886233203061</v>
      </c>
      <c r="J11" s="52">
        <v>14050.897000000001</v>
      </c>
      <c r="K11" s="48">
        <v>-1.381822678851766</v>
      </c>
    </row>
    <row r="12" spans="1:11" ht="21.75" customHeight="1">
      <c r="A12" s="15" t="s">
        <v>33</v>
      </c>
      <c r="B12" s="52">
        <v>5221.7719999999999</v>
      </c>
      <c r="C12" s="47">
        <v>-1.0820452473738786</v>
      </c>
      <c r="D12" s="52">
        <v>4698.0110000000004</v>
      </c>
      <c r="E12" s="47">
        <v>1.3580829429934462</v>
      </c>
      <c r="F12" s="52">
        <v>5858.6940000000004</v>
      </c>
      <c r="G12" s="47">
        <v>0.75278765657997604</v>
      </c>
      <c r="H12" s="52">
        <v>6640</v>
      </c>
      <c r="I12" s="47">
        <v>4.0752351097178678</v>
      </c>
      <c r="J12" s="52">
        <v>4906.2110000000002</v>
      </c>
      <c r="K12" s="48">
        <v>-5.4826381423763992</v>
      </c>
    </row>
    <row r="13" spans="1:11" ht="21.75" customHeight="1">
      <c r="A13" s="15" t="s">
        <v>34</v>
      </c>
      <c r="B13" s="52">
        <v>5524.2830000000004</v>
      </c>
      <c r="C13" s="47">
        <v>3.6060717849770407</v>
      </c>
      <c r="D13" s="52">
        <v>4580.5039999999999</v>
      </c>
      <c r="E13" s="47">
        <v>1.3451759915357278</v>
      </c>
      <c r="F13" s="52">
        <v>5901.98</v>
      </c>
      <c r="G13" s="47">
        <v>11.018731041446493</v>
      </c>
      <c r="H13" s="52">
        <v>5958.9059999999999</v>
      </c>
      <c r="I13" s="47">
        <v>0.33868840666586031</v>
      </c>
      <c r="J13" s="52">
        <v>5421.1049999999996</v>
      </c>
      <c r="K13" s="48">
        <v>-4.5764568750618349</v>
      </c>
    </row>
    <row r="14" spans="1:11" ht="21.75" customHeight="1">
      <c r="A14" s="15" t="s">
        <v>35</v>
      </c>
      <c r="B14" s="52">
        <v>5302.1909999999998</v>
      </c>
      <c r="C14" s="47">
        <v>-5.1070504961924339</v>
      </c>
      <c r="D14" s="52">
        <v>4764.4350000000004</v>
      </c>
      <c r="E14" s="47">
        <v>-3.5441846340722662</v>
      </c>
      <c r="F14" s="52">
        <v>5550.0370000000003</v>
      </c>
      <c r="G14" s="47">
        <v>-1.1187756911306106</v>
      </c>
      <c r="H14" s="52">
        <v>5433.8190000000004</v>
      </c>
      <c r="I14" s="47">
        <v>4.2311907170151732</v>
      </c>
      <c r="J14" s="52">
        <v>5192.8270000000002</v>
      </c>
      <c r="K14" s="48">
        <v>-12.239744062084888</v>
      </c>
    </row>
    <row r="15" spans="1:11" ht="21.75" customHeight="1">
      <c r="A15" s="15" t="s">
        <v>36</v>
      </c>
      <c r="B15" s="52">
        <v>16595.128000000001</v>
      </c>
      <c r="C15" s="47">
        <v>1.4544897437913369</v>
      </c>
      <c r="D15" s="52">
        <v>16632.893</v>
      </c>
      <c r="E15" s="47">
        <v>1.081966254705222</v>
      </c>
      <c r="F15" s="52">
        <v>16368.129000000001</v>
      </c>
      <c r="G15" s="47">
        <v>-1.957739015211351</v>
      </c>
      <c r="H15" s="52"/>
      <c r="I15" s="47"/>
      <c r="J15" s="52">
        <v>16795.364000000001</v>
      </c>
      <c r="K15" s="48">
        <v>4.7128162841453438</v>
      </c>
    </row>
    <row r="16" spans="1:11" ht="21.75" customHeight="1">
      <c r="A16" s="15" t="s">
        <v>37</v>
      </c>
      <c r="B16" s="52">
        <v>4580.6660000000002</v>
      </c>
      <c r="C16" s="47">
        <v>1.71014735391118</v>
      </c>
      <c r="D16" s="52">
        <v>4558.7190000000001</v>
      </c>
      <c r="E16" s="47">
        <v>-0.14367142592412108</v>
      </c>
      <c r="F16" s="52">
        <v>4419.4139999999998</v>
      </c>
      <c r="G16" s="47">
        <v>5.6202691618661271</v>
      </c>
      <c r="H16" s="52"/>
      <c r="I16" s="47"/>
      <c r="J16" s="52">
        <v>4761.6270000000004</v>
      </c>
      <c r="K16" s="48">
        <v>-1.411201533815676</v>
      </c>
    </row>
    <row r="17" spans="1:11" ht="21.75" customHeight="1">
      <c r="A17" s="16" t="s">
        <v>38</v>
      </c>
      <c r="B17" s="52">
        <v>9814.6360000000004</v>
      </c>
      <c r="C17" s="47">
        <v>-0.43878553739333498</v>
      </c>
      <c r="D17" s="52">
        <v>9914.3960000000006</v>
      </c>
      <c r="E17" s="47">
        <v>-3.0855283460574503</v>
      </c>
      <c r="F17" s="52">
        <v>9552.8439999999991</v>
      </c>
      <c r="G17" s="47">
        <v>1.4929254992788541</v>
      </c>
      <c r="H17" s="52"/>
      <c r="I17" s="47"/>
      <c r="J17" s="52">
        <v>9773.5689999999995</v>
      </c>
      <c r="K17" s="48">
        <v>3.3353390196708363</v>
      </c>
    </row>
    <row r="18" spans="1:11" ht="21.75" customHeight="1">
      <c r="A18" s="16" t="s">
        <v>39</v>
      </c>
      <c r="B18" s="52">
        <v>4575.7929999999997</v>
      </c>
      <c r="C18" s="47">
        <v>-1.78775407880431</v>
      </c>
      <c r="D18" s="52">
        <v>4771.9920000000002</v>
      </c>
      <c r="E18" s="47">
        <v>8.6788348297574611</v>
      </c>
      <c r="F18" s="52"/>
      <c r="G18" s="47"/>
      <c r="H18" s="52"/>
      <c r="I18" s="47"/>
      <c r="J18" s="52">
        <v>4579.0439999999999</v>
      </c>
      <c r="K18" s="48">
        <v>-4.5539163054904073</v>
      </c>
    </row>
    <row r="19" spans="1:11" ht="21.75" customHeight="1">
      <c r="A19" s="16" t="s">
        <v>40</v>
      </c>
      <c r="B19" s="52">
        <v>2444.1280000000002</v>
      </c>
      <c r="C19" s="47">
        <v>-6.3359061507337975</v>
      </c>
      <c r="D19" s="52">
        <v>2588.1239999999998</v>
      </c>
      <c r="E19" s="47">
        <v>-7.2219318565550585</v>
      </c>
      <c r="F19" s="52">
        <v>2290.3690000000001</v>
      </c>
      <c r="G19" s="47">
        <v>-8.3882448655683994</v>
      </c>
      <c r="H19" s="52">
        <v>3487.152</v>
      </c>
      <c r="I19" s="47">
        <v>-7.0428685101783213</v>
      </c>
      <c r="J19" s="52">
        <v>2285.953</v>
      </c>
      <c r="K19" s="48">
        <v>-1.06116891317831</v>
      </c>
    </row>
    <row r="20" spans="1:11" ht="21.75" customHeight="1" thickBot="1">
      <c r="A20" s="17" t="s">
        <v>41</v>
      </c>
      <c r="B20" s="54">
        <v>4566.375</v>
      </c>
      <c r="C20" s="49">
        <v>0.94459224806543318</v>
      </c>
      <c r="D20" s="54">
        <v>4396.3429999999998</v>
      </c>
      <c r="E20" s="49">
        <v>2.3994922350392769</v>
      </c>
      <c r="F20" s="54">
        <v>4543.2330000000002</v>
      </c>
      <c r="G20" s="49">
        <v>-3.769977349084614</v>
      </c>
      <c r="H20" s="54"/>
      <c r="I20" s="49"/>
      <c r="J20" s="54">
        <v>4923.7780000000002</v>
      </c>
      <c r="K20" s="50">
        <v>1.3442091851961624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K10" sqref="K1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150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6.5" thickBot="1">
      <c r="A8" s="136"/>
      <c r="B8" s="29"/>
      <c r="C8" s="29"/>
      <c r="D8" s="30" t="s">
        <v>54</v>
      </c>
      <c r="E8" s="29"/>
      <c r="F8" s="31"/>
    </row>
    <row r="9" spans="1:6" ht="15.75" thickBot="1">
      <c r="A9" s="139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5">
      <c r="A10" s="27" t="s">
        <v>136</v>
      </c>
      <c r="B10" s="43">
        <v>8.0399999999999991</v>
      </c>
      <c r="C10" s="43" t="s">
        <v>57</v>
      </c>
      <c r="D10" s="43" t="s">
        <v>57</v>
      </c>
      <c r="E10" s="28" t="s">
        <v>57</v>
      </c>
      <c r="F10" s="43" t="s">
        <v>57</v>
      </c>
    </row>
    <row r="11" spans="1:6" ht="15">
      <c r="A11" s="27" t="s">
        <v>137</v>
      </c>
      <c r="B11" s="43">
        <v>8.19</v>
      </c>
      <c r="C11" s="43" t="s">
        <v>57</v>
      </c>
      <c r="D11" s="43" t="s">
        <v>57</v>
      </c>
      <c r="E11" s="28" t="s">
        <v>57</v>
      </c>
      <c r="F11" s="43" t="s">
        <v>57</v>
      </c>
    </row>
    <row r="12" spans="1:6" ht="15">
      <c r="A12" s="27" t="s">
        <v>150</v>
      </c>
      <c r="B12" s="43">
        <v>8.6199999999999992</v>
      </c>
      <c r="C12" s="43" t="s">
        <v>57</v>
      </c>
      <c r="D12" s="43" t="s">
        <v>57</v>
      </c>
      <c r="E12" s="28" t="s">
        <v>57</v>
      </c>
      <c r="F12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O19" sqref="O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165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5578.415</v>
      </c>
      <c r="D6" s="103">
        <v>-0.23394454721956576</v>
      </c>
      <c r="E6" s="104">
        <v>5806.491</v>
      </c>
      <c r="F6" s="103">
        <v>-1.8652808408247821</v>
      </c>
      <c r="G6" s="104">
        <v>5081.1090000000004</v>
      </c>
      <c r="H6" s="103">
        <v>-3.358142172890676</v>
      </c>
      <c r="I6" s="104"/>
      <c r="J6" s="103"/>
      <c r="K6" s="104">
        <v>6873.4719999999998</v>
      </c>
      <c r="L6" s="105">
        <v>-0.42293803582558415</v>
      </c>
    </row>
    <row r="7" spans="2:12" ht="15.75" customHeight="1">
      <c r="B7" s="15" t="s">
        <v>28</v>
      </c>
      <c r="C7" s="106">
        <v>4827.3140000000003</v>
      </c>
      <c r="D7" s="47">
        <v>-7.0938570073658047</v>
      </c>
      <c r="E7" s="46">
        <v>5037.0439999999999</v>
      </c>
      <c r="F7" s="47">
        <v>-4.0440772357468076</v>
      </c>
      <c r="G7" s="46">
        <v>4812.2120000000004</v>
      </c>
      <c r="H7" s="47">
        <v>-7.4405516392417796</v>
      </c>
      <c r="I7" s="46">
        <v>4714.8140000000003</v>
      </c>
      <c r="J7" s="47">
        <v>-9.2507977679627409</v>
      </c>
      <c r="K7" s="46">
        <v>4994.9440000000004</v>
      </c>
      <c r="L7" s="48">
        <v>-3.1989285290006197</v>
      </c>
    </row>
    <row r="8" spans="2:12" ht="16.5" customHeight="1">
      <c r="B8" s="15" t="s">
        <v>29</v>
      </c>
      <c r="C8" s="106">
        <v>8687.7999999999993</v>
      </c>
      <c r="D8" s="47">
        <v>-0.33877337699196336</v>
      </c>
      <c r="E8" s="46">
        <v>10617.055</v>
      </c>
      <c r="F8" s="47">
        <v>0.20613078639744589</v>
      </c>
      <c r="G8" s="46">
        <v>8369.4419999999991</v>
      </c>
      <c r="H8" s="47">
        <v>-4.2912840254590749</v>
      </c>
      <c r="I8" s="46"/>
      <c r="J8" s="47"/>
      <c r="K8" s="46">
        <v>8688.06</v>
      </c>
      <c r="L8" s="48">
        <v>0.42509296885872477</v>
      </c>
    </row>
    <row r="9" spans="2:12" ht="17.25" customHeight="1">
      <c r="B9" s="15" t="s">
        <v>30</v>
      </c>
      <c r="C9" s="106">
        <v>3382.25</v>
      </c>
      <c r="D9" s="47">
        <v>-3.9468344415171148</v>
      </c>
      <c r="E9" s="46">
        <v>3468.259</v>
      </c>
      <c r="F9" s="47">
        <v>-2.3506178790324825</v>
      </c>
      <c r="G9" s="46">
        <v>3398.7719999999999</v>
      </c>
      <c r="H9" s="47">
        <v>-2.1250568023761067</v>
      </c>
      <c r="I9" s="46">
        <v>3325.7629999999999</v>
      </c>
      <c r="J9" s="47">
        <v>-6.3399106589172405</v>
      </c>
      <c r="K9" s="46">
        <v>3325.2069999999999</v>
      </c>
      <c r="L9" s="48">
        <v>-6.2498026434500247</v>
      </c>
    </row>
    <row r="10" spans="2:12" ht="15.75" customHeight="1">
      <c r="B10" s="15" t="s">
        <v>31</v>
      </c>
      <c r="C10" s="106">
        <v>5000.6970000000001</v>
      </c>
      <c r="D10" s="47">
        <v>-4.9628332940250957</v>
      </c>
      <c r="E10" s="46">
        <v>5964.7969999999996</v>
      </c>
      <c r="F10" s="47">
        <v>9.3715241500177182</v>
      </c>
      <c r="G10" s="46">
        <v>4657.7190000000001</v>
      </c>
      <c r="H10" s="47">
        <v>-2.8258966041047127</v>
      </c>
      <c r="I10" s="46">
        <v>4475.1940000000004</v>
      </c>
      <c r="J10" s="47">
        <v>-6.2997348868547522</v>
      </c>
      <c r="K10" s="46">
        <v>5613.67</v>
      </c>
      <c r="L10" s="48">
        <v>-4.3405757488593082</v>
      </c>
    </row>
    <row r="11" spans="2:12" ht="16.5" customHeight="1">
      <c r="B11" s="15" t="s">
        <v>32</v>
      </c>
      <c r="C11" s="106">
        <v>13045.135</v>
      </c>
      <c r="D11" s="47">
        <v>-2.4238210570880194</v>
      </c>
      <c r="E11" s="46">
        <v>12623.722</v>
      </c>
      <c r="F11" s="47">
        <v>-2.8730184474544065</v>
      </c>
      <c r="G11" s="46">
        <v>12440.91</v>
      </c>
      <c r="H11" s="47">
        <v>-1.4133080238704996</v>
      </c>
      <c r="I11" s="46">
        <v>12522.909</v>
      </c>
      <c r="J11" s="47">
        <v>-1.4536925387949686</v>
      </c>
      <c r="K11" s="46">
        <v>14241.045</v>
      </c>
      <c r="L11" s="48">
        <v>-1.6922804833734015</v>
      </c>
    </row>
    <row r="12" spans="2:12" ht="17.25" customHeight="1">
      <c r="B12" s="16" t="s">
        <v>33</v>
      </c>
      <c r="C12" s="106">
        <v>5175.8360000000002</v>
      </c>
      <c r="D12" s="47">
        <v>-1.1054151086518187</v>
      </c>
      <c r="E12" s="46">
        <v>4698.0110000000004</v>
      </c>
      <c r="F12" s="47">
        <v>1.3580829429934462</v>
      </c>
      <c r="G12" s="46">
        <v>5807.6130000000003</v>
      </c>
      <c r="H12" s="47">
        <v>0.49496375589656061</v>
      </c>
      <c r="I12" s="46">
        <v>6640</v>
      </c>
      <c r="J12" s="47">
        <v>4.0752351097178678</v>
      </c>
      <c r="K12" s="46">
        <v>4866.7539999999999</v>
      </c>
      <c r="L12" s="48">
        <v>-4.9977941664486831</v>
      </c>
    </row>
    <row r="13" spans="2:12" ht="15" customHeight="1">
      <c r="B13" s="16" t="s">
        <v>34</v>
      </c>
      <c r="C13" s="106">
        <v>4777.3410000000003</v>
      </c>
      <c r="D13" s="47">
        <v>1.6886951613088623</v>
      </c>
      <c r="E13" s="46">
        <v>4535.7920000000004</v>
      </c>
      <c r="F13" s="47">
        <v>0.52198032949940809</v>
      </c>
      <c r="G13" s="46">
        <v>4816.9889999999996</v>
      </c>
      <c r="H13" s="47">
        <v>7.0487198348374527</v>
      </c>
      <c r="I13" s="46">
        <v>6050.4970000000003</v>
      </c>
      <c r="J13" s="47">
        <v>1.3864165761385518</v>
      </c>
      <c r="K13" s="46">
        <v>4831.6589999999997</v>
      </c>
      <c r="L13" s="48">
        <v>-6.4205604200370958</v>
      </c>
    </row>
    <row r="14" spans="2:12" ht="15" customHeight="1">
      <c r="B14" s="16" t="s">
        <v>35</v>
      </c>
      <c r="C14" s="106">
        <v>4790.9319999999998</v>
      </c>
      <c r="D14" s="47">
        <v>-2.6823173434312819</v>
      </c>
      <c r="E14" s="46">
        <v>4736.0559999999996</v>
      </c>
      <c r="F14" s="47">
        <v>-3.7995088470499359</v>
      </c>
      <c r="G14" s="46">
        <v>4758.3810000000003</v>
      </c>
      <c r="H14" s="47">
        <v>5.4745743062964358</v>
      </c>
      <c r="I14" s="46">
        <v>5406.07</v>
      </c>
      <c r="J14" s="47">
        <v>4.2409875423413128</v>
      </c>
      <c r="K14" s="46">
        <v>4766.3639999999996</v>
      </c>
      <c r="L14" s="48">
        <v>-14.392785691360171</v>
      </c>
    </row>
    <row r="15" spans="2:12" ht="16.5" customHeight="1">
      <c r="B15" s="107" t="s">
        <v>36</v>
      </c>
      <c r="C15" s="106">
        <v>16393.300999999999</v>
      </c>
      <c r="D15" s="47">
        <v>1.4050085471724345</v>
      </c>
      <c r="E15" s="46">
        <v>16447.745999999999</v>
      </c>
      <c r="F15" s="47">
        <v>1.4031932881491853</v>
      </c>
      <c r="G15" s="46">
        <v>16086.53</v>
      </c>
      <c r="H15" s="47">
        <v>-0.33292514094408465</v>
      </c>
      <c r="I15" s="46"/>
      <c r="J15" s="47"/>
      <c r="K15" s="46">
        <v>16720.023000000001</v>
      </c>
      <c r="L15" s="48">
        <v>2.9597500593926718</v>
      </c>
    </row>
    <row r="16" spans="2:12" ht="15" customHeight="1">
      <c r="B16" s="107" t="s">
        <v>37</v>
      </c>
      <c r="C16" s="106">
        <v>4485.2790000000005</v>
      </c>
      <c r="D16" s="47">
        <v>2.0130923441946544</v>
      </c>
      <c r="E16" s="46">
        <v>4347.4539999999997</v>
      </c>
      <c r="F16" s="47">
        <v>1.0767372944208746</v>
      </c>
      <c r="G16" s="46">
        <v>4407.8440000000001</v>
      </c>
      <c r="H16" s="47">
        <v>5.8602748621942409</v>
      </c>
      <c r="I16" s="46"/>
      <c r="J16" s="47"/>
      <c r="K16" s="46">
        <v>4723.5389999999998</v>
      </c>
      <c r="L16" s="48">
        <v>-1.7436381949185502</v>
      </c>
    </row>
    <row r="17" spans="2:12" ht="15.75" customHeight="1">
      <c r="B17" s="107" t="s">
        <v>38</v>
      </c>
      <c r="C17" s="106">
        <v>9849.3040000000001</v>
      </c>
      <c r="D17" s="47">
        <v>1.3636901131103141</v>
      </c>
      <c r="E17" s="46">
        <v>9998.15</v>
      </c>
      <c r="F17" s="47">
        <v>-0.47790394758754534</v>
      </c>
      <c r="G17" s="46">
        <v>9533.5149999999994</v>
      </c>
      <c r="H17" s="47">
        <v>1.4264255558230561</v>
      </c>
      <c r="I17" s="46"/>
      <c r="J17" s="47"/>
      <c r="K17" s="46">
        <v>9777.3009999999995</v>
      </c>
      <c r="L17" s="48">
        <v>3.361912651353876</v>
      </c>
    </row>
    <row r="18" spans="2:12" ht="18.75" customHeight="1">
      <c r="B18" s="107" t="s">
        <v>39</v>
      </c>
      <c r="C18" s="106">
        <v>4552.3180000000002</v>
      </c>
      <c r="D18" s="47">
        <v>-0.75756452705737076</v>
      </c>
      <c r="E18" s="46">
        <v>4697.0519999999997</v>
      </c>
      <c r="F18" s="47">
        <v>11.923283955306465</v>
      </c>
      <c r="G18" s="46"/>
      <c r="H18" s="47"/>
      <c r="I18" s="46"/>
      <c r="J18" s="47"/>
      <c r="K18" s="46">
        <v>4577.6490000000003</v>
      </c>
      <c r="L18" s="48">
        <v>-4.4793202112049375</v>
      </c>
    </row>
    <row r="19" spans="2:12" ht="18" customHeight="1">
      <c r="B19" s="107" t="s">
        <v>40</v>
      </c>
      <c r="C19" s="108">
        <v>2388.3409999999999</v>
      </c>
      <c r="D19" s="109">
        <v>-5.8756277510600343</v>
      </c>
      <c r="E19" s="110">
        <v>2536.2829999999999</v>
      </c>
      <c r="F19" s="109">
        <v>-7.9331965795336217</v>
      </c>
      <c r="G19" s="110">
        <v>2228.5630000000001</v>
      </c>
      <c r="H19" s="109">
        <v>-7.0929223775701891</v>
      </c>
      <c r="I19" s="110">
        <v>3494.9560000000001</v>
      </c>
      <c r="J19" s="109">
        <v>-7.8720926952852794</v>
      </c>
      <c r="K19" s="110">
        <v>2240.3670000000002</v>
      </c>
      <c r="L19" s="111">
        <v>-1.0674574085686177</v>
      </c>
    </row>
    <row r="20" spans="2:12" ht="22.5" customHeight="1" thickBot="1">
      <c r="B20" s="17" t="s">
        <v>41</v>
      </c>
      <c r="C20" s="112">
        <v>4508.4009999999998</v>
      </c>
      <c r="D20" s="113">
        <v>1.453436496990304</v>
      </c>
      <c r="E20" s="114">
        <v>4158.3639999999996</v>
      </c>
      <c r="F20" s="113">
        <v>2.1204468839659101</v>
      </c>
      <c r="G20" s="114">
        <v>4442.2240000000002</v>
      </c>
      <c r="H20" s="113">
        <v>-2.5813329192919685</v>
      </c>
      <c r="I20" s="114"/>
      <c r="J20" s="113"/>
      <c r="K20" s="114">
        <v>4991.3549999999996</v>
      </c>
      <c r="L20" s="115">
        <v>3.5233306417328109E-2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workbookViewId="0">
      <selection activeCell="T26" sqref="T2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128</v>
      </c>
      <c r="C1" s="32"/>
      <c r="D1" s="32"/>
      <c r="E1" s="32"/>
      <c r="F1" s="33"/>
      <c r="G1" s="33"/>
      <c r="H1" s="33" t="s">
        <v>166</v>
      </c>
      <c r="I1" s="33"/>
    </row>
    <row r="2" spans="2:12" ht="21" thickBot="1">
      <c r="B2" s="166" t="s">
        <v>120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>
        <v>5220</v>
      </c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6023.62</v>
      </c>
      <c r="D7" s="122">
        <v>1.3216391513354476E-2</v>
      </c>
      <c r="E7" s="121"/>
      <c r="F7" s="122"/>
      <c r="G7" s="121">
        <v>6460.8469999999998</v>
      </c>
      <c r="H7" s="122">
        <v>1.9673488429643509</v>
      </c>
      <c r="I7" s="121">
        <v>4900</v>
      </c>
      <c r="J7" s="122">
        <v>-1.4084507042253522</v>
      </c>
      <c r="K7" s="121">
        <v>6611.6139999999996</v>
      </c>
      <c r="L7" s="123">
        <v>1.5328173469701065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4889.0569999999998</v>
      </c>
      <c r="D9" s="122">
        <v>2.329373671580738</v>
      </c>
      <c r="E9" s="121">
        <v>6069.38</v>
      </c>
      <c r="F9" s="122"/>
      <c r="G9" s="121">
        <v>4963.1989999999996</v>
      </c>
      <c r="H9" s="122">
        <v>-0.17952082861956178</v>
      </c>
      <c r="I9" s="121">
        <v>3700</v>
      </c>
      <c r="J9" s="122">
        <v>5.7142857142857144</v>
      </c>
      <c r="K9" s="121">
        <v>4872.1850000000004</v>
      </c>
      <c r="L9" s="123">
        <v>6.4279192296938419</v>
      </c>
    </row>
    <row r="10" spans="2:12">
      <c r="B10" s="15" t="s">
        <v>31</v>
      </c>
      <c r="C10" s="121">
        <v>5433.2479999999996</v>
      </c>
      <c r="D10" s="122">
        <v>-1.0014378096752554</v>
      </c>
      <c r="E10" s="121">
        <v>5572.8</v>
      </c>
      <c r="F10" s="122"/>
      <c r="G10" s="121">
        <v>5526.5839999999998</v>
      </c>
      <c r="H10" s="122">
        <v>-1.9193626674546338</v>
      </c>
      <c r="I10" s="121">
        <v>3875.6019999999999</v>
      </c>
      <c r="J10" s="122">
        <v>3.0771530336944739</v>
      </c>
      <c r="K10" s="121">
        <v>5373.8549999999996</v>
      </c>
      <c r="L10" s="123">
        <v>1.4114193396077657</v>
      </c>
    </row>
    <row r="11" spans="2:12">
      <c r="B11" s="15" t="s">
        <v>32</v>
      </c>
      <c r="C11" s="121">
        <v>13821.429</v>
      </c>
      <c r="D11" s="122">
        <v>0.70778889108288445</v>
      </c>
      <c r="E11" s="121">
        <v>13922.525</v>
      </c>
      <c r="F11" s="122">
        <v>3.3121109477693902</v>
      </c>
      <c r="G11" s="121">
        <v>13895.578</v>
      </c>
      <c r="H11" s="122">
        <v>0.85409961938324053</v>
      </c>
      <c r="I11" s="121">
        <v>12152.901</v>
      </c>
      <c r="J11" s="122">
        <v>1.4912054853299201</v>
      </c>
      <c r="K11" s="121">
        <v>13686.347</v>
      </c>
      <c r="L11" s="123">
        <v>3.784936959244698E-3</v>
      </c>
    </row>
    <row r="12" spans="2:12">
      <c r="B12" s="15" t="s">
        <v>33</v>
      </c>
      <c r="C12" s="121">
        <v>5969.4260000000004</v>
      </c>
      <c r="D12" s="122">
        <v>2.3177454885019562</v>
      </c>
      <c r="E12" s="121"/>
      <c r="F12" s="122"/>
      <c r="G12" s="121">
        <v>6316.9830000000002</v>
      </c>
      <c r="H12" s="122">
        <v>1.6333784412773233</v>
      </c>
      <c r="I12" s="121"/>
      <c r="J12" s="122"/>
      <c r="K12" s="121">
        <v>5474.4679999999998</v>
      </c>
      <c r="L12" s="123">
        <v>-1.4783108844022264</v>
      </c>
    </row>
    <row r="13" spans="2:12">
      <c r="B13" s="15" t="s">
        <v>34</v>
      </c>
      <c r="C13" s="121">
        <v>6662.29</v>
      </c>
      <c r="D13" s="122">
        <v>-0.37406698214004486</v>
      </c>
      <c r="E13" s="121">
        <v>6097.38</v>
      </c>
      <c r="F13" s="122">
        <v>13.740749929581003</v>
      </c>
      <c r="G13" s="121">
        <v>6866.3710000000001</v>
      </c>
      <c r="H13" s="122">
        <v>1.1603195409048779</v>
      </c>
      <c r="I13" s="121">
        <v>5543.3950000000004</v>
      </c>
      <c r="J13" s="122">
        <v>-3.8347143567160282</v>
      </c>
      <c r="K13" s="121">
        <v>6319.1329999999998</v>
      </c>
      <c r="L13" s="123">
        <v>-3.0476816164537235</v>
      </c>
    </row>
    <row r="14" spans="2:12">
      <c r="B14" s="15" t="s">
        <v>35</v>
      </c>
      <c r="C14" s="121">
        <v>6072.7460000000001</v>
      </c>
      <c r="D14" s="122">
        <v>-2.2486802295521748</v>
      </c>
      <c r="E14" s="121">
        <v>7571.43</v>
      </c>
      <c r="F14" s="122">
        <v>0</v>
      </c>
      <c r="G14" s="121">
        <v>6221.1019999999999</v>
      </c>
      <c r="H14" s="122">
        <v>1.1108590734596212E-2</v>
      </c>
      <c r="I14" s="121">
        <v>5854.4870000000001</v>
      </c>
      <c r="J14" s="122">
        <v>3.0471358306661296</v>
      </c>
      <c r="K14" s="121">
        <v>5843.4889999999996</v>
      </c>
      <c r="L14" s="123">
        <v>-5.6556047715572992</v>
      </c>
    </row>
    <row r="15" spans="2:12">
      <c r="B15" s="15" t="s">
        <v>36</v>
      </c>
      <c r="C15" s="121">
        <v>16974.274000000001</v>
      </c>
      <c r="D15" s="122">
        <v>2.1386122671102457</v>
      </c>
      <c r="E15" s="121">
        <v>16806.513999999999</v>
      </c>
      <c r="F15" s="122">
        <v>0.92699140951767633</v>
      </c>
      <c r="G15" s="121"/>
      <c r="H15" s="122"/>
      <c r="I15" s="121"/>
      <c r="J15" s="122"/>
      <c r="K15" s="121">
        <v>16980.79</v>
      </c>
      <c r="L15" s="123">
        <v>7.9611612214938274</v>
      </c>
    </row>
    <row r="16" spans="2:12">
      <c r="B16" s="15" t="s">
        <v>37</v>
      </c>
      <c r="C16" s="121">
        <v>5696.2510000000002</v>
      </c>
      <c r="D16" s="122">
        <v>-0.99108837390068238</v>
      </c>
      <c r="E16" s="121">
        <v>5816.67</v>
      </c>
      <c r="F16" s="122">
        <v>-2.7705203952785564</v>
      </c>
      <c r="G16" s="121"/>
      <c r="H16" s="122"/>
      <c r="I16" s="121"/>
      <c r="J16" s="122"/>
      <c r="K16" s="121">
        <v>5227.3999999999996</v>
      </c>
      <c r="L16" s="123">
        <v>3.1159260194419907</v>
      </c>
    </row>
    <row r="17" spans="2:12">
      <c r="B17" s="16" t="s">
        <v>38</v>
      </c>
      <c r="C17" s="121">
        <v>9511.6579999999994</v>
      </c>
      <c r="D17" s="122">
        <v>-12.740020588297629</v>
      </c>
      <c r="E17" s="121">
        <v>9495.4459999999999</v>
      </c>
      <c r="F17" s="122">
        <v>-12.998774435247009</v>
      </c>
      <c r="G17" s="121"/>
      <c r="H17" s="122"/>
      <c r="I17" s="121"/>
      <c r="J17" s="122"/>
      <c r="K17" s="121">
        <v>9264.2199999999993</v>
      </c>
      <c r="L17" s="123">
        <v>-0.32117253259336725</v>
      </c>
    </row>
    <row r="18" spans="2:12">
      <c r="B18" s="16" t="s">
        <v>39</v>
      </c>
      <c r="C18" s="121">
        <v>7082.2759999999998</v>
      </c>
      <c r="D18" s="122">
        <v>9.623371250108157</v>
      </c>
      <c r="E18" s="121">
        <v>7230</v>
      </c>
      <c r="F18" s="122">
        <v>9.5454545454545467</v>
      </c>
      <c r="G18" s="121"/>
      <c r="H18" s="122"/>
      <c r="I18" s="121"/>
      <c r="J18" s="122"/>
      <c r="K18" s="121">
        <v>5373.36</v>
      </c>
      <c r="L18" s="123">
        <v>-0.57029928684833997</v>
      </c>
    </row>
    <row r="19" spans="2:12">
      <c r="B19" s="16" t="s">
        <v>40</v>
      </c>
      <c r="C19" s="121">
        <v>3730.0250000000001</v>
      </c>
      <c r="D19" s="122">
        <v>-2.2785707511505104</v>
      </c>
      <c r="E19" s="121">
        <v>3308.26</v>
      </c>
      <c r="F19" s="122">
        <v>-0.92063492063491414</v>
      </c>
      <c r="G19" s="121">
        <v>4057.9090000000001</v>
      </c>
      <c r="H19" s="122">
        <v>-3.2765851149384941</v>
      </c>
      <c r="I19" s="121">
        <v>3397.6280000000002</v>
      </c>
      <c r="J19" s="122">
        <v>2.0538866272844225</v>
      </c>
      <c r="K19" s="121">
        <v>3603.038</v>
      </c>
      <c r="L19" s="123">
        <v>6.2305960938923528</v>
      </c>
    </row>
    <row r="20" spans="2:12" ht="17.25" customHeight="1" thickBot="1">
      <c r="B20" s="17" t="s">
        <v>41</v>
      </c>
      <c r="C20" s="124">
        <v>4845.7479999999996</v>
      </c>
      <c r="D20" s="125">
        <v>0.45082918739634315</v>
      </c>
      <c r="E20" s="124">
        <v>4830.38</v>
      </c>
      <c r="F20" s="125">
        <v>0.86833916743600836</v>
      </c>
      <c r="G20" s="124"/>
      <c r="H20" s="125"/>
      <c r="I20" s="124"/>
      <c r="J20" s="125"/>
      <c r="K20" s="124">
        <v>4154.1499999999996</v>
      </c>
      <c r="L20" s="126">
        <v>-2.7340713476253464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S16" workbookViewId="0">
      <selection activeCell="AB42" sqref="AB42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>
      <c r="AL3" s="195"/>
    </row>
    <row r="16" spans="1:47" ht="15" thickBot="1">
      <c r="A16" s="249" t="s">
        <v>121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ht="39.75" thickBot="1">
      <c r="A17" s="172" t="s">
        <v>122</v>
      </c>
      <c r="B17" s="173" t="s">
        <v>123</v>
      </c>
      <c r="C17" s="174" t="s">
        <v>70</v>
      </c>
      <c r="D17" s="174" t="s">
        <v>90</v>
      </c>
      <c r="E17" s="175" t="s">
        <v>108</v>
      </c>
      <c r="F17" s="176" t="s">
        <v>72</v>
      </c>
      <c r="G17" s="175" t="s">
        <v>64</v>
      </c>
      <c r="H17" s="176" t="s">
        <v>109</v>
      </c>
      <c r="I17" s="175" t="s">
        <v>110</v>
      </c>
      <c r="J17" s="175" t="s">
        <v>75</v>
      </c>
      <c r="K17" s="176" t="s">
        <v>67</v>
      </c>
      <c r="L17" s="175" t="s">
        <v>102</v>
      </c>
      <c r="M17" s="175" t="s">
        <v>78</v>
      </c>
      <c r="N17" s="175" t="s">
        <v>77</v>
      </c>
      <c r="O17" s="176" t="s">
        <v>111</v>
      </c>
      <c r="P17" s="175" t="s">
        <v>74</v>
      </c>
      <c r="Q17" s="175" t="s">
        <v>103</v>
      </c>
      <c r="R17" s="175" t="s">
        <v>76</v>
      </c>
      <c r="S17" s="175" t="s">
        <v>112</v>
      </c>
      <c r="T17" s="175" t="s">
        <v>113</v>
      </c>
      <c r="U17" s="175" t="s">
        <v>68</v>
      </c>
      <c r="V17" s="246" t="s">
        <v>114</v>
      </c>
      <c r="W17" s="175" t="s">
        <v>115</v>
      </c>
      <c r="X17" s="177" t="s">
        <v>95</v>
      </c>
      <c r="Y17" s="175" t="s">
        <v>124</v>
      </c>
      <c r="Z17" s="177" t="s">
        <v>69</v>
      </c>
      <c r="AA17" s="175" t="s">
        <v>84</v>
      </c>
      <c r="AB17" s="177" t="s">
        <v>100</v>
      </c>
      <c r="AC17" s="178" t="s">
        <v>117</v>
      </c>
      <c r="AD17" s="179" t="s">
        <v>125</v>
      </c>
      <c r="AE17" s="180" t="s">
        <v>126</v>
      </c>
    </row>
    <row r="18" spans="1:31" ht="15.75">
      <c r="A18" s="218">
        <v>42737</v>
      </c>
      <c r="B18" s="219">
        <v>1</v>
      </c>
      <c r="C18" s="220">
        <v>163</v>
      </c>
      <c r="D18" s="220">
        <v>144.63240000000002</v>
      </c>
      <c r="E18" s="220">
        <v>175.42150000000001</v>
      </c>
      <c r="F18" s="220">
        <v>229.34110000000001</v>
      </c>
      <c r="G18" s="220">
        <v>265</v>
      </c>
      <c r="H18" s="220" t="s">
        <v>129</v>
      </c>
      <c r="I18" s="220">
        <v>207.67000000000002</v>
      </c>
      <c r="J18" s="220">
        <v>178.62</v>
      </c>
      <c r="K18" s="220">
        <v>230</v>
      </c>
      <c r="L18" s="220">
        <v>182.0453</v>
      </c>
      <c r="M18" s="220">
        <v>97.88</v>
      </c>
      <c r="N18" s="220">
        <v>217.5</v>
      </c>
      <c r="O18" s="220">
        <v>253.95000000000002</v>
      </c>
      <c r="P18" s="221">
        <v>154.80000000000001</v>
      </c>
      <c r="Q18" s="220">
        <v>140.36000000000001</v>
      </c>
      <c r="R18" s="220">
        <v>139.25</v>
      </c>
      <c r="S18" s="220">
        <v>230</v>
      </c>
      <c r="T18" s="220">
        <v>171</v>
      </c>
      <c r="U18" s="220">
        <v>181.88</v>
      </c>
      <c r="V18" s="247">
        <v>109.77</v>
      </c>
      <c r="W18" s="220">
        <v>132</v>
      </c>
      <c r="X18" s="220">
        <v>144.12450000000001</v>
      </c>
      <c r="Y18" s="220">
        <v>163.02000000000001</v>
      </c>
      <c r="Z18" s="220">
        <v>162</v>
      </c>
      <c r="AA18" s="220">
        <v>254.72</v>
      </c>
      <c r="AB18" s="220">
        <v>249.3263</v>
      </c>
      <c r="AC18" s="220">
        <v>138.60380000000001</v>
      </c>
      <c r="AD18" s="222">
        <v>177.75919359319633</v>
      </c>
      <c r="AE18" s="223">
        <v>6.4919648077748082E-3</v>
      </c>
    </row>
    <row r="19" spans="1:31" ht="15.75">
      <c r="A19" s="218">
        <v>42744</v>
      </c>
      <c r="B19" s="219">
        <v>2</v>
      </c>
      <c r="C19" s="220">
        <v>163</v>
      </c>
      <c r="D19" s="220">
        <v>141.7123</v>
      </c>
      <c r="E19" s="220">
        <v>173.73560000000001</v>
      </c>
      <c r="F19" s="220">
        <v>238.2201</v>
      </c>
      <c r="G19" s="220">
        <v>265</v>
      </c>
      <c r="H19" s="220" t="s">
        <v>129</v>
      </c>
      <c r="I19" s="220">
        <v>205.33</v>
      </c>
      <c r="J19" s="220">
        <v>164.70000000000002</v>
      </c>
      <c r="K19" s="220">
        <v>230</v>
      </c>
      <c r="L19" s="220">
        <v>187.78150000000002</v>
      </c>
      <c r="M19" s="220">
        <v>97.88</v>
      </c>
      <c r="N19" s="220">
        <v>207.5</v>
      </c>
      <c r="O19" s="220">
        <v>253.95000000000002</v>
      </c>
      <c r="P19" s="221">
        <v>151.80000000000001</v>
      </c>
      <c r="Q19" s="220">
        <v>129.97</v>
      </c>
      <c r="R19" s="220">
        <v>142.30000000000001</v>
      </c>
      <c r="S19" s="220">
        <v>225.5</v>
      </c>
      <c r="T19" s="220">
        <v>171</v>
      </c>
      <c r="U19" s="220">
        <v>182.44</v>
      </c>
      <c r="V19" s="247">
        <v>113.2688</v>
      </c>
      <c r="W19" s="220">
        <v>132</v>
      </c>
      <c r="X19" s="220">
        <v>142.80090000000001</v>
      </c>
      <c r="Y19" s="220">
        <v>191.81</v>
      </c>
      <c r="Z19" s="220">
        <v>147.43</v>
      </c>
      <c r="AA19" s="220">
        <v>252.28</v>
      </c>
      <c r="AB19" s="220">
        <v>247.81990000000002</v>
      </c>
      <c r="AC19" s="220">
        <v>136.11670000000001</v>
      </c>
      <c r="AD19" s="222">
        <v>175.38436704938567</v>
      </c>
      <c r="AE19" s="223">
        <v>-1.3359795889069326E-2</v>
      </c>
    </row>
    <row r="20" spans="1:31" ht="15.75">
      <c r="A20" s="218">
        <v>42751</v>
      </c>
      <c r="B20" s="219">
        <v>3</v>
      </c>
      <c r="C20" s="220">
        <v>166</v>
      </c>
      <c r="D20" s="220">
        <v>139.34710000000001</v>
      </c>
      <c r="E20" s="220">
        <v>175.0102</v>
      </c>
      <c r="F20" s="220">
        <v>229.42710000000002</v>
      </c>
      <c r="G20" s="220">
        <v>265</v>
      </c>
      <c r="H20" s="220" t="s">
        <v>129</v>
      </c>
      <c r="I20" s="220">
        <v>205.42000000000002</v>
      </c>
      <c r="J20" s="220">
        <v>163.94</v>
      </c>
      <c r="K20" s="220">
        <v>230</v>
      </c>
      <c r="L20" s="220">
        <v>181.6687</v>
      </c>
      <c r="M20" s="220">
        <v>96.94</v>
      </c>
      <c r="N20" s="220">
        <v>206.5</v>
      </c>
      <c r="O20" s="220">
        <v>253.95000000000002</v>
      </c>
      <c r="P20" s="221">
        <v>156.20000000000002</v>
      </c>
      <c r="Q20" s="220">
        <v>126.26</v>
      </c>
      <c r="R20" s="220">
        <v>138.43</v>
      </c>
      <c r="S20" s="220">
        <v>225.5</v>
      </c>
      <c r="T20" s="220">
        <v>171</v>
      </c>
      <c r="U20" s="220">
        <v>180.84</v>
      </c>
      <c r="V20" s="247">
        <v>109.0793</v>
      </c>
      <c r="W20" s="220">
        <v>133</v>
      </c>
      <c r="X20" s="220">
        <v>141.917</v>
      </c>
      <c r="Y20" s="220">
        <v>201.01</v>
      </c>
      <c r="Z20" s="220">
        <v>148.01</v>
      </c>
      <c r="AA20" s="220">
        <v>253.73000000000002</v>
      </c>
      <c r="AB20" s="220">
        <v>242.16980000000001</v>
      </c>
      <c r="AC20" s="220">
        <v>135.93520000000001</v>
      </c>
      <c r="AD20" s="222">
        <v>174.45985559160445</v>
      </c>
      <c r="AE20" s="223">
        <v>-5.2713447232208832E-3</v>
      </c>
    </row>
    <row r="21" spans="1:31" ht="15.75">
      <c r="A21" s="218">
        <v>42758</v>
      </c>
      <c r="B21" s="219">
        <v>4</v>
      </c>
      <c r="C21" s="220">
        <v>166</v>
      </c>
      <c r="D21" s="220">
        <v>134.31890000000001</v>
      </c>
      <c r="E21" s="220">
        <v>174.8201</v>
      </c>
      <c r="F21" s="220">
        <v>242.18480000000002</v>
      </c>
      <c r="G21" s="220">
        <v>265</v>
      </c>
      <c r="H21" s="220" t="s">
        <v>129</v>
      </c>
      <c r="I21" s="220">
        <v>204.58</v>
      </c>
      <c r="J21" s="220">
        <v>164.14000000000001</v>
      </c>
      <c r="K21" s="220">
        <v>230</v>
      </c>
      <c r="L21" s="220">
        <v>181.84350000000001</v>
      </c>
      <c r="M21" s="220">
        <v>96.94</v>
      </c>
      <c r="N21" s="224">
        <v>206.5</v>
      </c>
      <c r="O21" s="220">
        <v>253.95000000000002</v>
      </c>
      <c r="P21" s="221">
        <v>160.59</v>
      </c>
      <c r="Q21" s="220">
        <v>141.91</v>
      </c>
      <c r="R21" s="220">
        <v>140.16</v>
      </c>
      <c r="S21" s="220">
        <v>225.5</v>
      </c>
      <c r="T21" s="220">
        <v>171</v>
      </c>
      <c r="U21" s="220">
        <v>182.88</v>
      </c>
      <c r="V21" s="247">
        <v>105.36980000000001</v>
      </c>
      <c r="W21" s="220">
        <v>133</v>
      </c>
      <c r="X21" s="220">
        <v>141.7877</v>
      </c>
      <c r="Y21" s="220">
        <v>190.49</v>
      </c>
      <c r="Z21" s="220">
        <v>162.01</v>
      </c>
      <c r="AA21" s="220">
        <v>253.9</v>
      </c>
      <c r="AB21" s="220">
        <v>248.90010000000001</v>
      </c>
      <c r="AC21" s="220">
        <v>148.83340000000001</v>
      </c>
      <c r="AD21" s="222">
        <v>176.22651974314348</v>
      </c>
      <c r="AE21" s="223">
        <v>1.0126479501820995E-2</v>
      </c>
    </row>
    <row r="22" spans="1:31" ht="15.75">
      <c r="A22" s="218">
        <v>42765</v>
      </c>
      <c r="B22" s="219">
        <v>5</v>
      </c>
      <c r="C22" s="220">
        <v>166</v>
      </c>
      <c r="D22" s="220">
        <v>134.6876</v>
      </c>
      <c r="E22" s="220">
        <v>174.34880000000001</v>
      </c>
      <c r="F22" s="220">
        <v>224.2724</v>
      </c>
      <c r="G22" s="220">
        <v>265</v>
      </c>
      <c r="H22" s="220" t="s">
        <v>129</v>
      </c>
      <c r="I22" s="220">
        <v>195.58</v>
      </c>
      <c r="J22" s="220">
        <v>164.86</v>
      </c>
      <c r="K22" s="220">
        <v>230</v>
      </c>
      <c r="L22" s="220">
        <v>186.19910000000002</v>
      </c>
      <c r="M22" s="220">
        <v>96.94</v>
      </c>
      <c r="N22" s="220">
        <v>220</v>
      </c>
      <c r="O22" s="220">
        <v>253.95000000000002</v>
      </c>
      <c r="P22" s="221">
        <v>159</v>
      </c>
      <c r="Q22" s="220">
        <v>138.58000000000001</v>
      </c>
      <c r="R22" s="220">
        <v>138.87</v>
      </c>
      <c r="S22" s="220">
        <v>225.5</v>
      </c>
      <c r="T22" s="220">
        <v>171</v>
      </c>
      <c r="U22" s="220">
        <v>182.26</v>
      </c>
      <c r="V22" s="247">
        <v>111.3837</v>
      </c>
      <c r="W22" s="220">
        <v>133</v>
      </c>
      <c r="X22" s="220">
        <v>138.1326</v>
      </c>
      <c r="Y22" s="220">
        <v>193.84</v>
      </c>
      <c r="Z22" s="220">
        <v>156.03</v>
      </c>
      <c r="AA22" s="220">
        <v>252.67000000000002</v>
      </c>
      <c r="AB22" s="220">
        <v>249.9323</v>
      </c>
      <c r="AC22" s="220">
        <v>137.9503</v>
      </c>
      <c r="AD22" s="222">
        <v>176.22617339600842</v>
      </c>
      <c r="AE22" s="223">
        <v>-1.9653519548468168E-6</v>
      </c>
    </row>
    <row r="23" spans="1:31" ht="15.75">
      <c r="A23" s="218">
        <v>42772</v>
      </c>
      <c r="B23" s="219">
        <v>6</v>
      </c>
      <c r="C23" s="220">
        <v>166</v>
      </c>
      <c r="D23" s="220">
        <v>143.67420000000001</v>
      </c>
      <c r="E23" s="220">
        <v>174.22450000000001</v>
      </c>
      <c r="F23" s="220">
        <v>239.9333</v>
      </c>
      <c r="G23" s="220">
        <v>265</v>
      </c>
      <c r="H23" s="220" t="s">
        <v>129</v>
      </c>
      <c r="I23" s="220">
        <v>195.08</v>
      </c>
      <c r="J23" s="220">
        <v>166.66</v>
      </c>
      <c r="K23" s="220">
        <v>230</v>
      </c>
      <c r="L23" s="220">
        <v>192.52180000000001</v>
      </c>
      <c r="M23" s="220">
        <v>96.94</v>
      </c>
      <c r="N23" s="220">
        <v>220</v>
      </c>
      <c r="O23" s="220">
        <v>253.95000000000002</v>
      </c>
      <c r="P23" s="221">
        <v>168.8</v>
      </c>
      <c r="Q23" s="220">
        <v>134.36000000000001</v>
      </c>
      <c r="R23" s="220">
        <v>144.53</v>
      </c>
      <c r="S23" s="220">
        <v>225.5</v>
      </c>
      <c r="T23" s="220">
        <v>171</v>
      </c>
      <c r="U23" s="220">
        <v>182.85</v>
      </c>
      <c r="V23" s="247">
        <v>115.13820000000001</v>
      </c>
      <c r="W23" s="220">
        <v>133</v>
      </c>
      <c r="X23" s="220">
        <v>138.67500000000001</v>
      </c>
      <c r="Y23" s="220">
        <v>196.29</v>
      </c>
      <c r="Z23" s="220">
        <v>139.1</v>
      </c>
      <c r="AA23" s="220">
        <v>251.05</v>
      </c>
      <c r="AB23" s="220">
        <v>247.71510000000001</v>
      </c>
      <c r="AC23" s="224">
        <v>147.90130000000002</v>
      </c>
      <c r="AD23" s="222">
        <v>178.61840927127599</v>
      </c>
      <c r="AE23" s="223">
        <v>1.3574804634109761E-2</v>
      </c>
    </row>
    <row r="24" spans="1:31" ht="15.75">
      <c r="A24" s="218">
        <v>42779</v>
      </c>
      <c r="B24" s="219">
        <v>7</v>
      </c>
      <c r="C24" s="220">
        <v>166</v>
      </c>
      <c r="D24" s="220">
        <v>131.21380000000002</v>
      </c>
      <c r="E24" s="220">
        <v>174.34400000000002</v>
      </c>
      <c r="F24" s="220">
        <v>227.18360000000001</v>
      </c>
      <c r="G24" s="220">
        <v>265</v>
      </c>
      <c r="H24" s="220" t="s">
        <v>129</v>
      </c>
      <c r="I24" s="220">
        <v>195.5</v>
      </c>
      <c r="J24" s="220">
        <v>165.84</v>
      </c>
      <c r="K24" s="220">
        <v>230</v>
      </c>
      <c r="L24" s="220">
        <v>185.23490000000001</v>
      </c>
      <c r="M24" s="220">
        <v>96.94</v>
      </c>
      <c r="N24" s="220">
        <v>212.5</v>
      </c>
      <c r="O24" s="220">
        <v>253.95000000000002</v>
      </c>
      <c r="P24" s="220">
        <v>156.57</v>
      </c>
      <c r="Q24" s="220">
        <v>129</v>
      </c>
      <c r="R24" s="220">
        <v>142.5566</v>
      </c>
      <c r="S24" s="220">
        <v>222.5</v>
      </c>
      <c r="T24" s="220">
        <v>171</v>
      </c>
      <c r="U24" s="220">
        <v>182.02</v>
      </c>
      <c r="V24" s="247">
        <v>121.0809</v>
      </c>
      <c r="W24" s="220">
        <v>133</v>
      </c>
      <c r="X24" s="220">
        <v>138.72050000000002</v>
      </c>
      <c r="Y24" s="220">
        <v>191.66</v>
      </c>
      <c r="Z24" s="220">
        <v>153.26</v>
      </c>
      <c r="AA24" s="220">
        <v>249.67000000000002</v>
      </c>
      <c r="AB24" s="220">
        <v>244.06880000000001</v>
      </c>
      <c r="AC24" s="220">
        <v>151.7578</v>
      </c>
      <c r="AD24" s="222">
        <v>178.69642628371716</v>
      </c>
      <c r="AE24" s="236">
        <v>4.3678035628835765E-4</v>
      </c>
    </row>
    <row r="25" spans="1:31" ht="15.75">
      <c r="A25" s="218">
        <v>42786</v>
      </c>
      <c r="B25" s="219">
        <v>8</v>
      </c>
      <c r="C25" s="220">
        <v>166</v>
      </c>
      <c r="D25" s="220">
        <v>134.25400000000002</v>
      </c>
      <c r="E25" s="220">
        <v>175.2748</v>
      </c>
      <c r="F25" s="220">
        <v>229.22810000000001</v>
      </c>
      <c r="G25" s="220">
        <v>265</v>
      </c>
      <c r="H25" s="220" t="s">
        <v>129</v>
      </c>
      <c r="I25" s="220">
        <v>195.5</v>
      </c>
      <c r="J25" s="220">
        <v>162.54</v>
      </c>
      <c r="K25" s="220">
        <v>230</v>
      </c>
      <c r="L25" s="220">
        <v>182.80800000000002</v>
      </c>
      <c r="M25" s="220">
        <v>96.94</v>
      </c>
      <c r="N25" s="220">
        <v>212.5</v>
      </c>
      <c r="O25" s="220">
        <v>253.95000000000002</v>
      </c>
      <c r="P25" s="220">
        <v>156.14000000000001</v>
      </c>
      <c r="Q25" s="220">
        <v>141.5</v>
      </c>
      <c r="R25" s="220">
        <v>141.5051</v>
      </c>
      <c r="S25" s="220">
        <v>222.5</v>
      </c>
      <c r="T25" s="220">
        <v>171</v>
      </c>
      <c r="U25" s="220">
        <v>183.22</v>
      </c>
      <c r="V25" s="247">
        <v>127.7731</v>
      </c>
      <c r="W25" s="220">
        <v>133</v>
      </c>
      <c r="X25" s="220">
        <v>138.3006</v>
      </c>
      <c r="Y25" s="220">
        <v>200.05</v>
      </c>
      <c r="Z25" s="220">
        <v>159.31</v>
      </c>
      <c r="AA25" s="220">
        <v>250.55</v>
      </c>
      <c r="AB25" s="220">
        <v>247.52860000000001</v>
      </c>
      <c r="AC25" s="220">
        <v>152.88249999999999</v>
      </c>
      <c r="AD25" s="222">
        <v>179.58048632031841</v>
      </c>
      <c r="AE25" s="236">
        <v>4.9472731771234013E-3</v>
      </c>
    </row>
    <row r="26" spans="1:31" ht="15.75">
      <c r="A26" s="218">
        <v>42793</v>
      </c>
      <c r="B26" s="219">
        <v>9</v>
      </c>
      <c r="C26" s="220">
        <v>166</v>
      </c>
      <c r="D26" s="220">
        <v>148.47120000000001</v>
      </c>
      <c r="E26" s="220">
        <v>174.8</v>
      </c>
      <c r="F26" s="220">
        <v>225.73270000000002</v>
      </c>
      <c r="G26" s="220">
        <v>265</v>
      </c>
      <c r="H26" s="220" t="s">
        <v>129</v>
      </c>
      <c r="I26" s="220">
        <v>212.5</v>
      </c>
      <c r="J26" s="220">
        <v>155.59</v>
      </c>
      <c r="K26" s="220">
        <v>230</v>
      </c>
      <c r="L26" s="220">
        <v>182.12470000000002</v>
      </c>
      <c r="M26" s="220">
        <v>96.873000000000005</v>
      </c>
      <c r="N26" s="220">
        <v>212.5</v>
      </c>
      <c r="O26" s="220">
        <v>253.95000000000002</v>
      </c>
      <c r="P26" s="220">
        <v>158.83000000000001</v>
      </c>
      <c r="Q26" s="220">
        <v>152.26</v>
      </c>
      <c r="R26" s="220">
        <v>143.92270000000002</v>
      </c>
      <c r="S26" s="220">
        <v>222.5</v>
      </c>
      <c r="T26" s="220">
        <v>171</v>
      </c>
      <c r="U26" s="220">
        <v>183.39000000000001</v>
      </c>
      <c r="V26" s="247">
        <v>124.88520000000001</v>
      </c>
      <c r="W26" s="220">
        <v>133</v>
      </c>
      <c r="X26" s="220">
        <v>139.07840000000002</v>
      </c>
      <c r="Y26" s="220">
        <v>192.98000000000002</v>
      </c>
      <c r="Z26" s="220">
        <v>143.1</v>
      </c>
      <c r="AA26" s="220">
        <v>251.03</v>
      </c>
      <c r="AB26" s="220">
        <v>247.53</v>
      </c>
      <c r="AC26" s="220">
        <v>152.94840000000002</v>
      </c>
      <c r="AD26" s="222">
        <v>178.82987299467587</v>
      </c>
      <c r="AE26" s="236">
        <v>-4.1798156415707721E-3</v>
      </c>
    </row>
    <row r="27" spans="1:31" ht="15.75">
      <c r="A27" s="218">
        <v>42800</v>
      </c>
      <c r="B27" s="219">
        <v>10</v>
      </c>
      <c r="C27" s="220">
        <v>168</v>
      </c>
      <c r="D27" s="220">
        <v>141.29410000000001</v>
      </c>
      <c r="E27" s="220">
        <v>172.2764</v>
      </c>
      <c r="F27" s="220">
        <v>238.917</v>
      </c>
      <c r="G27" s="220">
        <v>265</v>
      </c>
      <c r="H27" s="220" t="s">
        <v>129</v>
      </c>
      <c r="I27" s="220">
        <v>212</v>
      </c>
      <c r="J27" s="220">
        <v>156.97999999999999</v>
      </c>
      <c r="K27" s="220">
        <v>230</v>
      </c>
      <c r="L27" s="220">
        <v>190.35220000000001</v>
      </c>
      <c r="M27" s="220">
        <v>96.873000000000005</v>
      </c>
      <c r="N27" s="220">
        <v>212.5</v>
      </c>
      <c r="O27" s="220">
        <v>253.95000000000002</v>
      </c>
      <c r="P27" s="220">
        <v>158.4</v>
      </c>
      <c r="Q27" s="220">
        <v>149.43</v>
      </c>
      <c r="R27" s="224">
        <v>140.4658</v>
      </c>
      <c r="S27" s="224">
        <v>222.5</v>
      </c>
      <c r="T27" s="220">
        <v>171</v>
      </c>
      <c r="U27" s="220">
        <v>185.58</v>
      </c>
      <c r="V27" s="247">
        <v>127.09970000000001</v>
      </c>
      <c r="W27" s="220">
        <v>133</v>
      </c>
      <c r="X27" s="220">
        <v>139.5668</v>
      </c>
      <c r="Y27" s="220">
        <v>192.72</v>
      </c>
      <c r="Z27" s="220">
        <v>139.83000000000001</v>
      </c>
      <c r="AA27" s="220">
        <v>250.82</v>
      </c>
      <c r="AB27" s="220">
        <v>242.4008</v>
      </c>
      <c r="AC27" s="224">
        <v>150.64610000000002</v>
      </c>
      <c r="AD27" s="222">
        <v>178.99898806293749</v>
      </c>
      <c r="AE27" s="236">
        <v>9.4567571642034665E-4</v>
      </c>
    </row>
    <row r="28" spans="1:31" ht="15.75">
      <c r="A28" s="218">
        <v>42807</v>
      </c>
      <c r="B28" s="219">
        <v>11</v>
      </c>
      <c r="C28" s="220">
        <v>168</v>
      </c>
      <c r="D28" s="220">
        <v>148.01</v>
      </c>
      <c r="E28" s="220">
        <v>174.54240000000001</v>
      </c>
      <c r="F28" s="220">
        <v>238.90370000000001</v>
      </c>
      <c r="G28" s="220">
        <v>266</v>
      </c>
      <c r="H28" s="220" t="s">
        <v>129</v>
      </c>
      <c r="I28" s="220">
        <v>211.67000000000002</v>
      </c>
      <c r="J28" s="220">
        <v>158.28</v>
      </c>
      <c r="K28" s="220">
        <v>230</v>
      </c>
      <c r="L28" s="220">
        <v>184.03790000000001</v>
      </c>
      <c r="M28" s="220">
        <v>96.873000000000005</v>
      </c>
      <c r="N28" s="220">
        <v>190</v>
      </c>
      <c r="O28" s="220">
        <v>253.95000000000002</v>
      </c>
      <c r="P28" s="220">
        <v>157.80000000000001</v>
      </c>
      <c r="Q28" s="220">
        <v>151.49</v>
      </c>
      <c r="R28" s="224">
        <v>142.1842</v>
      </c>
      <c r="S28" s="224">
        <v>222.5</v>
      </c>
      <c r="T28" s="220">
        <v>171</v>
      </c>
      <c r="U28" s="220">
        <v>182.67000000000002</v>
      </c>
      <c r="V28" s="248">
        <v>125.45070000000001</v>
      </c>
      <c r="W28" s="220">
        <v>133</v>
      </c>
      <c r="X28" s="220">
        <v>139.04140000000001</v>
      </c>
      <c r="Y28" s="220">
        <v>186.06</v>
      </c>
      <c r="Z28" s="220">
        <v>141.82</v>
      </c>
      <c r="AA28" s="220">
        <v>250.25</v>
      </c>
      <c r="AB28" s="220">
        <v>239.83110000000002</v>
      </c>
      <c r="AC28" s="224">
        <v>150.64610000000002</v>
      </c>
      <c r="AD28" s="222">
        <v>176.97577649368071</v>
      </c>
      <c r="AE28" s="236">
        <v>-1.1302921827387014E-2</v>
      </c>
    </row>
    <row r="29" spans="1:31" ht="15.75">
      <c r="A29" s="218">
        <v>42814</v>
      </c>
      <c r="B29" s="219">
        <v>12</v>
      </c>
      <c r="C29" s="220">
        <v>168</v>
      </c>
      <c r="D29" s="220">
        <v>153.51</v>
      </c>
      <c r="E29" s="220">
        <v>174.42060000000001</v>
      </c>
      <c r="F29" s="220">
        <v>242.60080000000002</v>
      </c>
      <c r="G29" s="220">
        <v>266</v>
      </c>
      <c r="H29" s="220" t="s">
        <v>129</v>
      </c>
      <c r="I29" s="220">
        <v>210.5</v>
      </c>
      <c r="J29" s="220">
        <v>156.82</v>
      </c>
      <c r="K29" s="220">
        <v>230</v>
      </c>
      <c r="L29" s="220">
        <v>183.0504</v>
      </c>
      <c r="M29" s="220">
        <v>97.77</v>
      </c>
      <c r="N29" s="220">
        <v>185</v>
      </c>
      <c r="O29" s="220">
        <v>253.95000000000002</v>
      </c>
      <c r="P29" s="220">
        <v>158.97999999999999</v>
      </c>
      <c r="Q29" s="220">
        <v>154.68</v>
      </c>
      <c r="R29" s="224">
        <v>143.1011</v>
      </c>
      <c r="S29" s="224">
        <v>222.5</v>
      </c>
      <c r="T29" s="220">
        <v>171</v>
      </c>
      <c r="U29" s="220">
        <v>183.82</v>
      </c>
      <c r="V29" s="248">
        <v>125.9701</v>
      </c>
      <c r="W29" s="220">
        <v>130</v>
      </c>
      <c r="X29" s="220">
        <v>141.2799</v>
      </c>
      <c r="Y29" s="220">
        <v>190.31</v>
      </c>
      <c r="Z29" s="220">
        <v>153.08000000000001</v>
      </c>
      <c r="AA29" s="220">
        <v>249.87</v>
      </c>
      <c r="AB29" s="220">
        <v>244.32170000000002</v>
      </c>
      <c r="AC29" s="224">
        <v>150.64610000000002</v>
      </c>
      <c r="AD29" s="222">
        <v>176.68580026837691</v>
      </c>
      <c r="AE29" s="236">
        <v>-1.6385079983766149E-3</v>
      </c>
    </row>
    <row r="30" spans="1:31" ht="15.75">
      <c r="A30" s="218">
        <v>42821</v>
      </c>
      <c r="B30" s="219">
        <v>13</v>
      </c>
      <c r="C30" s="220">
        <v>168</v>
      </c>
      <c r="D30" s="220">
        <v>151.65</v>
      </c>
      <c r="E30" s="220">
        <v>176.45320000000001</v>
      </c>
      <c r="F30" s="220">
        <v>245.5909</v>
      </c>
      <c r="G30" s="220">
        <v>266</v>
      </c>
      <c r="H30" s="220" t="s">
        <v>129</v>
      </c>
      <c r="I30" s="220">
        <v>203.17000000000002</v>
      </c>
      <c r="J30" s="220">
        <v>156.54</v>
      </c>
      <c r="K30" s="220">
        <v>230</v>
      </c>
      <c r="L30" s="220">
        <v>187.6748</v>
      </c>
      <c r="M30" s="220">
        <v>97.77</v>
      </c>
      <c r="N30" s="220">
        <v>192.5</v>
      </c>
      <c r="O30" s="220">
        <v>253.95000000000002</v>
      </c>
      <c r="P30" s="220">
        <v>155.59</v>
      </c>
      <c r="Q30" s="220">
        <v>146.08000000000001</v>
      </c>
      <c r="R30" s="224">
        <v>143.1011</v>
      </c>
      <c r="S30" s="224">
        <v>222.5</v>
      </c>
      <c r="T30" s="220">
        <v>171</v>
      </c>
      <c r="U30" s="220">
        <v>183.93</v>
      </c>
      <c r="V30" s="248">
        <v>120.40520000000001</v>
      </c>
      <c r="W30" s="220">
        <v>130</v>
      </c>
      <c r="X30" s="220">
        <v>142.14960000000002</v>
      </c>
      <c r="Y30" s="220">
        <v>191.22</v>
      </c>
      <c r="Z30" s="220">
        <v>143.19</v>
      </c>
      <c r="AA30" s="220">
        <v>251.64000000000001</v>
      </c>
      <c r="AB30" s="220">
        <v>271.73540000000003</v>
      </c>
      <c r="AC30" s="224">
        <v>150.64610000000002</v>
      </c>
      <c r="AD30" s="222">
        <v>176.76218223510494</v>
      </c>
      <c r="AE30" s="236">
        <v>4.3230393507576181E-4</v>
      </c>
    </row>
  </sheetData>
  <mergeCells count="2">
    <mergeCell ref="Q1:AC1"/>
    <mergeCell ref="A16:M16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6" workbookViewId="0">
      <selection activeCell="S50" sqref="S5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0" t="s">
        <v>107</v>
      </c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R1" s="141"/>
    </row>
    <row r="2" spans="2:18" ht="18.75" thickBot="1">
      <c r="D2" s="252">
        <v>2016</v>
      </c>
      <c r="E2" s="253"/>
      <c r="F2" s="253"/>
      <c r="G2" s="253"/>
      <c r="H2" s="254">
        <v>2017</v>
      </c>
      <c r="I2" s="253"/>
      <c r="J2" s="253"/>
      <c r="K2" s="253"/>
      <c r="L2" s="253"/>
      <c r="M2" s="253"/>
      <c r="N2" s="253"/>
      <c r="O2" s="253"/>
      <c r="P2" s="255"/>
      <c r="Q2" s="32"/>
      <c r="R2" s="141"/>
    </row>
    <row r="3" spans="2:18" ht="13.5" thickBot="1">
      <c r="B3" s="149" t="s">
        <v>97</v>
      </c>
      <c r="C3" s="150"/>
      <c r="D3" s="203">
        <v>42401</v>
      </c>
      <c r="E3" s="203">
        <v>42430</v>
      </c>
      <c r="F3" s="203">
        <v>42461</v>
      </c>
      <c r="G3" s="203">
        <v>42491</v>
      </c>
      <c r="H3" s="203">
        <v>42522</v>
      </c>
      <c r="I3" s="203">
        <v>42552</v>
      </c>
      <c r="J3" s="203">
        <v>42583</v>
      </c>
      <c r="K3" s="203">
        <v>42614</v>
      </c>
      <c r="L3" s="203">
        <v>42644</v>
      </c>
      <c r="M3" s="203">
        <v>42675</v>
      </c>
      <c r="N3" s="203">
        <v>42705</v>
      </c>
      <c r="O3" s="203">
        <v>42736</v>
      </c>
      <c r="P3" s="203">
        <v>42767</v>
      </c>
      <c r="Q3" s="204" t="s">
        <v>98</v>
      </c>
      <c r="R3" s="143"/>
    </row>
    <row r="4" spans="2:18" ht="15">
      <c r="B4" s="151" t="s">
        <v>70</v>
      </c>
      <c r="C4" s="225" t="s">
        <v>81</v>
      </c>
      <c r="D4" s="225">
        <v>170.41380000000001</v>
      </c>
      <c r="E4" s="225">
        <v>169.96770000000001</v>
      </c>
      <c r="F4" s="225">
        <v>168.7</v>
      </c>
      <c r="G4" s="225">
        <v>167.0968</v>
      </c>
      <c r="H4" s="225">
        <v>175.83330000000001</v>
      </c>
      <c r="I4" s="225">
        <v>165.22580000000002</v>
      </c>
      <c r="J4" s="225">
        <v>167.4194</v>
      </c>
      <c r="K4" s="225">
        <v>170.73330000000001</v>
      </c>
      <c r="L4" s="225">
        <v>165.48390000000001</v>
      </c>
      <c r="M4" s="225">
        <v>154.70000000000002</v>
      </c>
      <c r="N4" s="225">
        <v>156.12900000000002</v>
      </c>
      <c r="O4" s="225">
        <v>164.3871</v>
      </c>
      <c r="P4" s="225">
        <v>166</v>
      </c>
      <c r="Q4" s="226">
        <v>-2.5900484585168582E-2</v>
      </c>
      <c r="R4" s="144"/>
    </row>
    <row r="5" spans="2:18" ht="15">
      <c r="B5" s="152" t="s">
        <v>101</v>
      </c>
      <c r="C5" s="227" t="s">
        <v>81</v>
      </c>
      <c r="D5" s="225">
        <v>150.82570000000001</v>
      </c>
      <c r="E5" s="225">
        <v>142.74209999999999</v>
      </c>
      <c r="F5" s="225">
        <v>142.41390000000001</v>
      </c>
      <c r="G5" s="225">
        <v>143.95430000000002</v>
      </c>
      <c r="H5" s="225">
        <v>145.9862</v>
      </c>
      <c r="I5" s="225">
        <v>143.95770000000002</v>
      </c>
      <c r="J5" s="225">
        <v>148.69560000000001</v>
      </c>
      <c r="K5" s="225">
        <v>145.94929999999999</v>
      </c>
      <c r="L5" s="225">
        <v>143.67840000000001</v>
      </c>
      <c r="M5" s="225">
        <v>144.86960000000002</v>
      </c>
      <c r="N5" s="228">
        <v>141.13160000000002</v>
      </c>
      <c r="O5" s="228">
        <v>140.0565</v>
      </c>
      <c r="P5" s="228">
        <v>136.9419</v>
      </c>
      <c r="Q5" s="226">
        <v>-9.2051951358422368E-2</v>
      </c>
      <c r="R5" s="144"/>
    </row>
    <row r="6" spans="2:18" ht="15">
      <c r="B6" s="152" t="s">
        <v>101</v>
      </c>
      <c r="C6" s="225" t="s">
        <v>138</v>
      </c>
      <c r="D6" s="225">
        <v>294.98500000000001</v>
      </c>
      <c r="E6" s="225">
        <v>294.98500000000001</v>
      </c>
      <c r="F6" s="225">
        <v>294.98500000000001</v>
      </c>
      <c r="G6" s="225">
        <v>294.98500000000001</v>
      </c>
      <c r="H6" s="225">
        <v>294.98500000000001</v>
      </c>
      <c r="I6" s="225">
        <v>294.98500000000001</v>
      </c>
      <c r="J6" s="225">
        <v>294.98500000000001</v>
      </c>
      <c r="K6" s="225">
        <v>294.98500000000001</v>
      </c>
      <c r="L6" s="225">
        <v>294.98500000000001</v>
      </c>
      <c r="M6" s="225">
        <v>294.98500000000001</v>
      </c>
      <c r="N6" s="225">
        <v>294.98500000000001</v>
      </c>
      <c r="O6" s="225">
        <v>294.98500000000001</v>
      </c>
      <c r="P6" s="225">
        <v>294.98500000000001</v>
      </c>
      <c r="Q6" s="226">
        <v>0</v>
      </c>
      <c r="R6" s="144"/>
    </row>
    <row r="7" spans="2:18" ht="15">
      <c r="B7" s="152" t="s">
        <v>108</v>
      </c>
      <c r="C7" s="227" t="s">
        <v>81</v>
      </c>
      <c r="D7" s="225">
        <v>183.3022</v>
      </c>
      <c r="E7" s="225">
        <v>182.8407</v>
      </c>
      <c r="F7" s="225">
        <v>181.6917</v>
      </c>
      <c r="G7" s="225">
        <v>180.9819</v>
      </c>
      <c r="H7" s="225">
        <v>178.1842</v>
      </c>
      <c r="I7" s="225">
        <v>177.5386</v>
      </c>
      <c r="J7" s="225">
        <v>176.0282</v>
      </c>
      <c r="K7" s="225">
        <v>175.33010000000002</v>
      </c>
      <c r="L7" s="225">
        <v>175.50230000000002</v>
      </c>
      <c r="M7" s="225">
        <v>176.09890000000001</v>
      </c>
      <c r="N7" s="228">
        <v>174.84350000000001</v>
      </c>
      <c r="O7" s="228">
        <v>174.7312</v>
      </c>
      <c r="P7" s="228">
        <v>174.58030000000002</v>
      </c>
      <c r="Q7" s="226">
        <v>-4.7582080302363994E-2</v>
      </c>
      <c r="R7" s="144"/>
    </row>
    <row r="8" spans="2:18" ht="15">
      <c r="B8" s="152" t="s">
        <v>108</v>
      </c>
      <c r="C8" s="225" t="s">
        <v>139</v>
      </c>
      <c r="D8" s="225">
        <v>4956.6279000000004</v>
      </c>
      <c r="E8" s="225">
        <v>4956.6279000000004</v>
      </c>
      <c r="F8" s="225">
        <v>4956.6279000000004</v>
      </c>
      <c r="G8" s="225">
        <v>4956.6279000000004</v>
      </c>
      <c r="H8" s="225">
        <v>4956.6279000000004</v>
      </c>
      <c r="I8" s="225">
        <v>4956.6279000000004</v>
      </c>
      <c r="J8" s="225">
        <v>4956.6279000000004</v>
      </c>
      <c r="K8" s="225">
        <v>4956.6279000000004</v>
      </c>
      <c r="L8" s="225">
        <v>4956.6279000000004</v>
      </c>
      <c r="M8" s="225">
        <v>4956.6279000000004</v>
      </c>
      <c r="N8" s="225">
        <v>4956.6279000000004</v>
      </c>
      <c r="O8" s="225">
        <v>4956.6279000000004</v>
      </c>
      <c r="P8" s="225">
        <v>4956.6279000000004</v>
      </c>
      <c r="Q8" s="226">
        <v>0</v>
      </c>
      <c r="R8" s="144"/>
    </row>
    <row r="9" spans="2:18" ht="15">
      <c r="B9" s="152" t="s">
        <v>72</v>
      </c>
      <c r="C9" s="227" t="s">
        <v>81</v>
      </c>
      <c r="D9" s="225">
        <v>245.2407</v>
      </c>
      <c r="E9" s="225">
        <v>241.59710000000001</v>
      </c>
      <c r="F9" s="225">
        <v>245.32990000000001</v>
      </c>
      <c r="G9" s="225">
        <v>245.07990000000001</v>
      </c>
      <c r="H9" s="225">
        <v>238.31140000000002</v>
      </c>
      <c r="I9" s="225">
        <v>234.82410000000002</v>
      </c>
      <c r="J9" s="225">
        <v>235.34060000000002</v>
      </c>
      <c r="K9" s="225">
        <v>236.39150000000001</v>
      </c>
      <c r="L9" s="225">
        <v>237.9657</v>
      </c>
      <c r="M9" s="225">
        <v>236.54750000000001</v>
      </c>
      <c r="N9" s="228">
        <v>239.34730000000002</v>
      </c>
      <c r="O9" s="228">
        <v>234.20320000000001</v>
      </c>
      <c r="P9" s="228">
        <v>230.2587</v>
      </c>
      <c r="Q9" s="226">
        <v>-6.109100161596337E-2</v>
      </c>
      <c r="R9" s="144"/>
    </row>
    <row r="10" spans="2:18" ht="15">
      <c r="B10" s="152" t="s">
        <v>72</v>
      </c>
      <c r="C10" s="225" t="s">
        <v>140</v>
      </c>
      <c r="D10" s="225">
        <v>1830.1724000000002</v>
      </c>
      <c r="E10" s="225">
        <v>1830.1724000000002</v>
      </c>
      <c r="F10" s="225">
        <v>1830.1724000000002</v>
      </c>
      <c r="G10" s="225">
        <v>1830.1724000000002</v>
      </c>
      <c r="H10" s="225">
        <v>1830.1724000000002</v>
      </c>
      <c r="I10" s="225">
        <v>1830.1724000000002</v>
      </c>
      <c r="J10" s="225">
        <v>1830.1724000000002</v>
      </c>
      <c r="K10" s="225">
        <v>1830.1724000000002</v>
      </c>
      <c r="L10" s="225">
        <v>1830.1724000000002</v>
      </c>
      <c r="M10" s="225">
        <v>1830.1724000000002</v>
      </c>
      <c r="N10" s="225">
        <v>1830.1724000000002</v>
      </c>
      <c r="O10" s="225">
        <v>1830.1724000000002</v>
      </c>
      <c r="P10" s="225">
        <v>1830.1724000000002</v>
      </c>
      <c r="Q10" s="226">
        <v>0</v>
      </c>
      <c r="R10" s="144"/>
    </row>
    <row r="11" spans="2:18" ht="15">
      <c r="B11" s="152" t="s">
        <v>64</v>
      </c>
      <c r="C11" s="225" t="s">
        <v>81</v>
      </c>
      <c r="D11" s="225">
        <v>262.10340000000002</v>
      </c>
      <c r="E11" s="225">
        <v>265</v>
      </c>
      <c r="F11" s="225">
        <v>265.43330000000003</v>
      </c>
      <c r="G11" s="225">
        <v>266.51609999999999</v>
      </c>
      <c r="H11" s="225">
        <v>267</v>
      </c>
      <c r="I11" s="225">
        <v>266.32260000000002</v>
      </c>
      <c r="J11" s="225">
        <v>266</v>
      </c>
      <c r="K11" s="225">
        <v>266.86670000000004</v>
      </c>
      <c r="L11" s="225">
        <v>267</v>
      </c>
      <c r="M11" s="225">
        <v>267</v>
      </c>
      <c r="N11" s="228">
        <v>267</v>
      </c>
      <c r="O11" s="228">
        <v>265.06450000000001</v>
      </c>
      <c r="P11" s="228">
        <v>265</v>
      </c>
      <c r="Q11" s="226">
        <v>1.1051363698448613E-2</v>
      </c>
      <c r="R11" s="144"/>
    </row>
    <row r="12" spans="2:18" ht="15">
      <c r="B12" s="152" t="s">
        <v>109</v>
      </c>
      <c r="C12" s="225" t="s">
        <v>81</v>
      </c>
      <c r="D12" s="225">
        <v>166.68210000000002</v>
      </c>
      <c r="E12" s="225">
        <v>189.29230000000001</v>
      </c>
      <c r="F12" s="225">
        <v>186.97400000000002</v>
      </c>
      <c r="G12" s="225">
        <v>186.23870000000002</v>
      </c>
      <c r="H12" s="225">
        <v>185.26670000000001</v>
      </c>
      <c r="I12" s="225">
        <v>184.67740000000001</v>
      </c>
      <c r="J12" s="225">
        <v>173.93550000000002</v>
      </c>
      <c r="K12" s="225">
        <v>180.7</v>
      </c>
      <c r="L12" s="225">
        <v>171.1935</v>
      </c>
      <c r="M12" s="225">
        <v>154.73330000000001</v>
      </c>
      <c r="N12" s="228"/>
      <c r="O12" s="228"/>
      <c r="P12" s="228"/>
      <c r="Q12" s="226">
        <v>-1</v>
      </c>
      <c r="R12" s="144"/>
    </row>
    <row r="13" spans="2:18" ht="15">
      <c r="B13" s="152" t="s">
        <v>78</v>
      </c>
      <c r="C13" s="225" t="s">
        <v>81</v>
      </c>
      <c r="D13" s="225">
        <v>180</v>
      </c>
      <c r="E13" s="225">
        <v>169.36770000000001</v>
      </c>
      <c r="F13" s="225">
        <v>97.666000000000011</v>
      </c>
      <c r="G13" s="225">
        <v>97.935200000000009</v>
      </c>
      <c r="H13" s="225">
        <v>97.298000000000002</v>
      </c>
      <c r="I13" s="225">
        <v>97.013600000000011</v>
      </c>
      <c r="J13" s="225">
        <v>97.5959</v>
      </c>
      <c r="K13" s="225">
        <v>97.6447</v>
      </c>
      <c r="L13" s="225">
        <v>97.601600000000005</v>
      </c>
      <c r="M13" s="225">
        <v>97.32</v>
      </c>
      <c r="N13" s="228">
        <v>97.322600000000008</v>
      </c>
      <c r="O13" s="228">
        <v>97.394800000000004</v>
      </c>
      <c r="P13" s="228">
        <v>96.935200000000009</v>
      </c>
      <c r="Q13" s="226">
        <v>-0.46147111111111105</v>
      </c>
      <c r="R13" s="144"/>
    </row>
    <row r="14" spans="2:18" ht="15">
      <c r="B14" s="152" t="s">
        <v>110</v>
      </c>
      <c r="C14" s="225" t="s">
        <v>81</v>
      </c>
      <c r="D14" s="225">
        <v>203.4238</v>
      </c>
      <c r="E14" s="225">
        <v>203.78060000000002</v>
      </c>
      <c r="F14" s="225">
        <v>203.20430000000002</v>
      </c>
      <c r="G14" s="225">
        <v>202.25320000000002</v>
      </c>
      <c r="H14" s="225">
        <v>202.434</v>
      </c>
      <c r="I14" s="225">
        <v>201.9984</v>
      </c>
      <c r="J14" s="225">
        <v>201.99350000000001</v>
      </c>
      <c r="K14" s="225">
        <v>209.46630000000002</v>
      </c>
      <c r="L14" s="225">
        <v>214.63940000000002</v>
      </c>
      <c r="M14" s="225">
        <v>215.29930000000002</v>
      </c>
      <c r="N14" s="228">
        <v>212.74450000000002</v>
      </c>
      <c r="O14" s="228">
        <v>205.27680000000001</v>
      </c>
      <c r="P14" s="228">
        <v>196.62360000000001</v>
      </c>
      <c r="Q14" s="226">
        <v>-3.3428733511024711E-2</v>
      </c>
      <c r="R14" s="144"/>
    </row>
    <row r="15" spans="2:18" ht="15">
      <c r="B15" s="152" t="s">
        <v>75</v>
      </c>
      <c r="C15" s="225" t="s">
        <v>81</v>
      </c>
      <c r="D15" s="225">
        <v>156.72790000000001</v>
      </c>
      <c r="E15" s="225">
        <v>160.45680000000002</v>
      </c>
      <c r="F15" s="225">
        <v>159.54670000000002</v>
      </c>
      <c r="G15" s="225">
        <v>156.68610000000001</v>
      </c>
      <c r="H15" s="225">
        <v>162.245</v>
      </c>
      <c r="I15" s="225">
        <v>165.5187</v>
      </c>
      <c r="J15" s="225">
        <v>163.0429</v>
      </c>
      <c r="K15" s="225">
        <v>158.18</v>
      </c>
      <c r="L15" s="225">
        <v>155.46899999999999</v>
      </c>
      <c r="M15" s="225">
        <v>153.31800000000001</v>
      </c>
      <c r="N15" s="228">
        <v>158.24870000000001</v>
      </c>
      <c r="O15" s="228">
        <v>167.56480000000002</v>
      </c>
      <c r="P15" s="228">
        <v>164.31290000000001</v>
      </c>
      <c r="Q15" s="229">
        <v>4.8395977997535811E-2</v>
      </c>
      <c r="R15" s="144"/>
    </row>
    <row r="16" spans="2:18" ht="15">
      <c r="B16" s="152" t="s">
        <v>67</v>
      </c>
      <c r="C16" s="225" t="s">
        <v>81</v>
      </c>
      <c r="D16" s="225">
        <v>225</v>
      </c>
      <c r="E16" s="225">
        <v>225</v>
      </c>
      <c r="F16" s="225">
        <v>225</v>
      </c>
      <c r="G16" s="225">
        <v>225</v>
      </c>
      <c r="H16" s="225">
        <v>225</v>
      </c>
      <c r="I16" s="225">
        <v>225</v>
      </c>
      <c r="J16" s="225">
        <v>225</v>
      </c>
      <c r="K16" s="225">
        <v>225</v>
      </c>
      <c r="L16" s="225">
        <v>225.06450000000001</v>
      </c>
      <c r="M16" s="225">
        <v>229.4</v>
      </c>
      <c r="N16" s="228">
        <v>230</v>
      </c>
      <c r="O16" s="228">
        <v>230</v>
      </c>
      <c r="P16" s="228">
        <v>230</v>
      </c>
      <c r="Q16" s="229">
        <v>2.2222222222222143E-2</v>
      </c>
      <c r="R16" s="144"/>
    </row>
    <row r="17" spans="2:18" ht="15">
      <c r="B17" s="152" t="s">
        <v>102</v>
      </c>
      <c r="C17" s="225" t="s">
        <v>81</v>
      </c>
      <c r="D17" s="225">
        <v>177.65880000000001</v>
      </c>
      <c r="E17" s="225">
        <v>179.6995</v>
      </c>
      <c r="F17" s="225">
        <v>178.52780000000001</v>
      </c>
      <c r="G17" s="225">
        <v>177.05260000000001</v>
      </c>
      <c r="H17" s="225">
        <v>176.3843</v>
      </c>
      <c r="I17" s="225">
        <v>177.62560000000002</v>
      </c>
      <c r="J17" s="225">
        <v>177.6206</v>
      </c>
      <c r="K17" s="225">
        <v>181.7287</v>
      </c>
      <c r="L17" s="225">
        <v>184.7809</v>
      </c>
      <c r="M17" s="225">
        <v>186.5977</v>
      </c>
      <c r="N17" s="228">
        <v>185.77980000000002</v>
      </c>
      <c r="O17" s="228">
        <v>183.76050000000001</v>
      </c>
      <c r="P17" s="228">
        <v>186.3999</v>
      </c>
      <c r="Q17" s="229">
        <v>4.9201615681294664E-2</v>
      </c>
      <c r="R17" s="144"/>
    </row>
    <row r="18" spans="2:18" ht="15">
      <c r="B18" s="152" t="s">
        <v>102</v>
      </c>
      <c r="C18" s="225" t="s">
        <v>141</v>
      </c>
      <c r="D18" s="225">
        <v>1356.4483</v>
      </c>
      <c r="E18" s="225">
        <v>1356.4483</v>
      </c>
      <c r="F18" s="225">
        <v>1356.4483</v>
      </c>
      <c r="G18" s="225">
        <v>1356.4483</v>
      </c>
      <c r="H18" s="225">
        <v>1356.4483</v>
      </c>
      <c r="I18" s="225">
        <v>1356.4483</v>
      </c>
      <c r="J18" s="225">
        <v>1356.4483</v>
      </c>
      <c r="K18" s="225">
        <v>1356.4483</v>
      </c>
      <c r="L18" s="225">
        <v>1356.4483</v>
      </c>
      <c r="M18" s="225">
        <v>1356.4483</v>
      </c>
      <c r="N18" s="225">
        <v>1356.4483</v>
      </c>
      <c r="O18" s="225">
        <v>1356.4483</v>
      </c>
      <c r="P18" s="225">
        <v>1356.4483</v>
      </c>
      <c r="Q18" s="229">
        <v>0</v>
      </c>
      <c r="R18" s="144"/>
    </row>
    <row r="19" spans="2:18" ht="15">
      <c r="B19" s="152" t="s">
        <v>77</v>
      </c>
      <c r="C19" s="225" t="s">
        <v>81</v>
      </c>
      <c r="D19" s="225">
        <v>170.68970000000002</v>
      </c>
      <c r="E19" s="225">
        <v>167.5806</v>
      </c>
      <c r="F19" s="225">
        <v>182.66670000000002</v>
      </c>
      <c r="G19" s="225">
        <v>204.9787</v>
      </c>
      <c r="H19" s="225">
        <v>191.9033</v>
      </c>
      <c r="I19" s="225">
        <v>171.85480000000001</v>
      </c>
      <c r="J19" s="225">
        <v>158.87100000000001</v>
      </c>
      <c r="K19" s="225">
        <v>167.25</v>
      </c>
      <c r="L19" s="225">
        <v>186.37100000000001</v>
      </c>
      <c r="M19" s="225">
        <v>193.58330000000001</v>
      </c>
      <c r="N19" s="228">
        <v>206.85480000000001</v>
      </c>
      <c r="O19" s="228">
        <v>211.58330000000001</v>
      </c>
      <c r="P19" s="228">
        <v>215.71430000000001</v>
      </c>
      <c r="Q19" s="229">
        <v>0.26378041557282006</v>
      </c>
      <c r="R19" s="144"/>
    </row>
    <row r="20" spans="2:18" ht="15">
      <c r="B20" s="152" t="s">
        <v>111</v>
      </c>
      <c r="C20" s="225" t="s">
        <v>81</v>
      </c>
      <c r="D20" s="225">
        <v>254.07240000000002</v>
      </c>
      <c r="E20" s="225">
        <v>255.5232</v>
      </c>
      <c r="F20" s="225">
        <v>255.62</v>
      </c>
      <c r="G20" s="225">
        <v>254.631</v>
      </c>
      <c r="H20" s="225">
        <v>253.82570000000001</v>
      </c>
      <c r="I20" s="225">
        <v>253.87</v>
      </c>
      <c r="J20" s="225">
        <v>253.87</v>
      </c>
      <c r="K20" s="225">
        <v>253.89500000000001</v>
      </c>
      <c r="L20" s="225">
        <v>253.95</v>
      </c>
      <c r="M20" s="225">
        <v>253.95</v>
      </c>
      <c r="N20" s="228">
        <v>253.95</v>
      </c>
      <c r="O20" s="228">
        <v>253.95</v>
      </c>
      <c r="P20" s="228">
        <v>253.95</v>
      </c>
      <c r="Q20" s="229">
        <v>-4.8175244536607931E-4</v>
      </c>
      <c r="R20" s="144"/>
    </row>
    <row r="21" spans="2:18" ht="15">
      <c r="B21" s="152" t="s">
        <v>103</v>
      </c>
      <c r="C21" s="225" t="s">
        <v>81</v>
      </c>
      <c r="D21" s="225">
        <v>159.4931</v>
      </c>
      <c r="E21" s="225">
        <v>160.0839</v>
      </c>
      <c r="F21" s="225">
        <v>149.7867</v>
      </c>
      <c r="G21" s="225">
        <v>149.43870000000001</v>
      </c>
      <c r="H21" s="225">
        <v>158.1567</v>
      </c>
      <c r="I21" s="225">
        <v>157.81900000000002</v>
      </c>
      <c r="J21" s="225">
        <v>158.33580000000001</v>
      </c>
      <c r="K21" s="225">
        <v>158.3733</v>
      </c>
      <c r="L21" s="225">
        <v>149.23480000000001</v>
      </c>
      <c r="M21" s="225">
        <v>158.89770000000001</v>
      </c>
      <c r="N21" s="228">
        <v>158.10810000000001</v>
      </c>
      <c r="O21" s="228">
        <v>156.12350000000001</v>
      </c>
      <c r="P21" s="228">
        <v>160.11539999999999</v>
      </c>
      <c r="Q21" s="229">
        <v>3.901736187960525E-3</v>
      </c>
      <c r="R21" s="144"/>
    </row>
    <row r="22" spans="2:18" ht="15">
      <c r="B22" s="152" t="s">
        <v>74</v>
      </c>
      <c r="C22" s="227" t="s">
        <v>81</v>
      </c>
      <c r="D22" s="225">
        <v>137.72550000000001</v>
      </c>
      <c r="E22" s="225">
        <v>137.94650000000001</v>
      </c>
      <c r="F22" s="225">
        <v>145.2253</v>
      </c>
      <c r="G22" s="225">
        <v>151.7561</v>
      </c>
      <c r="H22" s="225">
        <v>150.92500000000001</v>
      </c>
      <c r="I22" s="225">
        <v>150.26940000000002</v>
      </c>
      <c r="J22" s="225">
        <v>140.67580000000001</v>
      </c>
      <c r="K22" s="225">
        <v>137.249</v>
      </c>
      <c r="L22" s="225">
        <v>133.6568</v>
      </c>
      <c r="M22" s="225">
        <v>138.31569999999999</v>
      </c>
      <c r="N22" s="228">
        <v>135.3545</v>
      </c>
      <c r="O22" s="228">
        <v>134.9135</v>
      </c>
      <c r="P22" s="228">
        <v>136.83709999999999</v>
      </c>
      <c r="Q22" s="229">
        <v>-6.450512069297365E-3</v>
      </c>
      <c r="R22" s="144"/>
    </row>
    <row r="23" spans="2:18" ht="15">
      <c r="B23" s="152" t="s">
        <v>76</v>
      </c>
      <c r="C23" s="227" t="s">
        <v>81</v>
      </c>
      <c r="D23" s="225">
        <v>148.55430000000001</v>
      </c>
      <c r="E23" s="225">
        <v>148.5881</v>
      </c>
      <c r="F23" s="225">
        <v>146.45160000000001</v>
      </c>
      <c r="G23" s="225">
        <v>142.13570000000001</v>
      </c>
      <c r="H23" s="225">
        <v>142.80110000000002</v>
      </c>
      <c r="I23" s="225">
        <v>140.44710000000001</v>
      </c>
      <c r="J23" s="225">
        <v>141.14270000000002</v>
      </c>
      <c r="K23" s="225">
        <v>139.76230000000001</v>
      </c>
      <c r="L23" s="225">
        <v>142.95910000000001</v>
      </c>
      <c r="M23" s="225">
        <v>143.2713</v>
      </c>
      <c r="N23" s="228">
        <v>140.08260000000001</v>
      </c>
      <c r="O23" s="228">
        <v>139.92850000000001</v>
      </c>
      <c r="P23" s="228">
        <v>142.2277</v>
      </c>
      <c r="Q23" s="229">
        <v>-4.2587794496692588E-2</v>
      </c>
      <c r="R23" s="144"/>
    </row>
    <row r="24" spans="2:18" ht="15">
      <c r="B24" s="152" t="s">
        <v>76</v>
      </c>
      <c r="C24" s="225" t="s">
        <v>142</v>
      </c>
      <c r="D24" s="225">
        <v>46089.6662</v>
      </c>
      <c r="E24" s="225">
        <v>46089.6662</v>
      </c>
      <c r="F24" s="225">
        <v>46089.6662</v>
      </c>
      <c r="G24" s="225">
        <v>46089.6662</v>
      </c>
      <c r="H24" s="225">
        <v>46089.6662</v>
      </c>
      <c r="I24" s="225">
        <v>46089.6662</v>
      </c>
      <c r="J24" s="225">
        <v>46089.6662</v>
      </c>
      <c r="K24" s="225">
        <v>46089.6662</v>
      </c>
      <c r="L24" s="225">
        <v>46089.6662</v>
      </c>
      <c r="M24" s="225">
        <v>46089.6662</v>
      </c>
      <c r="N24" s="225">
        <v>46089.6662</v>
      </c>
      <c r="O24" s="225">
        <v>46089.6662</v>
      </c>
      <c r="P24" s="225">
        <v>46089.6662</v>
      </c>
      <c r="Q24" s="229">
        <v>0</v>
      </c>
      <c r="R24" s="144"/>
    </row>
    <row r="25" spans="2:18" ht="15">
      <c r="B25" s="154" t="s">
        <v>112</v>
      </c>
      <c r="C25" s="225" t="s">
        <v>81</v>
      </c>
      <c r="D25" s="225">
        <v>222.5</v>
      </c>
      <c r="E25" s="225">
        <v>222.5</v>
      </c>
      <c r="F25" s="225">
        <v>225.875</v>
      </c>
      <c r="G25" s="225">
        <v>224.9597</v>
      </c>
      <c r="H25" s="225">
        <v>223.75</v>
      </c>
      <c r="I25" s="225">
        <v>222.62100000000001</v>
      </c>
      <c r="J25" s="225">
        <v>222.5</v>
      </c>
      <c r="K25" s="225">
        <v>222.5</v>
      </c>
      <c r="L25" s="225">
        <v>222.26610000000002</v>
      </c>
      <c r="M25" s="225">
        <v>224.25</v>
      </c>
      <c r="N25" s="228">
        <v>230</v>
      </c>
      <c r="O25" s="228">
        <v>224.56900000000002</v>
      </c>
      <c r="P25" s="228">
        <v>0</v>
      </c>
      <c r="Q25" s="229">
        <v>-1</v>
      </c>
      <c r="R25" s="144"/>
    </row>
    <row r="26" spans="2:18" ht="15">
      <c r="B26" s="152" t="s">
        <v>113</v>
      </c>
      <c r="C26" s="225" t="s">
        <v>81</v>
      </c>
      <c r="D26" s="225">
        <v>186</v>
      </c>
      <c r="E26" s="225">
        <v>186</v>
      </c>
      <c r="F26" s="225">
        <v>186</v>
      </c>
      <c r="G26" s="225">
        <v>186</v>
      </c>
      <c r="H26" s="225">
        <v>186</v>
      </c>
      <c r="I26" s="225">
        <v>186</v>
      </c>
      <c r="J26" s="225">
        <v>182.12900000000002</v>
      </c>
      <c r="K26" s="225">
        <v>181</v>
      </c>
      <c r="L26" s="225">
        <v>179.7097</v>
      </c>
      <c r="M26" s="225">
        <v>174.33330000000001</v>
      </c>
      <c r="N26" s="228">
        <v>171</v>
      </c>
      <c r="O26" s="228">
        <v>171</v>
      </c>
      <c r="P26" s="228">
        <v>171</v>
      </c>
      <c r="Q26" s="229">
        <v>-8.064516129032262E-2</v>
      </c>
      <c r="R26" s="144"/>
    </row>
    <row r="27" spans="2:18" ht="15">
      <c r="B27" s="152" t="s">
        <v>68</v>
      </c>
      <c r="C27" s="225" t="s">
        <v>81</v>
      </c>
      <c r="D27" s="225">
        <v>183.01240000000001</v>
      </c>
      <c r="E27" s="225">
        <v>183.03390000000002</v>
      </c>
      <c r="F27" s="225">
        <v>183.37730000000002</v>
      </c>
      <c r="G27" s="225">
        <v>183.62100000000001</v>
      </c>
      <c r="H27" s="225">
        <v>184.1797</v>
      </c>
      <c r="I27" s="225">
        <v>183.5635</v>
      </c>
      <c r="J27" s="225">
        <v>182.27710000000002</v>
      </c>
      <c r="K27" s="225">
        <v>181.2013</v>
      </c>
      <c r="L27" s="225">
        <v>183.09350000000001</v>
      </c>
      <c r="M27" s="225">
        <v>181.41830000000002</v>
      </c>
      <c r="N27" s="228">
        <v>182.51650000000001</v>
      </c>
      <c r="O27" s="228">
        <v>182.01650000000001</v>
      </c>
      <c r="P27" s="228">
        <v>182.66820000000001</v>
      </c>
      <c r="Q27" s="229">
        <v>-1.8807468783536008E-3</v>
      </c>
      <c r="R27" s="144"/>
    </row>
    <row r="28" spans="2:18" ht="15">
      <c r="B28" s="155" t="s">
        <v>114</v>
      </c>
      <c r="C28" s="230" t="s">
        <v>81</v>
      </c>
      <c r="D28" s="231">
        <v>116.50930000000001</v>
      </c>
      <c r="E28" s="231">
        <v>126.20880000000001</v>
      </c>
      <c r="F28" s="231">
        <v>117.84610000000001</v>
      </c>
      <c r="G28" s="231">
        <v>129.49209999999999</v>
      </c>
      <c r="H28" s="231">
        <v>121.6828</v>
      </c>
      <c r="I28" s="231">
        <v>129.35930000000002</v>
      </c>
      <c r="J28" s="231">
        <v>132.08629999999999</v>
      </c>
      <c r="K28" s="231">
        <v>119.3426</v>
      </c>
      <c r="L28" s="231">
        <v>109.9512</v>
      </c>
      <c r="M28" s="231">
        <v>107.5745</v>
      </c>
      <c r="N28" s="232">
        <v>105.6225</v>
      </c>
      <c r="O28" s="232">
        <v>109.5146</v>
      </c>
      <c r="P28" s="232">
        <v>119.80840000000001</v>
      </c>
      <c r="Q28" s="233">
        <v>2.8316194501211367E-2</v>
      </c>
      <c r="R28" s="144"/>
    </row>
    <row r="29" spans="2:18" ht="15">
      <c r="B29" s="237" t="s">
        <v>114</v>
      </c>
      <c r="C29" s="225" t="s">
        <v>81</v>
      </c>
      <c r="D29" s="225">
        <v>512.24239999999998</v>
      </c>
      <c r="E29" s="225">
        <v>512.24239999999998</v>
      </c>
      <c r="F29" s="225">
        <v>512.24239999999998</v>
      </c>
      <c r="G29" s="225">
        <v>512.24239999999998</v>
      </c>
      <c r="H29" s="225">
        <v>512.24239999999998</v>
      </c>
      <c r="I29" s="225">
        <v>512.24239999999998</v>
      </c>
      <c r="J29" s="225">
        <v>512.24239999999998</v>
      </c>
      <c r="K29" s="225">
        <v>512.24239999999998</v>
      </c>
      <c r="L29" s="225">
        <v>512.24239999999998</v>
      </c>
      <c r="M29" s="225">
        <v>512.24239999999998</v>
      </c>
      <c r="N29" s="228">
        <v>512.24239999999998</v>
      </c>
      <c r="O29" s="228">
        <v>512.24239999999998</v>
      </c>
      <c r="P29" s="228">
        <v>512.24239999999998</v>
      </c>
      <c r="Q29" s="229">
        <v>0</v>
      </c>
      <c r="R29" s="144"/>
    </row>
    <row r="30" spans="2:18" ht="15">
      <c r="B30" s="152" t="s">
        <v>115</v>
      </c>
      <c r="C30" s="227" t="s">
        <v>81</v>
      </c>
      <c r="D30" s="225">
        <v>130.65520000000001</v>
      </c>
      <c r="E30" s="225">
        <v>127.129</v>
      </c>
      <c r="F30" s="225">
        <v>123</v>
      </c>
      <c r="G30" s="225">
        <v>142.74190000000002</v>
      </c>
      <c r="H30" s="225">
        <v>161.63330000000002</v>
      </c>
      <c r="I30" s="225">
        <v>163.4194</v>
      </c>
      <c r="J30" s="225">
        <v>154.77420000000001</v>
      </c>
      <c r="K30" s="225">
        <v>141.23330000000001</v>
      </c>
      <c r="L30" s="225">
        <v>122.3871</v>
      </c>
      <c r="M30" s="225">
        <v>118.9</v>
      </c>
      <c r="N30" s="228">
        <v>133.1935</v>
      </c>
      <c r="O30" s="228">
        <v>132.51609999999999</v>
      </c>
      <c r="P30" s="228">
        <v>133</v>
      </c>
      <c r="Q30" s="229">
        <v>1.7946472853740181E-2</v>
      </c>
      <c r="R30" s="144"/>
    </row>
    <row r="31" spans="2:18" ht="15">
      <c r="B31" s="152" t="s">
        <v>95</v>
      </c>
      <c r="C31" s="225" t="s">
        <v>143</v>
      </c>
      <c r="D31" s="225">
        <v>146.54990000000001</v>
      </c>
      <c r="E31" s="225">
        <v>145.5077</v>
      </c>
      <c r="F31" s="225">
        <v>144.00900000000001</v>
      </c>
      <c r="G31" s="225">
        <v>145.595</v>
      </c>
      <c r="H31" s="225">
        <v>150.04080000000002</v>
      </c>
      <c r="I31" s="225">
        <v>151.55870000000002</v>
      </c>
      <c r="J31" s="225">
        <v>152.4992</v>
      </c>
      <c r="K31" s="225">
        <v>153.51910000000001</v>
      </c>
      <c r="L31" s="225">
        <v>151.61709999999999</v>
      </c>
      <c r="M31" s="225">
        <v>145.14230000000001</v>
      </c>
      <c r="N31" s="225">
        <v>145.3355</v>
      </c>
      <c r="O31" s="225">
        <v>142.37200000000001</v>
      </c>
      <c r="P31" s="225">
        <v>138.5247</v>
      </c>
      <c r="Q31" s="229">
        <v>-5.476086984706241E-2</v>
      </c>
      <c r="R31" s="144"/>
    </row>
    <row r="32" spans="2:18" ht="15">
      <c r="B32" s="152" t="s">
        <v>95</v>
      </c>
      <c r="C32" s="225" t="s">
        <v>81</v>
      </c>
      <c r="D32" s="225">
        <v>656.86210000000005</v>
      </c>
      <c r="E32" s="225">
        <v>656.86210000000005</v>
      </c>
      <c r="F32" s="225">
        <v>656.86210000000005</v>
      </c>
      <c r="G32" s="225">
        <v>656.86210000000005</v>
      </c>
      <c r="H32" s="225">
        <v>656.86210000000005</v>
      </c>
      <c r="I32" s="225">
        <v>656.86210000000005</v>
      </c>
      <c r="J32" s="225">
        <v>656.86210000000005</v>
      </c>
      <c r="K32" s="225">
        <v>656.86210000000005</v>
      </c>
      <c r="L32" s="225">
        <v>656.86210000000005</v>
      </c>
      <c r="M32" s="225">
        <v>656.86210000000005</v>
      </c>
      <c r="N32" s="228">
        <v>656.86210000000005</v>
      </c>
      <c r="O32" s="228">
        <v>656.86210000000005</v>
      </c>
      <c r="P32" s="228">
        <v>656.86210000000005</v>
      </c>
      <c r="Q32" s="229">
        <v>0</v>
      </c>
      <c r="R32" s="144"/>
    </row>
    <row r="33" spans="2:18" ht="15">
      <c r="B33" s="156" t="s">
        <v>116</v>
      </c>
      <c r="C33" s="225" t="s">
        <v>81</v>
      </c>
      <c r="D33" s="225">
        <v>198.6669</v>
      </c>
      <c r="E33" s="225">
        <v>193.44390000000001</v>
      </c>
      <c r="F33" s="225">
        <v>188.38930000000002</v>
      </c>
      <c r="G33" s="225">
        <v>188.32</v>
      </c>
      <c r="H33" s="225">
        <v>192.62570000000002</v>
      </c>
      <c r="I33" s="225">
        <v>188.9958</v>
      </c>
      <c r="J33" s="225">
        <v>192.14520000000002</v>
      </c>
      <c r="K33" s="225">
        <v>189.976</v>
      </c>
      <c r="L33" s="225">
        <v>194.30350000000001</v>
      </c>
      <c r="M33" s="225">
        <v>205.43030000000002</v>
      </c>
      <c r="N33" s="228">
        <v>192.94710000000001</v>
      </c>
      <c r="O33" s="228">
        <v>187.44390000000001</v>
      </c>
      <c r="P33" s="228">
        <v>195.39860000000002</v>
      </c>
      <c r="Q33" s="229">
        <v>-1.6451155174817655E-2</v>
      </c>
      <c r="R33" s="144"/>
    </row>
    <row r="34" spans="2:18" ht="15">
      <c r="B34" s="156" t="s">
        <v>69</v>
      </c>
      <c r="C34" s="225" t="s">
        <v>81</v>
      </c>
      <c r="D34" s="225">
        <v>166.34310000000002</v>
      </c>
      <c r="E34" s="225">
        <v>147.57230000000001</v>
      </c>
      <c r="F34" s="225">
        <v>158.0093</v>
      </c>
      <c r="G34" s="225">
        <v>160.90940000000001</v>
      </c>
      <c r="H34" s="225">
        <v>154.09630000000001</v>
      </c>
      <c r="I34" s="225">
        <v>156.95260000000002</v>
      </c>
      <c r="J34" s="225">
        <v>152.09480000000002</v>
      </c>
      <c r="K34" s="225">
        <v>152.542</v>
      </c>
      <c r="L34" s="225">
        <v>153.28030000000001</v>
      </c>
      <c r="M34" s="225">
        <v>157.90200000000002</v>
      </c>
      <c r="N34" s="228">
        <v>160.24350000000001</v>
      </c>
      <c r="O34" s="228">
        <v>155.45420000000001</v>
      </c>
      <c r="P34" s="228">
        <v>151.00140000000002</v>
      </c>
      <c r="Q34" s="229">
        <v>-9.2229253873469919E-2</v>
      </c>
      <c r="R34" s="144"/>
    </row>
    <row r="35" spans="2:18" ht="15">
      <c r="B35" s="156" t="s">
        <v>84</v>
      </c>
      <c r="C35" s="227" t="s">
        <v>81</v>
      </c>
      <c r="D35" s="225">
        <v>257.02860000000004</v>
      </c>
      <c r="E35" s="225">
        <v>259.34969999999998</v>
      </c>
      <c r="F35" s="225">
        <v>256.99029999999999</v>
      </c>
      <c r="G35" s="225">
        <v>257.81229999999999</v>
      </c>
      <c r="H35" s="225">
        <v>257.42570000000001</v>
      </c>
      <c r="I35" s="225">
        <v>256.93580000000003</v>
      </c>
      <c r="J35" s="225">
        <v>257.92259999999999</v>
      </c>
      <c r="K35" s="225">
        <v>255.07330000000002</v>
      </c>
      <c r="L35" s="225">
        <v>255.82390000000001</v>
      </c>
      <c r="M35" s="225">
        <v>253.8023</v>
      </c>
      <c r="N35" s="228">
        <v>253.47810000000001</v>
      </c>
      <c r="O35" s="228">
        <v>253.63650000000001</v>
      </c>
      <c r="P35" s="228">
        <v>250.86790000000002</v>
      </c>
      <c r="Q35" s="229">
        <v>-2.3968927971439791E-2</v>
      </c>
      <c r="R35" s="144"/>
    </row>
    <row r="36" spans="2:18" ht="15">
      <c r="B36" s="156" t="s">
        <v>100</v>
      </c>
      <c r="C36" s="225" t="s">
        <v>144</v>
      </c>
      <c r="D36" s="225">
        <v>279.94280000000003</v>
      </c>
      <c r="E36" s="225">
        <v>286.61590000000001</v>
      </c>
      <c r="F36" s="225">
        <v>272.08600000000001</v>
      </c>
      <c r="G36" s="225">
        <v>276.22050000000002</v>
      </c>
      <c r="H36" s="225">
        <v>273.2962</v>
      </c>
      <c r="I36" s="225">
        <v>266.63670000000002</v>
      </c>
      <c r="J36" s="225">
        <v>260.58260000000001</v>
      </c>
      <c r="K36" s="225">
        <v>259.48509999999999</v>
      </c>
      <c r="L36" s="225">
        <v>256.11470000000003</v>
      </c>
      <c r="M36" s="225">
        <v>244.51160000000002</v>
      </c>
      <c r="N36" s="225">
        <v>249.8537</v>
      </c>
      <c r="O36" s="225">
        <v>247.17770000000002</v>
      </c>
      <c r="P36" s="225">
        <v>247.1096</v>
      </c>
      <c r="Q36" s="229">
        <v>-0.11728538830075297</v>
      </c>
      <c r="R36" s="144"/>
    </row>
    <row r="37" spans="2:18" ht="15">
      <c r="B37" s="156" t="s">
        <v>100</v>
      </c>
      <c r="C37" s="227" t="s">
        <v>81</v>
      </c>
      <c r="D37" s="225">
        <v>2634.0345000000002</v>
      </c>
      <c r="E37" s="225">
        <v>2634.0345000000002</v>
      </c>
      <c r="F37" s="225">
        <v>2634.0345000000002</v>
      </c>
      <c r="G37" s="225">
        <v>2634.0345000000002</v>
      </c>
      <c r="H37" s="225">
        <v>2634.0345000000002</v>
      </c>
      <c r="I37" s="225">
        <v>2634.0345000000002</v>
      </c>
      <c r="J37" s="225">
        <v>2634.0345000000002</v>
      </c>
      <c r="K37" s="225">
        <v>2634.0345000000002</v>
      </c>
      <c r="L37" s="225">
        <v>2634.0345000000002</v>
      </c>
      <c r="M37" s="225">
        <v>2634.0345000000002</v>
      </c>
      <c r="N37" s="228">
        <v>2634.0345000000002</v>
      </c>
      <c r="O37" s="228">
        <v>2634.0345000000002</v>
      </c>
      <c r="P37" s="228">
        <v>2634.0345000000002</v>
      </c>
      <c r="Q37" s="229">
        <v>0</v>
      </c>
      <c r="R37" s="144"/>
    </row>
    <row r="38" spans="2:18" ht="15">
      <c r="B38" s="153" t="s">
        <v>117</v>
      </c>
      <c r="C38" s="225" t="s">
        <v>145</v>
      </c>
      <c r="D38" s="225">
        <v>159.8486</v>
      </c>
      <c r="E38" s="225">
        <v>161.11010000000002</v>
      </c>
      <c r="F38" s="225">
        <v>157.98060000000001</v>
      </c>
      <c r="G38" s="225">
        <v>167.3836</v>
      </c>
      <c r="H38" s="225">
        <v>167.8749</v>
      </c>
      <c r="I38" s="225">
        <v>156.01600000000002</v>
      </c>
      <c r="J38" s="225">
        <v>153.18880000000001</v>
      </c>
      <c r="K38" s="225">
        <v>154.708</v>
      </c>
      <c r="L38" s="225">
        <v>148.01009999999999</v>
      </c>
      <c r="M38" s="225">
        <v>149.90690000000001</v>
      </c>
      <c r="N38" s="225">
        <v>140.12610000000001</v>
      </c>
      <c r="O38" s="225">
        <v>137.24250000000001</v>
      </c>
      <c r="P38" s="225">
        <v>137.9503</v>
      </c>
      <c r="Q38" s="229">
        <v>-0.13699400557777797</v>
      </c>
      <c r="R38" s="144"/>
    </row>
    <row r="39" spans="2:18" ht="15.75" thickBot="1">
      <c r="B39" s="153" t="s">
        <v>117</v>
      </c>
      <c r="C39" s="238" t="s">
        <v>81</v>
      </c>
      <c r="D39" s="239">
        <v>123.8986</v>
      </c>
      <c r="E39" s="239">
        <v>123.8986</v>
      </c>
      <c r="F39" s="239">
        <v>123.8986</v>
      </c>
      <c r="G39" s="239">
        <v>123.8986</v>
      </c>
      <c r="H39" s="239">
        <v>123.8986</v>
      </c>
      <c r="I39" s="239">
        <v>123.8986</v>
      </c>
      <c r="J39" s="239">
        <v>123.8986</v>
      </c>
      <c r="K39" s="240">
        <v>123.8986</v>
      </c>
      <c r="L39" s="240">
        <v>123.8986</v>
      </c>
      <c r="M39" s="240">
        <v>123.8986</v>
      </c>
      <c r="N39" s="240">
        <v>123.8986</v>
      </c>
      <c r="O39" s="240">
        <v>123.8986</v>
      </c>
      <c r="P39" s="240">
        <v>123.8986</v>
      </c>
      <c r="Q39" s="241">
        <v>0</v>
      </c>
      <c r="R39" s="144"/>
    </row>
    <row r="40" spans="2:18" ht="18.75" thickBot="1">
      <c r="B40" s="157" t="s">
        <v>104</v>
      </c>
      <c r="C40" s="242" t="s">
        <v>81</v>
      </c>
      <c r="D40" s="244">
        <v>177.61060000000001</v>
      </c>
      <c r="E40" s="243">
        <v>179.01690000000002</v>
      </c>
      <c r="F40" s="244">
        <v>177.72240000000002</v>
      </c>
      <c r="G40" s="243">
        <v>182.82240000000002</v>
      </c>
      <c r="H40" s="244">
        <v>182.14020000000002</v>
      </c>
      <c r="I40" s="243">
        <v>179.37010000000001</v>
      </c>
      <c r="J40" s="244">
        <v>177.25580000000002</v>
      </c>
      <c r="K40" s="243">
        <v>175.8954</v>
      </c>
      <c r="L40" s="244">
        <v>174.55240000000001</v>
      </c>
      <c r="M40" s="243">
        <v>174.20170000000002</v>
      </c>
      <c r="N40" s="244">
        <v>174.4581</v>
      </c>
      <c r="O40" s="243">
        <v>174.91750000000002</v>
      </c>
      <c r="P40" s="244">
        <v>182.03300000000002</v>
      </c>
      <c r="Q40" s="243">
        <v>2.4899414787180598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T31" sqref="T3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7" sqref="W2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6" sqref="T2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118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selection activeCell="D45" sqref="D4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158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159</v>
      </c>
      <c r="C8" s="66"/>
      <c r="D8" s="67"/>
      <c r="E8" s="68"/>
      <c r="F8" s="65" t="s">
        <v>160</v>
      </c>
      <c r="G8" s="66"/>
      <c r="H8" s="67"/>
      <c r="I8" s="68"/>
      <c r="K8" s="65" t="s">
        <v>159</v>
      </c>
      <c r="L8" s="66"/>
      <c r="M8" s="67"/>
      <c r="N8" s="68"/>
      <c r="O8" s="65" t="s">
        <v>160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266806.78700000001</v>
      </c>
      <c r="D10" s="76">
        <v>1163075.138</v>
      </c>
      <c r="E10" s="77">
        <v>148433.011</v>
      </c>
      <c r="F10" s="78" t="s">
        <v>63</v>
      </c>
      <c r="G10" s="146">
        <v>266011.78200000001</v>
      </c>
      <c r="H10" s="79">
        <v>1169034.4280000001</v>
      </c>
      <c r="I10" s="77">
        <v>163673.247</v>
      </c>
      <c r="K10" s="74" t="s">
        <v>63</v>
      </c>
      <c r="L10" s="75">
        <v>10891.977000000001</v>
      </c>
      <c r="M10" s="76">
        <v>47380.101000000002</v>
      </c>
      <c r="N10" s="181">
        <v>5700.97</v>
      </c>
      <c r="O10" s="142" t="s">
        <v>63</v>
      </c>
      <c r="P10" s="91">
        <v>15049.569</v>
      </c>
      <c r="Q10" s="79">
        <v>66113.22</v>
      </c>
      <c r="R10" s="158">
        <v>8718.768</v>
      </c>
    </row>
    <row r="11" spans="1:18" ht="15.75">
      <c r="B11" s="182" t="s">
        <v>64</v>
      </c>
      <c r="C11" s="82">
        <v>61838.966999999997</v>
      </c>
      <c r="D11" s="83">
        <v>269449.04399999999</v>
      </c>
      <c r="E11" s="84">
        <v>24466.182000000001</v>
      </c>
      <c r="F11" s="161" t="s">
        <v>64</v>
      </c>
      <c r="G11" s="82">
        <v>52807.142</v>
      </c>
      <c r="H11" s="83">
        <v>232057.198</v>
      </c>
      <c r="I11" s="84">
        <v>23704.419000000002</v>
      </c>
      <c r="K11" s="159" t="s">
        <v>64</v>
      </c>
      <c r="L11" s="80">
        <v>3024.6669999999999</v>
      </c>
      <c r="M11" s="81">
        <v>13209.287</v>
      </c>
      <c r="N11" s="160">
        <v>1914.6420000000001</v>
      </c>
      <c r="O11" s="161" t="s">
        <v>64</v>
      </c>
      <c r="P11" s="82">
        <v>4241.9840000000004</v>
      </c>
      <c r="Q11" s="83">
        <v>18634.228999999999</v>
      </c>
      <c r="R11" s="162">
        <v>2813.5659999999998</v>
      </c>
    </row>
    <row r="12" spans="1:18" ht="15.75">
      <c r="B12" s="183" t="s">
        <v>65</v>
      </c>
      <c r="C12" s="88">
        <v>35194.586000000003</v>
      </c>
      <c r="D12" s="89">
        <v>153313.75399999999</v>
      </c>
      <c r="E12" s="90">
        <v>13056.468000000001</v>
      </c>
      <c r="F12" s="165" t="s">
        <v>65</v>
      </c>
      <c r="G12" s="88">
        <v>32465.577000000001</v>
      </c>
      <c r="H12" s="89">
        <v>142728.64799999999</v>
      </c>
      <c r="I12" s="90">
        <v>13430.03</v>
      </c>
      <c r="K12" s="163" t="s">
        <v>69</v>
      </c>
      <c r="L12" s="85">
        <v>2545.2820000000002</v>
      </c>
      <c r="M12" s="86">
        <v>11047.786</v>
      </c>
      <c r="N12" s="164">
        <v>886.12199999999996</v>
      </c>
      <c r="O12" s="165" t="s">
        <v>69</v>
      </c>
      <c r="P12" s="88">
        <v>3913.1640000000002</v>
      </c>
      <c r="Q12" s="89">
        <v>17208.491999999998</v>
      </c>
      <c r="R12" s="95">
        <v>1445.787</v>
      </c>
    </row>
    <row r="13" spans="1:18" ht="15.75">
      <c r="B13" s="183" t="s">
        <v>67</v>
      </c>
      <c r="C13" s="88">
        <v>25942.38</v>
      </c>
      <c r="D13" s="89">
        <v>112999.34299999999</v>
      </c>
      <c r="E13" s="90">
        <v>11610.754999999999</v>
      </c>
      <c r="F13" s="165" t="s">
        <v>67</v>
      </c>
      <c r="G13" s="88">
        <v>30766.474999999999</v>
      </c>
      <c r="H13" s="89">
        <v>135185.23300000001</v>
      </c>
      <c r="I13" s="90">
        <v>14150.264999999999</v>
      </c>
      <c r="K13" s="163" t="s">
        <v>113</v>
      </c>
      <c r="L13" s="85">
        <v>875.52700000000004</v>
      </c>
      <c r="M13" s="86">
        <v>3824.0630000000001</v>
      </c>
      <c r="N13" s="164">
        <v>225.37899999999999</v>
      </c>
      <c r="O13" s="165" t="s">
        <v>65</v>
      </c>
      <c r="P13" s="88">
        <v>2458.3739999999998</v>
      </c>
      <c r="Q13" s="89">
        <v>10797.61</v>
      </c>
      <c r="R13" s="95">
        <v>1615.0050000000001</v>
      </c>
    </row>
    <row r="14" spans="1:18" ht="15.75">
      <c r="B14" s="183" t="s">
        <v>66</v>
      </c>
      <c r="C14" s="88">
        <v>20906.990000000002</v>
      </c>
      <c r="D14" s="89">
        <v>91053.714000000007</v>
      </c>
      <c r="E14" s="90">
        <v>12581.849</v>
      </c>
      <c r="F14" s="165" t="s">
        <v>113</v>
      </c>
      <c r="G14" s="88">
        <v>20273.645</v>
      </c>
      <c r="H14" s="89">
        <v>89137.678</v>
      </c>
      <c r="I14" s="90">
        <v>10683.082</v>
      </c>
      <c r="K14" s="163" t="s">
        <v>65</v>
      </c>
      <c r="L14" s="85">
        <v>839</v>
      </c>
      <c r="M14" s="86">
        <v>3643.7260000000001</v>
      </c>
      <c r="N14" s="164">
        <v>483.36900000000003</v>
      </c>
      <c r="O14" s="165" t="s">
        <v>66</v>
      </c>
      <c r="P14" s="88">
        <v>1133.7149999999999</v>
      </c>
      <c r="Q14" s="89">
        <v>4977.366</v>
      </c>
      <c r="R14" s="95">
        <v>410.77699999999999</v>
      </c>
    </row>
    <row r="15" spans="1:18" ht="15.75">
      <c r="B15" s="183" t="s">
        <v>113</v>
      </c>
      <c r="C15" s="88">
        <v>18715.085999999999</v>
      </c>
      <c r="D15" s="89">
        <v>81460.62</v>
      </c>
      <c r="E15" s="90">
        <v>10701.053</v>
      </c>
      <c r="F15" s="165" t="s">
        <v>66</v>
      </c>
      <c r="G15" s="88">
        <v>18474.396000000001</v>
      </c>
      <c r="H15" s="89">
        <v>81203.963000000003</v>
      </c>
      <c r="I15" s="90">
        <v>11387.014999999999</v>
      </c>
      <c r="K15" s="163" t="s">
        <v>77</v>
      </c>
      <c r="L15" s="85">
        <v>761.82899999999995</v>
      </c>
      <c r="M15" s="86">
        <v>3319.77</v>
      </c>
      <c r="N15" s="164">
        <v>706.44600000000003</v>
      </c>
      <c r="O15" s="165" t="s">
        <v>76</v>
      </c>
      <c r="P15" s="88">
        <v>1020.941</v>
      </c>
      <c r="Q15" s="89">
        <v>4486.1959999999999</v>
      </c>
      <c r="R15" s="95">
        <v>1068.268</v>
      </c>
    </row>
    <row r="16" spans="1:18" ht="15.75">
      <c r="B16" s="183" t="s">
        <v>69</v>
      </c>
      <c r="C16" s="88">
        <v>12581.332</v>
      </c>
      <c r="D16" s="89">
        <v>54701.682999999997</v>
      </c>
      <c r="E16" s="90">
        <v>8100.3370000000004</v>
      </c>
      <c r="F16" s="165" t="s">
        <v>69</v>
      </c>
      <c r="G16" s="88">
        <v>12907.503000000001</v>
      </c>
      <c r="H16" s="89">
        <v>56751.290999999997</v>
      </c>
      <c r="I16" s="90">
        <v>7173.2039999999997</v>
      </c>
      <c r="K16" s="163" t="s">
        <v>66</v>
      </c>
      <c r="L16" s="85">
        <v>732.86699999999996</v>
      </c>
      <c r="M16" s="86">
        <v>3177.7820000000002</v>
      </c>
      <c r="N16" s="164">
        <v>252.50899999999999</v>
      </c>
      <c r="O16" s="165" t="s">
        <v>77</v>
      </c>
      <c r="P16" s="88">
        <v>521.05399999999997</v>
      </c>
      <c r="Q16" s="89">
        <v>2293.4609999999998</v>
      </c>
      <c r="R16" s="95">
        <v>470.05399999999997</v>
      </c>
    </row>
    <row r="17" spans="2:18" ht="15.75">
      <c r="B17" s="183" t="s">
        <v>75</v>
      </c>
      <c r="C17" s="88">
        <v>9980.8279999999995</v>
      </c>
      <c r="D17" s="89">
        <v>43422.262000000002</v>
      </c>
      <c r="E17" s="90">
        <v>3234.37</v>
      </c>
      <c r="F17" s="165" t="s">
        <v>73</v>
      </c>
      <c r="G17" s="88">
        <v>9782.4040000000005</v>
      </c>
      <c r="H17" s="89">
        <v>43015.559000000001</v>
      </c>
      <c r="I17" s="90">
        <v>7530.3680000000004</v>
      </c>
      <c r="K17" s="163" t="s">
        <v>76</v>
      </c>
      <c r="L17" s="85">
        <v>721.048</v>
      </c>
      <c r="M17" s="86">
        <v>3123.6289999999999</v>
      </c>
      <c r="N17" s="164">
        <v>741.61199999999997</v>
      </c>
      <c r="O17" s="165" t="s">
        <v>113</v>
      </c>
      <c r="P17" s="88">
        <v>483.31</v>
      </c>
      <c r="Q17" s="89">
        <v>2112.3090000000002</v>
      </c>
      <c r="R17" s="95">
        <v>147.98500000000001</v>
      </c>
    </row>
    <row r="18" spans="2:18" ht="15.75">
      <c r="B18" s="183" t="s">
        <v>74</v>
      </c>
      <c r="C18" s="88">
        <v>7459.1639999999998</v>
      </c>
      <c r="D18" s="89">
        <v>32580.743999999999</v>
      </c>
      <c r="E18" s="90">
        <v>5271.317</v>
      </c>
      <c r="F18" s="165" t="s">
        <v>75</v>
      </c>
      <c r="G18" s="88">
        <v>9288.9950000000008</v>
      </c>
      <c r="H18" s="89">
        <v>40803.457999999999</v>
      </c>
      <c r="I18" s="90">
        <v>3977.43</v>
      </c>
      <c r="K18" s="163" t="s">
        <v>95</v>
      </c>
      <c r="L18" s="85">
        <v>474.02499999999998</v>
      </c>
      <c r="M18" s="86">
        <v>2063.4319999999998</v>
      </c>
      <c r="N18" s="164">
        <v>128.36099999999999</v>
      </c>
      <c r="O18" s="165" t="s">
        <v>67</v>
      </c>
      <c r="P18" s="88">
        <v>245.018</v>
      </c>
      <c r="Q18" s="89">
        <v>1075.856</v>
      </c>
      <c r="R18" s="95">
        <v>63.83</v>
      </c>
    </row>
    <row r="19" spans="2:18" ht="15.75">
      <c r="B19" s="183" t="s">
        <v>70</v>
      </c>
      <c r="C19" s="88">
        <v>7304.4110000000001</v>
      </c>
      <c r="D19" s="89">
        <v>31822.069</v>
      </c>
      <c r="E19" s="90">
        <v>3324.2489999999998</v>
      </c>
      <c r="F19" s="165" t="s">
        <v>76</v>
      </c>
      <c r="G19" s="88">
        <v>7486.2380000000003</v>
      </c>
      <c r="H19" s="89">
        <v>32885.536</v>
      </c>
      <c r="I19" s="90">
        <v>4525.3270000000002</v>
      </c>
      <c r="K19" s="163" t="s">
        <v>103</v>
      </c>
      <c r="L19" s="85">
        <v>472.86200000000002</v>
      </c>
      <c r="M19" s="86">
        <v>2030.5840000000001</v>
      </c>
      <c r="N19" s="164">
        <v>124.89400000000001</v>
      </c>
      <c r="O19" s="165" t="s">
        <v>75</v>
      </c>
      <c r="P19" s="88">
        <v>237.249</v>
      </c>
      <c r="Q19" s="89">
        <v>1042.1600000000001</v>
      </c>
      <c r="R19" s="95">
        <v>101.19199999999999</v>
      </c>
    </row>
    <row r="20" spans="2:18" ht="15.75">
      <c r="B20" s="183" t="s">
        <v>90</v>
      </c>
      <c r="C20" s="88">
        <v>6576.3680000000004</v>
      </c>
      <c r="D20" s="89">
        <v>28693.841</v>
      </c>
      <c r="E20" s="90">
        <v>7588.1890000000003</v>
      </c>
      <c r="F20" s="165" t="s">
        <v>90</v>
      </c>
      <c r="G20" s="88">
        <v>7376.87</v>
      </c>
      <c r="H20" s="89">
        <v>32402.959999999999</v>
      </c>
      <c r="I20" s="90">
        <v>6825.0249999999996</v>
      </c>
      <c r="K20" s="163" t="s">
        <v>84</v>
      </c>
      <c r="L20" s="85">
        <v>199.40700000000001</v>
      </c>
      <c r="M20" s="86">
        <v>858.12699999999995</v>
      </c>
      <c r="N20" s="164">
        <v>122.265</v>
      </c>
      <c r="O20" s="165" t="s">
        <v>95</v>
      </c>
      <c r="P20" s="88">
        <v>219.80699999999999</v>
      </c>
      <c r="Q20" s="89">
        <v>965.77</v>
      </c>
      <c r="R20" s="95">
        <v>78.159000000000006</v>
      </c>
    </row>
    <row r="21" spans="2:18" ht="15.75">
      <c r="B21" s="183" t="s">
        <v>78</v>
      </c>
      <c r="C21" s="88">
        <v>5421.9170000000004</v>
      </c>
      <c r="D21" s="89">
        <v>23693.72</v>
      </c>
      <c r="E21" s="90">
        <v>1676.3050000000001</v>
      </c>
      <c r="F21" s="165" t="s">
        <v>70</v>
      </c>
      <c r="G21" s="88">
        <v>6993.1869999999999</v>
      </c>
      <c r="H21" s="89">
        <v>30724.395</v>
      </c>
      <c r="I21" s="90">
        <v>4445.2309999999998</v>
      </c>
      <c r="K21" s="163" t="s">
        <v>67</v>
      </c>
      <c r="L21" s="85">
        <v>181.95599999999999</v>
      </c>
      <c r="M21" s="86">
        <v>801.84699999999998</v>
      </c>
      <c r="N21" s="164">
        <v>82.62</v>
      </c>
      <c r="O21" s="165" t="s">
        <v>72</v>
      </c>
      <c r="P21" s="88">
        <v>209.77199999999999</v>
      </c>
      <c r="Q21" s="89">
        <v>919.78499999999997</v>
      </c>
      <c r="R21" s="95">
        <v>145.84</v>
      </c>
    </row>
    <row r="22" spans="2:18" ht="15.75">
      <c r="B22" s="183" t="s">
        <v>73</v>
      </c>
      <c r="C22" s="88">
        <v>5318.5529999999999</v>
      </c>
      <c r="D22" s="89">
        <v>23286.62</v>
      </c>
      <c r="E22" s="90">
        <v>4353.6480000000001</v>
      </c>
      <c r="F22" s="165" t="s">
        <v>74</v>
      </c>
      <c r="G22" s="88">
        <v>6903.4449999999997</v>
      </c>
      <c r="H22" s="89">
        <v>30340.662</v>
      </c>
      <c r="I22" s="90">
        <v>4578.2569999999996</v>
      </c>
      <c r="K22" s="140" t="s">
        <v>99</v>
      </c>
    </row>
    <row r="23" spans="2:18" ht="15.75">
      <c r="B23" s="183" t="s">
        <v>72</v>
      </c>
      <c r="C23" s="88">
        <v>4998.4719999999998</v>
      </c>
      <c r="D23" s="89">
        <v>21738.021000000001</v>
      </c>
      <c r="E23" s="90">
        <v>2995.127</v>
      </c>
      <c r="F23" s="165" t="s">
        <v>78</v>
      </c>
      <c r="G23" s="88">
        <v>4947.01</v>
      </c>
      <c r="H23" s="89">
        <v>21726.996999999999</v>
      </c>
      <c r="I23" s="90">
        <v>1741.3440000000001</v>
      </c>
    </row>
    <row r="24" spans="2:18" ht="15.75">
      <c r="B24" s="183" t="s">
        <v>119</v>
      </c>
      <c r="C24" s="88">
        <v>4636.5230000000001</v>
      </c>
      <c r="D24" s="89">
        <v>20291.291000000001</v>
      </c>
      <c r="E24" s="90">
        <v>2395.7150000000001</v>
      </c>
      <c r="F24" s="165" t="s">
        <v>95</v>
      </c>
      <c r="G24" s="88">
        <v>4463.7619999999997</v>
      </c>
      <c r="H24" s="89">
        <v>19597.828000000001</v>
      </c>
      <c r="I24" s="90">
        <v>4071.732</v>
      </c>
    </row>
    <row r="25" spans="2:18" ht="15.75">
      <c r="B25" s="183" t="s">
        <v>95</v>
      </c>
      <c r="C25" s="88">
        <v>4581.4660000000003</v>
      </c>
      <c r="D25" s="89">
        <v>20077.513999999999</v>
      </c>
      <c r="E25" s="90">
        <v>4435.1090000000004</v>
      </c>
      <c r="F25" s="165" t="s">
        <v>72</v>
      </c>
      <c r="G25" s="88">
        <v>4339.1419999999998</v>
      </c>
      <c r="H25" s="89">
        <v>19066.356</v>
      </c>
      <c r="I25" s="90">
        <v>3264.0360000000001</v>
      </c>
    </row>
    <row r="26" spans="2:18" ht="15.75">
      <c r="B26" s="183" t="s">
        <v>76</v>
      </c>
      <c r="C26" s="88">
        <v>4303.3149999999996</v>
      </c>
      <c r="D26" s="89">
        <v>18754.952000000001</v>
      </c>
      <c r="E26" s="90">
        <v>2783.511</v>
      </c>
      <c r="F26" s="165" t="s">
        <v>79</v>
      </c>
      <c r="G26" s="88">
        <v>4094.5259999999998</v>
      </c>
      <c r="H26" s="89">
        <v>17991.217000000001</v>
      </c>
      <c r="I26" s="90">
        <v>12519.121999999999</v>
      </c>
    </row>
    <row r="27" spans="2:18" ht="20.25">
      <c r="B27" s="140" t="s">
        <v>99</v>
      </c>
      <c r="O27" s="56"/>
      <c r="P27" s="56"/>
      <c r="Q27" s="56"/>
    </row>
    <row r="28" spans="2:18" ht="20.25">
      <c r="B28" s="56"/>
      <c r="C28" s="56"/>
      <c r="D28" s="56"/>
      <c r="K28" s="56" t="s">
        <v>88</v>
      </c>
      <c r="L28" s="56"/>
      <c r="M28" s="56"/>
      <c r="N28" s="56"/>
      <c r="O28" s="56"/>
      <c r="P28" s="56"/>
      <c r="Q28" s="56"/>
    </row>
    <row r="29" spans="2:18" ht="21" thickBot="1">
      <c r="B29" s="56" t="s">
        <v>88</v>
      </c>
      <c r="C29" s="56"/>
      <c r="D29" s="56"/>
      <c r="E29" s="56"/>
      <c r="F29" s="56"/>
      <c r="G29" s="56"/>
      <c r="H29" s="56"/>
      <c r="I29" s="57"/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B30" s="58" t="s">
        <v>86</v>
      </c>
      <c r="C30" s="61"/>
      <c r="D30" s="61"/>
      <c r="E30" s="61"/>
      <c r="F30" s="61"/>
      <c r="G30" s="61"/>
      <c r="H30" s="61"/>
      <c r="I30" s="61"/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21" thickBot="1">
      <c r="B31" s="62" t="s">
        <v>82</v>
      </c>
      <c r="C31" s="63"/>
      <c r="D31" s="63"/>
      <c r="E31" s="63"/>
      <c r="F31" s="63"/>
      <c r="G31" s="63"/>
      <c r="H31" s="63"/>
      <c r="I31" s="64"/>
      <c r="K31" s="65" t="s">
        <v>159</v>
      </c>
      <c r="L31" s="66"/>
      <c r="M31" s="67"/>
      <c r="N31" s="68"/>
      <c r="O31" s="65" t="s">
        <v>160</v>
      </c>
      <c r="P31" s="66"/>
      <c r="Q31" s="67"/>
      <c r="R31" s="68"/>
    </row>
    <row r="32" spans="2:18" ht="43.5" thickBot="1">
      <c r="B32" s="65" t="s">
        <v>159</v>
      </c>
      <c r="C32" s="66"/>
      <c r="D32" s="67"/>
      <c r="E32" s="68"/>
      <c r="F32" s="65" t="s">
        <v>160</v>
      </c>
      <c r="G32" s="66"/>
      <c r="H32" s="67"/>
      <c r="I32" s="68"/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29.25" thickBot="1">
      <c r="B33" s="69" t="s">
        <v>60</v>
      </c>
      <c r="C33" s="70" t="s">
        <v>61</v>
      </c>
      <c r="D33" s="184" t="s">
        <v>87</v>
      </c>
      <c r="E33" s="72" t="s">
        <v>62</v>
      </c>
      <c r="F33" s="73" t="s">
        <v>60</v>
      </c>
      <c r="G33" s="70" t="s">
        <v>61</v>
      </c>
      <c r="H33" s="184" t="s">
        <v>87</v>
      </c>
      <c r="I33" s="72" t="s">
        <v>62</v>
      </c>
      <c r="K33" s="74" t="s">
        <v>63</v>
      </c>
      <c r="L33" s="75">
        <v>25617.644</v>
      </c>
      <c r="M33" s="76">
        <v>111408.599</v>
      </c>
      <c r="N33" s="77">
        <v>14687.047</v>
      </c>
      <c r="O33" s="74" t="s">
        <v>63</v>
      </c>
      <c r="P33" s="91">
        <v>18935.331999999999</v>
      </c>
      <c r="Q33" s="79">
        <v>83166.81</v>
      </c>
      <c r="R33" s="77">
        <v>16273.501</v>
      </c>
    </row>
    <row r="34" spans="2:18" ht="16.5" thickBot="1">
      <c r="B34" s="98" t="s">
        <v>63</v>
      </c>
      <c r="C34" s="185">
        <v>12962.84</v>
      </c>
      <c r="D34" s="186">
        <v>56645.243999999999</v>
      </c>
      <c r="E34" s="99">
        <v>5517.0910000000003</v>
      </c>
      <c r="F34" s="74" t="s">
        <v>63</v>
      </c>
      <c r="G34" s="100">
        <v>6026.0919999999996</v>
      </c>
      <c r="H34" s="187">
        <v>26491.753000000001</v>
      </c>
      <c r="I34" s="92">
        <v>1974.8209999999999</v>
      </c>
      <c r="K34" s="159" t="s">
        <v>64</v>
      </c>
      <c r="L34" s="80">
        <v>4747.241</v>
      </c>
      <c r="M34" s="81">
        <v>20633.157999999999</v>
      </c>
      <c r="N34" s="234">
        <v>1690.893</v>
      </c>
      <c r="O34" s="161" t="s">
        <v>113</v>
      </c>
      <c r="P34" s="82">
        <v>4175.0559999999996</v>
      </c>
      <c r="Q34" s="83">
        <v>18335.115000000002</v>
      </c>
      <c r="R34" s="84">
        <v>2918.4810000000002</v>
      </c>
    </row>
    <row r="35" spans="2:18" ht="15.75">
      <c r="B35" s="170" t="s">
        <v>64</v>
      </c>
      <c r="C35" s="147">
        <v>6786.366</v>
      </c>
      <c r="D35" s="148">
        <v>29596.402999999998</v>
      </c>
      <c r="E35" s="101">
        <v>4934.7780000000002</v>
      </c>
      <c r="F35" s="170" t="s">
        <v>64</v>
      </c>
      <c r="G35" s="147">
        <v>2229.9609999999998</v>
      </c>
      <c r="H35" s="148">
        <v>9780.9619999999995</v>
      </c>
      <c r="I35" s="101">
        <v>1640.713</v>
      </c>
      <c r="K35" s="163" t="s">
        <v>113</v>
      </c>
      <c r="L35" s="85">
        <v>3568.0250000000001</v>
      </c>
      <c r="M35" s="86">
        <v>15481.451999999999</v>
      </c>
      <c r="N35" s="87">
        <v>2060.4650000000001</v>
      </c>
      <c r="O35" s="165" t="s">
        <v>66</v>
      </c>
      <c r="P35" s="88">
        <v>2953.7649999999999</v>
      </c>
      <c r="Q35" s="89">
        <v>12980.047</v>
      </c>
      <c r="R35" s="90">
        <v>2972.0810000000001</v>
      </c>
    </row>
    <row r="36" spans="2:18" ht="15.75">
      <c r="B36" s="169" t="s">
        <v>79</v>
      </c>
      <c r="C36" s="188">
        <v>3100.5680000000002</v>
      </c>
      <c r="D36" s="189">
        <v>13582.494000000001</v>
      </c>
      <c r="E36" s="96">
        <v>348.428</v>
      </c>
      <c r="F36" s="161" t="s">
        <v>79</v>
      </c>
      <c r="G36" s="82">
        <v>2076.5830000000001</v>
      </c>
      <c r="H36" s="190">
        <v>9127.3189999999995</v>
      </c>
      <c r="I36" s="93">
        <v>242.149</v>
      </c>
      <c r="K36" s="163" t="s">
        <v>66</v>
      </c>
      <c r="L36" s="85">
        <v>3518.7429999999999</v>
      </c>
      <c r="M36" s="86">
        <v>15324.966</v>
      </c>
      <c r="N36" s="87">
        <v>2275.1289999999999</v>
      </c>
      <c r="O36" s="165" t="s">
        <v>64</v>
      </c>
      <c r="P36" s="88">
        <v>2453.0309999999999</v>
      </c>
      <c r="Q36" s="89">
        <v>10784.957</v>
      </c>
      <c r="R36" s="90">
        <v>2175.9389999999999</v>
      </c>
    </row>
    <row r="37" spans="2:18" ht="15.75">
      <c r="B37" s="169" t="s">
        <v>71</v>
      </c>
      <c r="C37" s="188">
        <v>708.75599999999997</v>
      </c>
      <c r="D37" s="189">
        <v>3111.7460000000001</v>
      </c>
      <c r="E37" s="96">
        <v>75.587000000000003</v>
      </c>
      <c r="F37" s="165" t="s">
        <v>119</v>
      </c>
      <c r="G37" s="88">
        <v>757.80799999999999</v>
      </c>
      <c r="H37" s="191">
        <v>3347.9929999999999</v>
      </c>
      <c r="I37" s="94">
        <v>2.399</v>
      </c>
      <c r="K37" s="163" t="s">
        <v>69</v>
      </c>
      <c r="L37" s="85">
        <v>3316.643</v>
      </c>
      <c r="M37" s="86">
        <v>14455.772999999999</v>
      </c>
      <c r="N37" s="87">
        <v>5005.8729999999996</v>
      </c>
      <c r="O37" s="165" t="s">
        <v>69</v>
      </c>
      <c r="P37" s="88">
        <v>2309.1979999999999</v>
      </c>
      <c r="Q37" s="89">
        <v>10119.424999999999</v>
      </c>
      <c r="R37" s="90">
        <v>4225.9880000000003</v>
      </c>
    </row>
    <row r="38" spans="2:18" ht="15.75">
      <c r="B38" s="169" t="s">
        <v>80</v>
      </c>
      <c r="C38" s="188">
        <v>523.15</v>
      </c>
      <c r="D38" s="189">
        <v>2275.9050000000002</v>
      </c>
      <c r="E38" s="96">
        <v>36.072000000000003</v>
      </c>
      <c r="F38" s="165" t="s">
        <v>71</v>
      </c>
      <c r="G38" s="88">
        <v>309.976</v>
      </c>
      <c r="H38" s="191">
        <v>1369.4739999999999</v>
      </c>
      <c r="I38" s="94">
        <v>24.114999999999998</v>
      </c>
      <c r="K38" s="163" t="s">
        <v>65</v>
      </c>
      <c r="L38" s="85">
        <v>3074.7759999999998</v>
      </c>
      <c r="M38" s="86">
        <v>13348.152</v>
      </c>
      <c r="N38" s="87">
        <v>13.489000000000001</v>
      </c>
      <c r="O38" s="165" t="s">
        <v>76</v>
      </c>
      <c r="P38" s="88">
        <v>2145.21</v>
      </c>
      <c r="Q38" s="89">
        <v>9399.6360000000004</v>
      </c>
      <c r="R38" s="90">
        <v>2227.3470000000002</v>
      </c>
    </row>
    <row r="39" spans="2:18" ht="15.75">
      <c r="B39" s="169" t="s">
        <v>74</v>
      </c>
      <c r="C39" s="188">
        <v>362.13600000000002</v>
      </c>
      <c r="D39" s="189">
        <v>1579.366</v>
      </c>
      <c r="E39" s="96">
        <v>67.06</v>
      </c>
      <c r="F39" s="165" t="s">
        <v>74</v>
      </c>
      <c r="G39" s="88">
        <v>215.09800000000001</v>
      </c>
      <c r="H39" s="191">
        <v>947.75800000000004</v>
      </c>
      <c r="I39" s="94">
        <v>19.84</v>
      </c>
      <c r="K39" s="163" t="s">
        <v>76</v>
      </c>
      <c r="L39" s="85">
        <v>2115.886</v>
      </c>
      <c r="M39" s="86">
        <v>9260.3050000000003</v>
      </c>
      <c r="N39" s="87">
        <v>1937.491</v>
      </c>
      <c r="O39" s="165" t="s">
        <v>67</v>
      </c>
      <c r="P39" s="88">
        <v>1177.077</v>
      </c>
      <c r="Q39" s="89">
        <v>5169.0219999999999</v>
      </c>
      <c r="R39" s="90">
        <v>30.506</v>
      </c>
    </row>
    <row r="40" spans="2:18" ht="15.75">
      <c r="B40" s="169" t="s">
        <v>161</v>
      </c>
      <c r="C40" s="188">
        <v>300.45</v>
      </c>
      <c r="D40" s="189">
        <v>1341.779</v>
      </c>
      <c r="E40" s="96">
        <v>1.1519999999999999</v>
      </c>
      <c r="F40" s="165" t="s">
        <v>80</v>
      </c>
      <c r="G40" s="88">
        <v>151.13999999999999</v>
      </c>
      <c r="H40" s="191">
        <v>667.73599999999999</v>
      </c>
      <c r="I40" s="94">
        <v>8.0470000000000006</v>
      </c>
      <c r="K40" s="163" t="s">
        <v>67</v>
      </c>
      <c r="L40" s="85">
        <v>1670.7449999999999</v>
      </c>
      <c r="M40" s="86">
        <v>7321.4340000000002</v>
      </c>
      <c r="N40" s="87">
        <v>70.623999999999995</v>
      </c>
      <c r="O40" s="165" t="s">
        <v>72</v>
      </c>
      <c r="P40" s="88">
        <v>1041.259</v>
      </c>
      <c r="Q40" s="89">
        <v>4576.8590000000004</v>
      </c>
      <c r="R40" s="90">
        <v>128.03299999999999</v>
      </c>
    </row>
    <row r="41" spans="2:18" ht="15.75">
      <c r="B41" s="169" t="s">
        <v>109</v>
      </c>
      <c r="C41" s="188">
        <v>237.691</v>
      </c>
      <c r="D41" s="189">
        <v>1040.184</v>
      </c>
      <c r="E41" s="96">
        <v>36.381999999999998</v>
      </c>
      <c r="F41" s="165" t="s">
        <v>76</v>
      </c>
      <c r="G41" s="88">
        <v>97.733999999999995</v>
      </c>
      <c r="H41" s="191">
        <v>427.149</v>
      </c>
      <c r="I41" s="94">
        <v>27.635999999999999</v>
      </c>
      <c r="K41" s="163" t="s">
        <v>72</v>
      </c>
      <c r="L41" s="85">
        <v>1158.0830000000001</v>
      </c>
      <c r="M41" s="86">
        <v>5003.3620000000001</v>
      </c>
      <c r="N41" s="87">
        <v>112.291</v>
      </c>
      <c r="O41" s="165" t="s">
        <v>74</v>
      </c>
      <c r="P41" s="88">
        <v>833.07500000000005</v>
      </c>
      <c r="Q41" s="89">
        <v>3672.58</v>
      </c>
      <c r="R41" s="90">
        <v>1281.979</v>
      </c>
    </row>
    <row r="42" spans="2:18" ht="15.75">
      <c r="B42" s="140" t="s">
        <v>99</v>
      </c>
      <c r="D42" s="192"/>
      <c r="K42" s="163" t="s">
        <v>74</v>
      </c>
      <c r="L42" s="85">
        <v>927.34500000000003</v>
      </c>
      <c r="M42" s="86">
        <v>4010.8670000000002</v>
      </c>
      <c r="N42" s="87">
        <v>1145.75</v>
      </c>
      <c r="O42" s="165" t="s">
        <v>68</v>
      </c>
      <c r="P42" s="88">
        <v>627.67700000000002</v>
      </c>
      <c r="Q42" s="89">
        <v>2766.0610000000001</v>
      </c>
      <c r="R42" s="90">
        <v>25.373999999999999</v>
      </c>
    </row>
    <row r="43" spans="2:18" ht="15.75">
      <c r="D43" s="192"/>
      <c r="K43" s="169" t="s">
        <v>68</v>
      </c>
      <c r="L43" s="96">
        <v>644.68700000000001</v>
      </c>
      <c r="M43" s="235">
        <v>2790.1060000000002</v>
      </c>
      <c r="N43" s="96">
        <v>25.11</v>
      </c>
      <c r="O43" s="165" t="s">
        <v>65</v>
      </c>
      <c r="P43" s="88">
        <v>425.73899999999998</v>
      </c>
      <c r="Q43" s="89">
        <v>1874.8579999999999</v>
      </c>
      <c r="R43" s="90">
        <v>9.8719999999999999</v>
      </c>
    </row>
    <row r="44" spans="2:18" ht="15.75">
      <c r="K44" s="140" t="s">
        <v>99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R22" sqref="R22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157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130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131</v>
      </c>
      <c r="B5" s="213" t="s">
        <v>132</v>
      </c>
      <c r="C5" s="213" t="s">
        <v>133</v>
      </c>
      <c r="D5" s="213" t="s">
        <v>134</v>
      </c>
      <c r="E5" s="213" t="s">
        <v>146</v>
      </c>
      <c r="F5" s="213" t="s">
        <v>147</v>
      </c>
      <c r="G5" s="213" t="s">
        <v>148</v>
      </c>
      <c r="H5" s="213" t="s">
        <v>149</v>
      </c>
      <c r="I5" s="213" t="s">
        <v>151</v>
      </c>
      <c r="J5" s="213" t="s">
        <v>152</v>
      </c>
      <c r="K5" s="213" t="s">
        <v>153</v>
      </c>
      <c r="L5" s="213" t="s">
        <v>154</v>
      </c>
      <c r="M5" s="213" t="s">
        <v>155</v>
      </c>
      <c r="N5" s="213" t="s">
        <v>156</v>
      </c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114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135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2017-05-08T13:03:17Z</dcterms:modified>
</cp:coreProperties>
</file>