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11" activeTab="16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</externalReferences>
  <calcPr calcId="145621"/>
</workbook>
</file>

<file path=xl/calcChain.xml><?xml version="1.0" encoding="utf-8"?>
<calcChain xmlns="http://schemas.openxmlformats.org/spreadsheetml/2006/main">
  <c r="E1" i="6" l="1"/>
  <c r="D1" i="1" l="1"/>
</calcChain>
</file>

<file path=xl/sharedStrings.xml><?xml version="1.0" encoding="utf-8"?>
<sst xmlns="http://schemas.openxmlformats.org/spreadsheetml/2006/main" count="515" uniqueCount="172">
  <si>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</si>
  <si>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</si>
  <si>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</si>
  <si>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</si>
  <si>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</si>
  <si>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</si>
  <si>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</si>
  <si>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</si>
  <si>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</si>
  <si>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</si>
  <si>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</si>
  <si>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</si>
  <si>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</si>
  <si>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</si>
  <si>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</si>
  <si>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</si>
  <si>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</si>
  <si>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</si>
  <si>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</si>
  <si>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</si>
  <si>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</si>
  <si>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</si>
  <si>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</si>
  <si>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</si>
  <si>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</si>
  <si>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</si>
  <si>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kury nieśne ze stad towarowych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</si>
  <si>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</si>
  <si>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</si>
  <si>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</si>
  <si>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</si>
  <si>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</si>
  <si>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</si>
  <si>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</si>
  <si>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</si>
  <si>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</si>
  <si>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</si>
  <si>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</si>
  <si>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</si>
  <si>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</si>
  <si>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</si>
  <si>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</si>
  <si>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</si>
  <si>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</si>
  <si>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</si>
  <si>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</si>
  <si>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</si>
  <si>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</si>
  <si>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</si>
  <si>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</si>
  <si>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</si>
  <si>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</si>
  <si>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</si>
  <si>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</si>
  <si>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</si>
  <si>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</si>
  <si>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</si>
  <si>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</si>
  <si>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</si>
  <si>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</si>
  <si>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</si>
  <si>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</si>
  <si>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</si>
  <si>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</si>
  <si>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</si>
  <si>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</si>
  <si>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</si>
  <si>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</si>
  <si>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</si>
  <si>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</si>
  <si>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</si>
  <si>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</si>
  <si>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</si>
  <si>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</si>
  <si>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</si>
  <si>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</si>
  <si>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</si>
  <si>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</si>
  <si>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</si>
  <si>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</si>
  <si>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</si>
  <si>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</si>
  <si>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</si>
  <si>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</si>
  <si>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</si>
  <si>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</si>
  <si>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</si>
  <si>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</si>
  <si>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</si>
  <si>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</si>
  <si>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</si>
  <si>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</si>
  <si>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</si>
  <si>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</si>
  <si>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</si>
  <si>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</si>
  <si>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</si>
  <si>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</si>
  <si>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</si>
  <si>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</si>
  <si>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</si>
  <si>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</si>
  <si>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</si>
  <si>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</si>
  <si>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</si>
  <si>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</si>
  <si>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</si>
  <si>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</si>
  <si>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</si>
  <si>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</si>
  <si>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</si>
  <si>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</si>
  <si>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</si>
  <si>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</si>
  <si>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</si>
  <si>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</si>
  <si>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</si>
  <si>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</si>
  <si>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</si>
  <si>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</si>
  <si>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</si>
  <si>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</si>
  <si>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</si>
  <si>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</si>
  <si>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</si>
  <si>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</si>
  <si>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</si>
  <si>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</si>
  <si>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</si>
  <si>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</si>
  <si>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wg danych Komisji Europejskiej</t>
  </si>
  <si>
    <t>KRAJ</t>
  </si>
  <si>
    <t>2-8.I</t>
  </si>
  <si>
    <t>9-15.I</t>
  </si>
  <si>
    <t>16-22.I</t>
  </si>
  <si>
    <t>UE</t>
  </si>
  <si>
    <t>I 2017</t>
  </si>
  <si>
    <t>II 2017</t>
  </si>
  <si>
    <t>BGN</t>
  </si>
  <si>
    <t>CZK</t>
  </si>
  <si>
    <t>DKK</t>
  </si>
  <si>
    <t>HRK</t>
  </si>
  <si>
    <t>HUF</t>
  </si>
  <si>
    <t>RON</t>
  </si>
  <si>
    <t>SEK</t>
  </si>
  <si>
    <t>GBP</t>
  </si>
  <si>
    <t>23-29.I</t>
  </si>
  <si>
    <t>30.I-5.II</t>
  </si>
  <si>
    <t>6-12.II</t>
  </si>
  <si>
    <t>13-19.II</t>
  </si>
  <si>
    <t>III 2017</t>
  </si>
  <si>
    <t>20-26.II</t>
  </si>
  <si>
    <t>27.II-5.III</t>
  </si>
  <si>
    <t>6-12.III</t>
  </si>
  <si>
    <t>13-19.III</t>
  </si>
  <si>
    <t>20-26.III</t>
  </si>
  <si>
    <t>27.III-2.IV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</si>
  <si>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I-IV.2017r.</t>
    </r>
  </si>
  <si>
    <t>Egipt</t>
  </si>
  <si>
    <t>IV 2017</t>
  </si>
  <si>
    <t>3-9.IV</t>
  </si>
  <si>
    <t>10-16.IV</t>
  </si>
  <si>
    <t>17-23.IV</t>
  </si>
  <si>
    <t>I-III.2016r</t>
  </si>
  <si>
    <t xml:space="preserve"> I-III.2017r</t>
  </si>
  <si>
    <t>Polski eksport, import mięsa drobiowgo i podrobów (0207) i drobiu żywego (0105) za I-III 2017r</t>
  </si>
  <si>
    <t>NR 19/2017r</t>
  </si>
  <si>
    <t>18.05.2017 r</t>
  </si>
  <si>
    <t>Notowania z okresu:8-14.05.2017r.</t>
  </si>
  <si>
    <t>PLN</t>
  </si>
  <si>
    <t>2017-05-08 - 2017-05-14</t>
  </si>
  <si>
    <t>8-14.05.2017r.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</si>
</sst>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0"/>
      <name val="Arial "/>
      <family val="2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6"/>
      <color indexed="62"/>
      <name val="Times New Roman"/>
      <family val="1"/>
      <charset val="238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 "/>
    </font>
    <font>
      <sz val="12"/>
      <name val="Arial "/>
    </font>
    <font>
      <b/>
      <sz val="12"/>
      <name val="Arial"/>
      <family val="2"/>
    </font>
    <font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6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40" fillId="0" borderId="43" xfId="0" applyFont="1" applyBorder="1" applyAlignment="1">
      <alignment horizontal="centerContinuous"/>
    </xf>
    <xf numFmtId="0" fontId="40" fillId="0" borderId="46" xfId="0" applyFont="1" applyBorder="1" applyAlignment="1">
      <alignment horizontal="centerContinuous"/>
    </xf>
    <xf numFmtId="0" fontId="40" fillId="0" borderId="47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3" fillId="0" borderId="0" xfId="0" applyNumberFormat="1" applyFont="1"/>
    <xf numFmtId="165" fontId="43" fillId="0" borderId="35" xfId="0" applyNumberFormat="1" applyFont="1" applyBorder="1" applyAlignment="1">
      <alignment horizontal="center"/>
    </xf>
    <xf numFmtId="165" fontId="42" fillId="0" borderId="29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 vertical="center"/>
      <protection locked="0"/>
    </xf>
    <xf numFmtId="165" fontId="45" fillId="0" borderId="35" xfId="0" applyNumberFormat="1" applyFont="1" applyBorder="1" applyAlignment="1">
      <alignment horizontal="center"/>
    </xf>
    <xf numFmtId="165" fontId="45" fillId="0" borderId="35" xfId="0" applyNumberFormat="1" applyFont="1" applyFill="1" applyBorder="1" applyAlignment="1">
      <alignment horizontal="center"/>
    </xf>
    <xf numFmtId="165" fontId="45" fillId="0" borderId="28" xfId="0" applyNumberFormat="1" applyFont="1" applyBorder="1" applyAlignment="1">
      <alignment horizontal="center"/>
    </xf>
    <xf numFmtId="164" fontId="47" fillId="0" borderId="35" xfId="0" applyNumberFormat="1" applyFont="1" applyFill="1" applyBorder="1" applyAlignment="1" applyProtection="1">
      <alignment horizontal="center"/>
      <protection locked="0"/>
    </xf>
    <xf numFmtId="164" fontId="48" fillId="0" borderId="35" xfId="0" applyNumberFormat="1" applyFont="1" applyFill="1" applyBorder="1" applyAlignment="1" applyProtection="1">
      <alignment horizontal="center" vertical="center"/>
      <protection locked="0"/>
    </xf>
    <xf numFmtId="170" fontId="49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3" fillId="0" borderId="0" xfId="0" applyNumberFormat="1" applyFont="1" applyBorder="1"/>
    <xf numFmtId="165" fontId="43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5" fillId="0" borderId="0" xfId="2" applyFont="1" applyBorder="1"/>
    <xf numFmtId="0" fontId="23" fillId="0" borderId="0" xfId="2" applyFont="1" applyBorder="1" applyAlignment="1">
      <alignment horizontal="center" wrapText="1"/>
    </xf>
    <xf numFmtId="1" fontId="37" fillId="0" borderId="0" xfId="2" applyNumberFormat="1" applyFont="1" applyFill="1" applyBorder="1" applyAlignment="1">
      <alignment horizontal="right"/>
    </xf>
    <xf numFmtId="1" fontId="39" fillId="0" borderId="0" xfId="2" applyNumberFormat="1" applyFont="1" applyFill="1" applyBorder="1" applyAlignment="1">
      <alignment horizontal="right"/>
    </xf>
    <xf numFmtId="17" fontId="41" fillId="0" borderId="18" xfId="0" quotePrefix="1" applyNumberFormat="1" applyFont="1" applyFill="1" applyBorder="1" applyAlignment="1">
      <alignment horizontal="center" vertical="center"/>
    </xf>
    <xf numFmtId="166" fontId="41" fillId="6" borderId="20" xfId="0" applyNumberFormat="1" applyFont="1" applyFill="1" applyBorder="1" applyAlignment="1">
      <alignment horizontal="center" wrapText="1"/>
    </xf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5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36" fillId="0" borderId="39" xfId="2" applyNumberFormat="1" applyFont="1" applyFill="1" applyBorder="1"/>
    <xf numFmtId="1" fontId="37" fillId="0" borderId="49" xfId="2" applyNumberFormat="1" applyFont="1" applyFill="1" applyBorder="1" applyAlignment="1">
      <alignment horizontal="right"/>
    </xf>
    <xf numFmtId="0" fontId="38" fillId="0" borderId="15" xfId="2" applyNumberFormat="1" applyFont="1" applyFill="1" applyBorder="1"/>
    <xf numFmtId="1" fontId="39" fillId="0" borderId="16" xfId="2" applyNumberFormat="1" applyFont="1" applyFill="1" applyBorder="1" applyAlignment="1">
      <alignment horizontal="right"/>
    </xf>
    <xf numFmtId="14" fontId="51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2" fillId="0" borderId="23" xfId="0" applyNumberFormat="1" applyFont="1" applyFill="1" applyBorder="1" applyAlignment="1" applyProtection="1">
      <alignment horizontal="right" vertical="center"/>
      <protection locked="0"/>
    </xf>
    <xf numFmtId="4" fontId="52" fillId="0" borderId="50" xfId="0" applyNumberFormat="1" applyFont="1" applyFill="1" applyBorder="1" applyAlignment="1" applyProtection="1">
      <alignment horizontal="right" vertical="center"/>
      <protection locked="0"/>
    </xf>
    <xf numFmtId="170" fontId="41" fillId="0" borderId="9" xfId="6" applyNumberFormat="1" applyFont="1" applyFill="1" applyBorder="1" applyProtection="1">
      <protection locked="0"/>
    </xf>
    <xf numFmtId="4" fontId="53" fillId="0" borderId="9" xfId="6" applyNumberFormat="1" applyFont="1" applyFill="1" applyBorder="1" applyAlignment="1">
      <alignment horizontal="right" vertical="center" wrapText="1"/>
    </xf>
    <xf numFmtId="3" fontId="25" fillId="0" borderId="26" xfId="4" applyNumberFormat="1" applyFont="1" applyBorder="1"/>
    <xf numFmtId="3" fontId="25" fillId="2" borderId="9" xfId="0" applyNumberFormat="1" applyFont="1" applyFill="1" applyBorder="1"/>
    <xf numFmtId="170" fontId="29" fillId="7" borderId="9" xfId="6" applyNumberFormat="1" applyFont="1" applyFill="1" applyBorder="1" applyProtection="1">
      <protection locked="0"/>
    </xf>
    <xf numFmtId="0" fontId="29" fillId="0" borderId="45" xfId="0" applyFont="1" applyFill="1" applyBorder="1"/>
    <xf numFmtId="164" fontId="3" fillId="0" borderId="12" xfId="0" applyNumberFormat="1" applyFont="1" applyBorder="1"/>
    <xf numFmtId="165" fontId="46" fillId="4" borderId="27" xfId="0" applyNumberFormat="1" applyFont="1" applyFill="1" applyBorder="1" applyAlignment="1">
      <alignment horizontal="center"/>
    </xf>
    <xf numFmtId="4" fontId="52" fillId="4" borderId="23" xfId="0" applyNumberFormat="1" applyFont="1" applyFill="1" applyBorder="1" applyAlignment="1" applyProtection="1">
      <alignment horizontal="right" vertical="center"/>
      <protection locked="0"/>
    </xf>
    <xf numFmtId="4" fontId="55" fillId="0" borderId="14" xfId="0" applyNumberFormat="1" applyFont="1" applyFill="1" applyBorder="1" applyAlignment="1" applyProtection="1">
      <alignment horizontal="right" vertical="center"/>
      <protection locked="0"/>
    </xf>
    <xf numFmtId="14" fontId="55" fillId="7" borderId="48" xfId="0" applyNumberFormat="1" applyFont="1" applyFill="1" applyBorder="1" applyAlignment="1" applyProtection="1">
      <alignment horizontal="center" vertical="center" wrapText="1"/>
      <protection locked="0"/>
    </xf>
    <xf numFmtId="0" fontId="55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6" fillId="0" borderId="23" xfId="0" applyNumberFormat="1" applyFont="1" applyFill="1" applyBorder="1" applyAlignment="1" applyProtection="1">
      <alignment horizontal="right" vertical="center"/>
      <protection locked="0"/>
    </xf>
    <xf numFmtId="4" fontId="56" fillId="4" borderId="23" xfId="0" applyNumberFormat="1" applyFont="1" applyFill="1" applyBorder="1" applyAlignment="1" applyProtection="1">
      <alignment horizontal="right" vertical="center"/>
      <protection locked="0"/>
    </xf>
    <xf numFmtId="4" fontId="54" fillId="0" borderId="9" xfId="6" applyNumberFormat="1" applyFont="1" applyFill="1" applyBorder="1" applyAlignment="1">
      <alignment horizontal="right" vertical="center" wrapText="1"/>
    </xf>
    <xf numFmtId="4" fontId="54" fillId="4" borderId="9" xfId="6" applyNumberFormat="1" applyFont="1" applyFill="1" applyBorder="1" applyAlignment="1">
      <alignment horizontal="right" vertical="center" wrapText="1"/>
    </xf>
    <xf numFmtId="2" fontId="0" fillId="5" borderId="9" xfId="0" applyNumberFormat="1" applyFill="1" applyBorder="1" applyProtection="1"/>
    <xf numFmtId="167" fontId="0" fillId="0" borderId="9" xfId="5" applyNumberFormat="1" applyFont="1" applyFill="1" applyBorder="1"/>
    <xf numFmtId="164" fontId="0" fillId="0" borderId="9" xfId="0" applyNumberFormat="1" applyFill="1" applyBorder="1"/>
    <xf numFmtId="2" fontId="0" fillId="0" borderId="9" xfId="0" applyNumberFormat="1" applyFill="1" applyBorder="1" applyProtection="1"/>
    <xf numFmtId="2" fontId="0" fillId="0" borderId="9" xfId="0" applyNumberFormat="1" applyFill="1" applyBorder="1"/>
    <xf numFmtId="169" fontId="0" fillId="0" borderId="9" xfId="5" applyNumberFormat="1" applyFont="1" applyFill="1" applyBorder="1"/>
    <xf numFmtId="164" fontId="0" fillId="4" borderId="9" xfId="0" applyNumberFormat="1" applyFill="1" applyBorder="1"/>
    <xf numFmtId="2" fontId="0" fillId="4" borderId="9" xfId="0" applyNumberFormat="1" applyFill="1" applyBorder="1" applyProtection="1"/>
    <xf numFmtId="2" fontId="0" fillId="4" borderId="9" xfId="0" applyNumberFormat="1" applyFill="1" applyBorder="1"/>
    <xf numFmtId="169" fontId="1" fillId="4" borderId="9" xfId="5" applyNumberFormat="1" applyFont="1" applyFill="1" applyBorder="1"/>
    <xf numFmtId="2" fontId="0" fillId="0" borderId="40" xfId="0" applyNumberFormat="1" applyFill="1" applyBorder="1" applyProtection="1"/>
    <xf numFmtId="169" fontId="0" fillId="0" borderId="40" xfId="5" applyNumberFormat="1" applyFont="1" applyFill="1" applyBorder="1"/>
    <xf numFmtId="2" fontId="41" fillId="0" borderId="36" xfId="0" applyNumberFormat="1" applyFont="1" applyFill="1" applyBorder="1" applyProtection="1"/>
    <xf numFmtId="2" fontId="41" fillId="0" borderId="18" xfId="0" applyNumberFormat="1" applyFont="1" applyFill="1" applyBorder="1" applyProtection="1"/>
    <xf numFmtId="2" fontId="41" fillId="0" borderId="18" xfId="0" applyNumberFormat="1" applyFont="1" applyFill="1" applyBorder="1"/>
    <xf numFmtId="169" fontId="41" fillId="0" borderId="20" xfId="5" applyNumberFormat="1" applyFont="1" applyFill="1" applyBorder="1"/>
    <xf numFmtId="165" fontId="42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34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34" fillId="0" borderId="47" xfId="0" applyFont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calcChain" Target="calcChain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4104182923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[1]Arkusz!$ET$1:$FY$1</c:f>
              <c:strCache>
                <c:ptCount val="32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  <c:pt idx="21">
                  <c:v>2017-02-27</c:v>
                </c:pt>
                <c:pt idx="22">
                  <c:v>2017-03-06</c:v>
                </c:pt>
                <c:pt idx="23">
                  <c:v>2017-03-13</c:v>
                </c:pt>
                <c:pt idx="24">
                  <c:v>2017-03-20</c:v>
                </c:pt>
                <c:pt idx="25">
                  <c:v>2017-03-27</c:v>
                </c:pt>
                <c:pt idx="26">
                  <c:v>2017-04-03</c:v>
                </c:pt>
                <c:pt idx="27">
                  <c:v>2017-04-10</c:v>
                </c:pt>
                <c:pt idx="28">
                  <c:v>2017-04-17</c:v>
                </c:pt>
                <c:pt idx="29">
                  <c:v>2017-04-24</c:v>
                </c:pt>
                <c:pt idx="30">
                  <c:v>2017-05-01</c:v>
                </c:pt>
                <c:pt idx="31">
                  <c:v>2017-05-08</c:v>
                </c:pt>
              </c:strCache>
            </c:strRef>
          </c:cat>
          <c:val>
            <c:numRef>
              <c:f>[1]Arkusz!$ET$2:$FY$2</c:f>
              <c:numCache>
                <c:formatCode>General</c:formatCode>
                <c:ptCount val="32"/>
                <c:pt idx="0">
                  <c:v>3209.5920000000001</c:v>
                </c:pt>
                <c:pt idx="1">
                  <c:v>3196.511</c:v>
                </c:pt>
                <c:pt idx="2">
                  <c:v>3177.6889999999999</c:v>
                </c:pt>
                <c:pt idx="3">
                  <c:v>3159.7440000000001</c:v>
                </c:pt>
                <c:pt idx="4">
                  <c:v>3153.5059999999999</c:v>
                </c:pt>
                <c:pt idx="5">
                  <c:v>3148.357</c:v>
                </c:pt>
                <c:pt idx="6">
                  <c:v>3129.7310000000002</c:v>
                </c:pt>
                <c:pt idx="7">
                  <c:v>3097.931</c:v>
                </c:pt>
                <c:pt idx="8">
                  <c:v>3054.0390000000002</c:v>
                </c:pt>
                <c:pt idx="9">
                  <c:v>3060.3519999999999</c:v>
                </c:pt>
                <c:pt idx="10">
                  <c:v>3070.5230000000001</c:v>
                </c:pt>
                <c:pt idx="11">
                  <c:v>3082.93</c:v>
                </c:pt>
                <c:pt idx="12">
                  <c:v>3095.8870000000002</c:v>
                </c:pt>
                <c:pt idx="13">
                  <c:v>3092.0239999999999</c:v>
                </c:pt>
                <c:pt idx="14">
                  <c:v>3104.489</c:v>
                </c:pt>
                <c:pt idx="15">
                  <c:v>3120.518</c:v>
                </c:pt>
                <c:pt idx="16">
                  <c:v>3102.1039999999998</c:v>
                </c:pt>
                <c:pt idx="17">
                  <c:v>3122.0880000000002</c:v>
                </c:pt>
                <c:pt idx="18">
                  <c:v>3138.817</c:v>
                </c:pt>
                <c:pt idx="19">
                  <c:v>3192.8159999999998</c:v>
                </c:pt>
                <c:pt idx="20">
                  <c:v>3276.4589999999998</c:v>
                </c:pt>
                <c:pt idx="21">
                  <c:v>3302.643</c:v>
                </c:pt>
                <c:pt idx="22">
                  <c:v>3362.9549999999999</c:v>
                </c:pt>
                <c:pt idx="23">
                  <c:v>3408.8389999999999</c:v>
                </c:pt>
                <c:pt idx="24">
                  <c:v>3412.585</c:v>
                </c:pt>
                <c:pt idx="25">
                  <c:v>3406.07</c:v>
                </c:pt>
                <c:pt idx="26">
                  <c:v>3322.8319999999999</c:v>
                </c:pt>
                <c:pt idx="27">
                  <c:v>3279.145</c:v>
                </c:pt>
                <c:pt idx="28">
                  <c:v>3282.95</c:v>
                </c:pt>
                <c:pt idx="29">
                  <c:v>3263.0160000000001</c:v>
                </c:pt>
                <c:pt idx="30">
                  <c:v>3217.998</c:v>
                </c:pt>
                <c:pt idx="31">
                  <c:v>3202.9929999999999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cat>
            <c:strRef>
              <c:f>[1]Arkusz!$ET$1:$FY$1</c:f>
              <c:strCache>
                <c:ptCount val="32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  <c:pt idx="21">
                  <c:v>2017-02-27</c:v>
                </c:pt>
                <c:pt idx="22">
                  <c:v>2017-03-06</c:v>
                </c:pt>
                <c:pt idx="23">
                  <c:v>2017-03-13</c:v>
                </c:pt>
                <c:pt idx="24">
                  <c:v>2017-03-20</c:v>
                </c:pt>
                <c:pt idx="25">
                  <c:v>2017-03-27</c:v>
                </c:pt>
                <c:pt idx="26">
                  <c:v>2017-04-03</c:v>
                </c:pt>
                <c:pt idx="27">
                  <c:v>2017-04-10</c:v>
                </c:pt>
                <c:pt idx="28">
                  <c:v>2017-04-17</c:v>
                </c:pt>
                <c:pt idx="29">
                  <c:v>2017-04-24</c:v>
                </c:pt>
                <c:pt idx="30">
                  <c:v>2017-05-01</c:v>
                </c:pt>
                <c:pt idx="31">
                  <c:v>2017-05-08</c:v>
                </c:pt>
              </c:strCache>
            </c:strRef>
          </c:cat>
          <c:val>
            <c:numRef>
              <c:f>[1]Arkusz!$ET$3:$FY$3</c:f>
              <c:numCache>
                <c:formatCode>General</c:formatCode>
                <c:ptCount val="32"/>
                <c:pt idx="0">
                  <c:v>5043.9290000000001</c:v>
                </c:pt>
                <c:pt idx="1">
                  <c:v>5005.7569999999996</c:v>
                </c:pt>
                <c:pt idx="2">
                  <c:v>4966.1419999999998</c:v>
                </c:pt>
                <c:pt idx="3">
                  <c:v>5019.1629999999996</c:v>
                </c:pt>
                <c:pt idx="4">
                  <c:v>4999.9260000000004</c:v>
                </c:pt>
                <c:pt idx="5">
                  <c:v>4997.8509999999997</c:v>
                </c:pt>
                <c:pt idx="6">
                  <c:v>5023.7950000000001</c:v>
                </c:pt>
                <c:pt idx="7">
                  <c:v>5012.9849999999997</c:v>
                </c:pt>
                <c:pt idx="8">
                  <c:v>5004.3270000000002</c:v>
                </c:pt>
                <c:pt idx="9">
                  <c:v>4969.2920000000004</c:v>
                </c:pt>
                <c:pt idx="10">
                  <c:v>4997.5600000000004</c:v>
                </c:pt>
                <c:pt idx="11">
                  <c:v>5002.0749999999998</c:v>
                </c:pt>
                <c:pt idx="12">
                  <c:v>5017.4380000000001</c:v>
                </c:pt>
                <c:pt idx="13">
                  <c:v>4980.1629999999996</c:v>
                </c:pt>
                <c:pt idx="14">
                  <c:v>4932.241</c:v>
                </c:pt>
                <c:pt idx="15">
                  <c:v>4938.0190000000002</c:v>
                </c:pt>
                <c:pt idx="16">
                  <c:v>4922.2740000000003</c:v>
                </c:pt>
                <c:pt idx="17">
                  <c:v>4936.8239999999996</c:v>
                </c:pt>
                <c:pt idx="18">
                  <c:v>5012.527</c:v>
                </c:pt>
                <c:pt idx="19">
                  <c:v>5011.71</c:v>
                </c:pt>
                <c:pt idx="20">
                  <c:v>5050.93</c:v>
                </c:pt>
                <c:pt idx="21">
                  <c:v>4989.8549999999996</c:v>
                </c:pt>
                <c:pt idx="22">
                  <c:v>5003.0600000000004</c:v>
                </c:pt>
                <c:pt idx="23">
                  <c:v>5052.3890000000001</c:v>
                </c:pt>
                <c:pt idx="24">
                  <c:v>5085.6949999999997</c:v>
                </c:pt>
                <c:pt idx="25">
                  <c:v>5148.3050000000003</c:v>
                </c:pt>
                <c:pt idx="26">
                  <c:v>5148.6459999999997</c:v>
                </c:pt>
                <c:pt idx="27">
                  <c:v>5116.4170000000004</c:v>
                </c:pt>
                <c:pt idx="28">
                  <c:v>5142.4269999999997</c:v>
                </c:pt>
                <c:pt idx="29">
                  <c:v>5157.3339999999998</c:v>
                </c:pt>
                <c:pt idx="30">
                  <c:v>5140.0559999999996</c:v>
                </c:pt>
                <c:pt idx="31">
                  <c:v>5182.1210000000001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cat>
            <c:strRef>
              <c:f>[1]Arkusz!$ET$1:$FY$1</c:f>
              <c:strCache>
                <c:ptCount val="32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  <c:pt idx="21">
                  <c:v>2017-02-27</c:v>
                </c:pt>
                <c:pt idx="22">
                  <c:v>2017-03-06</c:v>
                </c:pt>
                <c:pt idx="23">
                  <c:v>2017-03-13</c:v>
                </c:pt>
                <c:pt idx="24">
                  <c:v>2017-03-20</c:v>
                </c:pt>
                <c:pt idx="25">
                  <c:v>2017-03-27</c:v>
                </c:pt>
                <c:pt idx="26">
                  <c:v>2017-04-03</c:v>
                </c:pt>
                <c:pt idx="27">
                  <c:v>2017-04-10</c:v>
                </c:pt>
                <c:pt idx="28">
                  <c:v>2017-04-17</c:v>
                </c:pt>
                <c:pt idx="29">
                  <c:v>2017-04-24</c:v>
                </c:pt>
                <c:pt idx="30">
                  <c:v>2017-05-01</c:v>
                </c:pt>
                <c:pt idx="31">
                  <c:v>2017-05-08</c:v>
                </c:pt>
              </c:strCache>
            </c:strRef>
          </c:cat>
          <c:val>
            <c:numRef>
              <c:f>[1]Arkusz!$ET$4:$FY$4</c:f>
              <c:numCache>
                <c:formatCode>General</c:formatCode>
                <c:ptCount val="32"/>
                <c:pt idx="0">
                  <c:v>4701.4430000000002</c:v>
                </c:pt>
                <c:pt idx="1">
                  <c:v>4697.3900000000003</c:v>
                </c:pt>
                <c:pt idx="2">
                  <c:v>4669.5209999999997</c:v>
                </c:pt>
                <c:pt idx="3">
                  <c:v>4683.4070000000002</c:v>
                </c:pt>
                <c:pt idx="4">
                  <c:v>4695.8180000000002</c:v>
                </c:pt>
                <c:pt idx="5">
                  <c:v>4656.7749999999996</c:v>
                </c:pt>
                <c:pt idx="6">
                  <c:v>4684.4650000000001</c:v>
                </c:pt>
                <c:pt idx="7">
                  <c:v>4675.1769999999997</c:v>
                </c:pt>
                <c:pt idx="8">
                  <c:v>4670.616</c:v>
                </c:pt>
                <c:pt idx="9">
                  <c:v>4673.6909999999998</c:v>
                </c:pt>
                <c:pt idx="10">
                  <c:v>4677.4369999999999</c:v>
                </c:pt>
                <c:pt idx="11">
                  <c:v>4648.3440000000001</c:v>
                </c:pt>
                <c:pt idx="12">
                  <c:v>4627.8379999999997</c:v>
                </c:pt>
                <c:pt idx="13">
                  <c:v>4667.7529999999997</c:v>
                </c:pt>
                <c:pt idx="14">
                  <c:v>4635.9520000000002</c:v>
                </c:pt>
                <c:pt idx="15">
                  <c:v>4724.9560000000001</c:v>
                </c:pt>
                <c:pt idx="16">
                  <c:v>4760.018</c:v>
                </c:pt>
                <c:pt idx="17">
                  <c:v>4833.9530000000004</c:v>
                </c:pt>
                <c:pt idx="18">
                  <c:v>4949.5469999999996</c:v>
                </c:pt>
                <c:pt idx="19">
                  <c:v>4979.4830000000002</c:v>
                </c:pt>
                <c:pt idx="20">
                  <c:v>4974.5479999999998</c:v>
                </c:pt>
                <c:pt idx="21">
                  <c:v>4994.8239999999996</c:v>
                </c:pt>
                <c:pt idx="22">
                  <c:v>4991.6059999999998</c:v>
                </c:pt>
                <c:pt idx="23">
                  <c:v>4997.2920000000004</c:v>
                </c:pt>
                <c:pt idx="24">
                  <c:v>5017.2259999999997</c:v>
                </c:pt>
                <c:pt idx="25">
                  <c:v>4996.3</c:v>
                </c:pt>
                <c:pt idx="26">
                  <c:v>5011.6620000000003</c:v>
                </c:pt>
                <c:pt idx="27">
                  <c:v>5034.6790000000001</c:v>
                </c:pt>
                <c:pt idx="28">
                  <c:v>5067.9120000000003</c:v>
                </c:pt>
                <c:pt idx="29">
                  <c:v>5134.7430000000004</c:v>
                </c:pt>
                <c:pt idx="30">
                  <c:v>5142.5829999999996</c:v>
                </c:pt>
                <c:pt idx="31">
                  <c:v>5192.808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[1]Arkusz!$A$5</c:f>
              <c:strCache>
                <c:ptCount val="1"/>
                <c:pt idx="0">
                  <c:v>kaczki typu brojler</c:v>
                </c:pt>
              </c:strCache>
            </c:strRef>
          </c:tx>
          <c:cat>
            <c:strRef>
              <c:f>[1]Arkusz!$ET$1:$FY$1</c:f>
              <c:strCache>
                <c:ptCount val="32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  <c:pt idx="21">
                  <c:v>2017-02-27</c:v>
                </c:pt>
                <c:pt idx="22">
                  <c:v>2017-03-06</c:v>
                </c:pt>
                <c:pt idx="23">
                  <c:v>2017-03-13</c:v>
                </c:pt>
                <c:pt idx="24">
                  <c:v>2017-03-20</c:v>
                </c:pt>
                <c:pt idx="25">
                  <c:v>2017-03-27</c:v>
                </c:pt>
                <c:pt idx="26">
                  <c:v>2017-04-03</c:v>
                </c:pt>
                <c:pt idx="27">
                  <c:v>2017-04-10</c:v>
                </c:pt>
                <c:pt idx="28">
                  <c:v>2017-04-17</c:v>
                </c:pt>
                <c:pt idx="29">
                  <c:v>2017-04-24</c:v>
                </c:pt>
                <c:pt idx="30">
                  <c:v>2017-05-01</c:v>
                </c:pt>
                <c:pt idx="31">
                  <c:v>2017-05-08</c:v>
                </c:pt>
              </c:strCache>
            </c:strRef>
          </c:cat>
          <c:val>
            <c:numRef>
              <c:f>[1]Arkusz!$ET$5:$FY$5</c:f>
              <c:numCache>
                <c:formatCode>General</c:formatCode>
                <c:ptCount val="32"/>
                <c:pt idx="0">
                  <c:v>4640.0820000000003</c:v>
                </c:pt>
                <c:pt idx="1">
                  <c:v>4528.2759999999998</c:v>
                </c:pt>
                <c:pt idx="2">
                  <c:v>4520.6490000000003</c:v>
                </c:pt>
                <c:pt idx="3">
                  <c:v>4586.585</c:v>
                </c:pt>
                <c:pt idx="4">
                  <c:v>4566.5540000000001</c:v>
                </c:pt>
                <c:pt idx="5">
                  <c:v>4589.4780000000001</c:v>
                </c:pt>
                <c:pt idx="6">
                  <c:v>4458.1959999999999</c:v>
                </c:pt>
                <c:pt idx="7">
                  <c:v>4445.915</c:v>
                </c:pt>
                <c:pt idx="8">
                  <c:v>4485.0110000000004</c:v>
                </c:pt>
                <c:pt idx="9">
                  <c:v>4476.2690000000002</c:v>
                </c:pt>
                <c:pt idx="10">
                  <c:v>4493.6329999999998</c:v>
                </c:pt>
                <c:pt idx="11">
                  <c:v>4691.3630000000003</c:v>
                </c:pt>
                <c:pt idx="12">
                  <c:v>4627.8819999999996</c:v>
                </c:pt>
                <c:pt idx="13">
                  <c:v>4505.8590000000004</c:v>
                </c:pt>
                <c:pt idx="14">
                  <c:v>4439.4939999999997</c:v>
                </c:pt>
                <c:pt idx="15">
                  <c:v>4490.107</c:v>
                </c:pt>
                <c:pt idx="16">
                  <c:v>4549.5150000000003</c:v>
                </c:pt>
                <c:pt idx="17">
                  <c:v>4593.7</c:v>
                </c:pt>
                <c:pt idx="18">
                  <c:v>4634.5309999999999</c:v>
                </c:pt>
                <c:pt idx="19">
                  <c:v>4619.9340000000002</c:v>
                </c:pt>
                <c:pt idx="20">
                  <c:v>4625.3050000000003</c:v>
                </c:pt>
                <c:pt idx="21">
                  <c:v>4654.8149999999996</c:v>
                </c:pt>
                <c:pt idx="22">
                  <c:v>4618.2629999999999</c:v>
                </c:pt>
                <c:pt idx="23">
                  <c:v>4604.9160000000002</c:v>
                </c:pt>
                <c:pt idx="24">
                  <c:v>4639.4430000000002</c:v>
                </c:pt>
                <c:pt idx="25">
                  <c:v>4584.95</c:v>
                </c:pt>
                <c:pt idx="26">
                  <c:v>4580.9290000000001</c:v>
                </c:pt>
                <c:pt idx="27">
                  <c:v>4584.6959999999999</c:v>
                </c:pt>
                <c:pt idx="28">
                  <c:v>4596.2889999999998</c:v>
                </c:pt>
                <c:pt idx="29">
                  <c:v>4603.8289999999997</c:v>
                </c:pt>
                <c:pt idx="30">
                  <c:v>4588.0749999999998</c:v>
                </c:pt>
                <c:pt idx="31">
                  <c:v>4592.933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636544"/>
        <c:axId val="100646912"/>
      </c:lineChart>
      <c:catAx>
        <c:axId val="100636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706249556642"/>
            </c:manualLayout>
          </c:layout>
          <c:overlay val="0"/>
          <c:spPr>
            <a:noFill/>
            <a:ln w="25400">
              <a:noFill/>
            </a:ln>
          </c:spPr>
        </c:title>
        <c:numFmt formatCode="yyyy/mm/d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646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646912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7767477790652762E-2"/>
              <c:y val="3.1497245276772834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636544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7941216807358547"/>
          <c:w val="0.62988123587680167"/>
          <c:h val="7.487101274502849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'[3]skup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057792"/>
        <c:axId val="117072256"/>
      </c:lineChart>
      <c:catAx>
        <c:axId val="117057792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7072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7072256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7057792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446646755362476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'[3]Skup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112192"/>
        <c:axId val="117118848"/>
      </c:lineChart>
      <c:catAx>
        <c:axId val="117112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7118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7118848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7112192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18293167899467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7974094457"/>
          <c:y val="3.5087729078113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100360031962938"/>
          <c:y val="0.141225745011962"/>
          <c:w val="0.89065336670503192"/>
          <c:h val="0.62983987178593825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[2]Arkusz2!$GP$1:$IG$1</c:f>
              <c:strCache>
                <c:ptCount val="44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  <c:pt idx="42">
                  <c:v>2017-05-01</c:v>
                </c:pt>
                <c:pt idx="43">
                  <c:v>2017-05-08</c:v>
                </c:pt>
              </c:strCache>
            </c:strRef>
          </c:cat>
          <c:val>
            <c:numRef>
              <c:f>[2]Arkusz2!$GP$2:$IG$2</c:f>
              <c:numCache>
                <c:formatCode>#,##0.00</c:formatCode>
                <c:ptCount val="44"/>
                <c:pt idx="0">
                  <c:v>6001.7179999999998</c:v>
                </c:pt>
                <c:pt idx="1">
                  <c:v>5768.1660000000002</c:v>
                </c:pt>
                <c:pt idx="2">
                  <c:v>5513.4719999999998</c:v>
                </c:pt>
                <c:pt idx="3">
                  <c:v>5659.701</c:v>
                </c:pt>
                <c:pt idx="4">
                  <c:v>5625.2969999999996</c:v>
                </c:pt>
                <c:pt idx="5">
                  <c:v>5788.1329999999998</c:v>
                </c:pt>
                <c:pt idx="6">
                  <c:v>5712.7969999999996</c:v>
                </c:pt>
                <c:pt idx="7">
                  <c:v>5192.549</c:v>
                </c:pt>
                <c:pt idx="8">
                  <c:v>5363.6509999999998</c:v>
                </c:pt>
                <c:pt idx="9">
                  <c:v>5228.0259999999998</c:v>
                </c:pt>
                <c:pt idx="10">
                  <c:v>5059.6239999999998</c:v>
                </c:pt>
                <c:pt idx="11">
                  <c:v>4592.0959999999995</c:v>
                </c:pt>
                <c:pt idx="12">
                  <c:v>4615.8999999999996</c:v>
                </c:pt>
                <c:pt idx="13">
                  <c:v>4720.723</c:v>
                </c:pt>
                <c:pt idx="14">
                  <c:v>4743.0360000000001</c:v>
                </c:pt>
                <c:pt idx="15">
                  <c:v>4721.7740000000003</c:v>
                </c:pt>
                <c:pt idx="16">
                  <c:v>4873.6040000000003</c:v>
                </c:pt>
                <c:pt idx="17">
                  <c:v>4873.4589999999998</c:v>
                </c:pt>
                <c:pt idx="18">
                  <c:v>4663.4549999999999</c:v>
                </c:pt>
                <c:pt idx="19">
                  <c:v>4366.1509999999998</c:v>
                </c:pt>
                <c:pt idx="20">
                  <c:v>4376.9250000000002</c:v>
                </c:pt>
                <c:pt idx="21">
                  <c:v>4540.7960000000003</c:v>
                </c:pt>
                <c:pt idx="22">
                  <c:v>4626.0219999999999</c:v>
                </c:pt>
                <c:pt idx="23">
                  <c:v>4688.3609999999999</c:v>
                </c:pt>
                <c:pt idx="24">
                  <c:v>4761.4179999999997</c:v>
                </c:pt>
                <c:pt idx="25">
                  <c:v>4765.6750000000002</c:v>
                </c:pt>
                <c:pt idx="26">
                  <c:v>4927.9560000000001</c:v>
                </c:pt>
                <c:pt idx="27">
                  <c:v>4743.5940000000001</c:v>
                </c:pt>
                <c:pt idx="28">
                  <c:v>4554.7169999999996</c:v>
                </c:pt>
                <c:pt idx="29">
                  <c:v>4776.6360000000004</c:v>
                </c:pt>
                <c:pt idx="30">
                  <c:v>4901.5339999999997</c:v>
                </c:pt>
                <c:pt idx="31">
                  <c:v>5195.0959999999995</c:v>
                </c:pt>
                <c:pt idx="32">
                  <c:v>5480.4089999999997</c:v>
                </c:pt>
                <c:pt idx="33">
                  <c:v>5342.942</c:v>
                </c:pt>
                <c:pt idx="34">
                  <c:v>5435.0950000000003</c:v>
                </c:pt>
                <c:pt idx="35">
                  <c:v>5378.0640000000003</c:v>
                </c:pt>
                <c:pt idx="36">
                  <c:v>5348.8050000000003</c:v>
                </c:pt>
                <c:pt idx="37">
                  <c:v>5055.2790000000005</c:v>
                </c:pt>
                <c:pt idx="38">
                  <c:v>4745.47</c:v>
                </c:pt>
                <c:pt idx="39">
                  <c:v>4958.4930000000004</c:v>
                </c:pt>
                <c:pt idx="40">
                  <c:v>5252.06</c:v>
                </c:pt>
                <c:pt idx="41">
                  <c:v>4886.2650000000003</c:v>
                </c:pt>
                <c:pt idx="42">
                  <c:v>4749.9830000000002</c:v>
                </c:pt>
                <c:pt idx="43">
                  <c:v>4893.8829999999998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[2]Arkusz2!$GP$1:$IG$1</c:f>
              <c:strCache>
                <c:ptCount val="44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  <c:pt idx="42">
                  <c:v>2017-05-01</c:v>
                </c:pt>
                <c:pt idx="43">
                  <c:v>2017-05-08</c:v>
                </c:pt>
              </c:strCache>
            </c:strRef>
          </c:cat>
          <c:val>
            <c:numRef>
              <c:f>[2]Arkusz2!$GP$3:$IG$3</c:f>
              <c:numCache>
                <c:formatCode>#,##0.00</c:formatCode>
                <c:ptCount val="44"/>
                <c:pt idx="0">
                  <c:v>3741.7510000000002</c:v>
                </c:pt>
                <c:pt idx="1">
                  <c:v>3691.7979999999998</c:v>
                </c:pt>
                <c:pt idx="2">
                  <c:v>3685.5210000000002</c:v>
                </c:pt>
                <c:pt idx="3">
                  <c:v>3652.0120000000002</c:v>
                </c:pt>
                <c:pt idx="4">
                  <c:v>3722.366</c:v>
                </c:pt>
                <c:pt idx="5">
                  <c:v>3742.4740000000002</c:v>
                </c:pt>
                <c:pt idx="6">
                  <c:v>3730.6219999999998</c:v>
                </c:pt>
                <c:pt idx="7">
                  <c:v>3704.5430000000001</c:v>
                </c:pt>
                <c:pt idx="8">
                  <c:v>3665.2289999999998</c:v>
                </c:pt>
                <c:pt idx="9">
                  <c:v>3587.2890000000002</c:v>
                </c:pt>
                <c:pt idx="10">
                  <c:v>3529.7339999999999</c:v>
                </c:pt>
                <c:pt idx="11">
                  <c:v>3505.59</c:v>
                </c:pt>
                <c:pt idx="12">
                  <c:v>3478.817</c:v>
                </c:pt>
                <c:pt idx="13">
                  <c:v>3531.931</c:v>
                </c:pt>
                <c:pt idx="14">
                  <c:v>3517.6759999999999</c:v>
                </c:pt>
                <c:pt idx="15">
                  <c:v>3506.4490000000001</c:v>
                </c:pt>
                <c:pt idx="16">
                  <c:v>3573.3829999999998</c:v>
                </c:pt>
                <c:pt idx="17">
                  <c:v>3501.634</c:v>
                </c:pt>
                <c:pt idx="18">
                  <c:v>3506.0329999999999</c:v>
                </c:pt>
                <c:pt idx="19">
                  <c:v>3470.6790000000001</c:v>
                </c:pt>
                <c:pt idx="20">
                  <c:v>3420.0740000000001</c:v>
                </c:pt>
                <c:pt idx="21">
                  <c:v>3380.232</c:v>
                </c:pt>
                <c:pt idx="22">
                  <c:v>3377.2249999999999</c:v>
                </c:pt>
                <c:pt idx="23">
                  <c:v>3363.9490000000001</c:v>
                </c:pt>
                <c:pt idx="24">
                  <c:v>3405.0770000000002</c:v>
                </c:pt>
                <c:pt idx="25">
                  <c:v>3422.1260000000002</c:v>
                </c:pt>
                <c:pt idx="26">
                  <c:v>3423.7779999999998</c:v>
                </c:pt>
                <c:pt idx="27">
                  <c:v>3347.6619999999998</c:v>
                </c:pt>
                <c:pt idx="28">
                  <c:v>3279.4609999999998</c:v>
                </c:pt>
                <c:pt idx="29">
                  <c:v>3255.346</c:v>
                </c:pt>
                <c:pt idx="30">
                  <c:v>3345.7330000000002</c:v>
                </c:pt>
                <c:pt idx="31">
                  <c:v>3419.4780000000001</c:v>
                </c:pt>
                <c:pt idx="32">
                  <c:v>3495.462</c:v>
                </c:pt>
                <c:pt idx="33">
                  <c:v>3486.8490000000002</c:v>
                </c:pt>
                <c:pt idx="34">
                  <c:v>3509.8290000000002</c:v>
                </c:pt>
                <c:pt idx="35">
                  <c:v>3539.6419999999998</c:v>
                </c:pt>
                <c:pt idx="36">
                  <c:v>3533.1219999999998</c:v>
                </c:pt>
                <c:pt idx="37">
                  <c:v>3526.4279999999999</c:v>
                </c:pt>
                <c:pt idx="38">
                  <c:v>3433.3029999999999</c:v>
                </c:pt>
                <c:pt idx="39">
                  <c:v>3486.4380000000001</c:v>
                </c:pt>
                <c:pt idx="40">
                  <c:v>3596.2939999999999</c:v>
                </c:pt>
                <c:pt idx="41">
                  <c:v>3471.547</c:v>
                </c:pt>
                <c:pt idx="42">
                  <c:v>3462.355</c:v>
                </c:pt>
                <c:pt idx="43">
                  <c:v>3494.634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[2]Arkusz2!$GP$1:$IG$1</c:f>
              <c:strCache>
                <c:ptCount val="44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  <c:pt idx="42">
                  <c:v>2017-05-01</c:v>
                </c:pt>
                <c:pt idx="43">
                  <c:v>2017-05-08</c:v>
                </c:pt>
              </c:strCache>
            </c:strRef>
          </c:cat>
          <c:val>
            <c:numRef>
              <c:f>[2]Arkusz2!$GP$4:$IG$4</c:f>
              <c:numCache>
                <c:formatCode>#,##0.00</c:formatCode>
                <c:ptCount val="44"/>
                <c:pt idx="0">
                  <c:v>5338.9939999999997</c:v>
                </c:pt>
                <c:pt idx="1">
                  <c:v>5505.1090000000004</c:v>
                </c:pt>
                <c:pt idx="2">
                  <c:v>5566.9179999999997</c:v>
                </c:pt>
                <c:pt idx="3">
                  <c:v>5463.3909999999996</c:v>
                </c:pt>
                <c:pt idx="4">
                  <c:v>5497.1189999999997</c:v>
                </c:pt>
                <c:pt idx="5">
                  <c:v>5568.5860000000002</c:v>
                </c:pt>
                <c:pt idx="6">
                  <c:v>5407.28</c:v>
                </c:pt>
                <c:pt idx="7">
                  <c:v>5406.8239999999996</c:v>
                </c:pt>
                <c:pt idx="8">
                  <c:v>5361.1049999999996</c:v>
                </c:pt>
                <c:pt idx="9">
                  <c:v>5374.2849999999999</c:v>
                </c:pt>
                <c:pt idx="10">
                  <c:v>5034.1180000000004</c:v>
                </c:pt>
                <c:pt idx="11">
                  <c:v>5069.5159999999996</c:v>
                </c:pt>
                <c:pt idx="12">
                  <c:v>4959.4409999999998</c:v>
                </c:pt>
                <c:pt idx="13">
                  <c:v>4906.125</c:v>
                </c:pt>
                <c:pt idx="14">
                  <c:v>5098.8339999999998</c:v>
                </c:pt>
                <c:pt idx="15">
                  <c:v>4948.6880000000001</c:v>
                </c:pt>
                <c:pt idx="16">
                  <c:v>4919.277</c:v>
                </c:pt>
                <c:pt idx="17">
                  <c:v>4879.902</c:v>
                </c:pt>
                <c:pt idx="18">
                  <c:v>4881.4129999999996</c:v>
                </c:pt>
                <c:pt idx="19">
                  <c:v>4909.1440000000002</c:v>
                </c:pt>
                <c:pt idx="20">
                  <c:v>4934.8109999999997</c:v>
                </c:pt>
                <c:pt idx="21">
                  <c:v>5074.5050000000001</c:v>
                </c:pt>
                <c:pt idx="22">
                  <c:v>4986.9610000000002</c:v>
                </c:pt>
                <c:pt idx="23">
                  <c:v>5170.308</c:v>
                </c:pt>
                <c:pt idx="24">
                  <c:v>5213.652</c:v>
                </c:pt>
                <c:pt idx="25">
                  <c:v>5020.3829999999998</c:v>
                </c:pt>
                <c:pt idx="26">
                  <c:v>4896.0159999999996</c:v>
                </c:pt>
                <c:pt idx="27">
                  <c:v>4857.33</c:v>
                </c:pt>
                <c:pt idx="28">
                  <c:v>4902.4250000000002</c:v>
                </c:pt>
                <c:pt idx="29">
                  <c:v>4943.3090000000002</c:v>
                </c:pt>
                <c:pt idx="30">
                  <c:v>4974.96</c:v>
                </c:pt>
                <c:pt idx="31">
                  <c:v>4963.74</c:v>
                </c:pt>
                <c:pt idx="32">
                  <c:v>5141.9229999999998</c:v>
                </c:pt>
                <c:pt idx="33">
                  <c:v>4966.2929999999997</c:v>
                </c:pt>
                <c:pt idx="34">
                  <c:v>5118.2420000000002</c:v>
                </c:pt>
                <c:pt idx="35">
                  <c:v>5261.759</c:v>
                </c:pt>
                <c:pt idx="36">
                  <c:v>5277.0690000000004</c:v>
                </c:pt>
                <c:pt idx="37">
                  <c:v>4984.8500000000004</c:v>
                </c:pt>
                <c:pt idx="38">
                  <c:v>5159.2709999999997</c:v>
                </c:pt>
                <c:pt idx="39">
                  <c:v>5180.6729999999998</c:v>
                </c:pt>
                <c:pt idx="40">
                  <c:v>5300.4189999999999</c:v>
                </c:pt>
                <c:pt idx="41">
                  <c:v>5044.74</c:v>
                </c:pt>
                <c:pt idx="42">
                  <c:v>5192.3130000000001</c:v>
                </c:pt>
                <c:pt idx="43">
                  <c:v>5171.799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[2]Arkusz2!$GP$1:$IG$1</c:f>
              <c:strCache>
                <c:ptCount val="44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  <c:pt idx="42">
                  <c:v>2017-05-01</c:v>
                </c:pt>
                <c:pt idx="43">
                  <c:v>2017-05-08</c:v>
                </c:pt>
              </c:strCache>
            </c:strRef>
          </c:cat>
          <c:val>
            <c:numRef>
              <c:f>[2]Arkusz2!$GP$5:$IG$5</c:f>
              <c:numCache>
                <c:formatCode>#,##0.00</c:formatCode>
                <c:ptCount val="44"/>
                <c:pt idx="0">
                  <c:v>5936.4949999999999</c:v>
                </c:pt>
                <c:pt idx="1">
                  <c:v>6376.8710000000001</c:v>
                </c:pt>
                <c:pt idx="2">
                  <c:v>6335.3459999999995</c:v>
                </c:pt>
                <c:pt idx="3">
                  <c:v>5828.8630000000003</c:v>
                </c:pt>
                <c:pt idx="4">
                  <c:v>5645.4920000000002</c:v>
                </c:pt>
                <c:pt idx="5">
                  <c:v>6105.2430000000004</c:v>
                </c:pt>
                <c:pt idx="6">
                  <c:v>5869.6760000000004</c:v>
                </c:pt>
                <c:pt idx="7">
                  <c:v>5783.9989999999998</c:v>
                </c:pt>
                <c:pt idx="8">
                  <c:v>5657.982</c:v>
                </c:pt>
                <c:pt idx="9">
                  <c:v>5508.7910000000002</c:v>
                </c:pt>
                <c:pt idx="10">
                  <c:v>5885.848</c:v>
                </c:pt>
                <c:pt idx="11">
                  <c:v>5618.0720000000001</c:v>
                </c:pt>
                <c:pt idx="12">
                  <c:v>5470.6850000000004</c:v>
                </c:pt>
                <c:pt idx="13">
                  <c:v>5592.6040000000003</c:v>
                </c:pt>
                <c:pt idx="14">
                  <c:v>5856.65</c:v>
                </c:pt>
                <c:pt idx="15">
                  <c:v>5601.357</c:v>
                </c:pt>
                <c:pt idx="16">
                  <c:v>5167.8590000000004</c:v>
                </c:pt>
                <c:pt idx="17">
                  <c:v>5389.4759999999997</c:v>
                </c:pt>
                <c:pt idx="18">
                  <c:v>5856.6270000000004</c:v>
                </c:pt>
                <c:pt idx="19">
                  <c:v>5943.5420000000004</c:v>
                </c:pt>
                <c:pt idx="20">
                  <c:v>5443.1440000000002</c:v>
                </c:pt>
                <c:pt idx="21">
                  <c:v>5390.0619999999999</c:v>
                </c:pt>
                <c:pt idx="22">
                  <c:v>5366.1469999999999</c:v>
                </c:pt>
                <c:pt idx="23">
                  <c:v>5077.277</c:v>
                </c:pt>
                <c:pt idx="24">
                  <c:v>5329.1279999999997</c:v>
                </c:pt>
                <c:pt idx="25">
                  <c:v>5458.9530000000004</c:v>
                </c:pt>
                <c:pt idx="26">
                  <c:v>5149.4970000000003</c:v>
                </c:pt>
                <c:pt idx="27">
                  <c:v>5463.7920000000004</c:v>
                </c:pt>
                <c:pt idx="28">
                  <c:v>5208.0649999999996</c:v>
                </c:pt>
                <c:pt idx="29">
                  <c:v>4831.9579999999996</c:v>
                </c:pt>
                <c:pt idx="30">
                  <c:v>4950.0410000000002</c:v>
                </c:pt>
                <c:pt idx="31">
                  <c:v>5229.29</c:v>
                </c:pt>
                <c:pt idx="32">
                  <c:v>5172.259</c:v>
                </c:pt>
                <c:pt idx="33">
                  <c:v>4915.1459999999997</c:v>
                </c:pt>
                <c:pt idx="34">
                  <c:v>5235.4989999999998</c:v>
                </c:pt>
                <c:pt idx="35">
                  <c:v>5484.9780000000001</c:v>
                </c:pt>
                <c:pt idx="36">
                  <c:v>5229.7780000000002</c:v>
                </c:pt>
                <c:pt idx="37">
                  <c:v>5463.384</c:v>
                </c:pt>
                <c:pt idx="38">
                  <c:v>5245.7020000000002</c:v>
                </c:pt>
                <c:pt idx="39">
                  <c:v>5041.4620000000004</c:v>
                </c:pt>
                <c:pt idx="40">
                  <c:v>5278.8919999999998</c:v>
                </c:pt>
                <c:pt idx="41">
                  <c:v>5221.7719999999999</c:v>
                </c:pt>
                <c:pt idx="42">
                  <c:v>5204.8710000000001</c:v>
                </c:pt>
                <c:pt idx="43">
                  <c:v>4996.2449999999999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[2]Arkusz2!$A$6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[2]Arkusz2!$GP$1:$IG$1</c:f>
              <c:strCache>
                <c:ptCount val="44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  <c:pt idx="42">
                  <c:v>2017-05-01</c:v>
                </c:pt>
                <c:pt idx="43">
                  <c:v>2017-05-08</c:v>
                </c:pt>
              </c:strCache>
            </c:strRef>
          </c:cat>
          <c:val>
            <c:numRef>
              <c:f>[2]Arkusz2!$GP$6:$IG$6</c:f>
              <c:numCache>
                <c:formatCode>#,##0.00</c:formatCode>
                <c:ptCount val="44"/>
                <c:pt idx="0">
                  <c:v>5739.4030000000002</c:v>
                </c:pt>
                <c:pt idx="1">
                  <c:v>5737.0990000000002</c:v>
                </c:pt>
                <c:pt idx="2">
                  <c:v>5632.8559999999998</c:v>
                </c:pt>
                <c:pt idx="3">
                  <c:v>5474.4470000000001</c:v>
                </c:pt>
                <c:pt idx="4">
                  <c:v>5280.2020000000002</c:v>
                </c:pt>
                <c:pt idx="5">
                  <c:v>5852.7259999999997</c:v>
                </c:pt>
                <c:pt idx="6">
                  <c:v>5768.08</c:v>
                </c:pt>
                <c:pt idx="7">
                  <c:v>5921.777</c:v>
                </c:pt>
                <c:pt idx="8">
                  <c:v>5662.2049999999999</c:v>
                </c:pt>
                <c:pt idx="9">
                  <c:v>5544.6329999999998</c:v>
                </c:pt>
                <c:pt idx="10">
                  <c:v>5564.7889999999998</c:v>
                </c:pt>
                <c:pt idx="11">
                  <c:v>5341.817</c:v>
                </c:pt>
                <c:pt idx="12">
                  <c:v>5254.8050000000003</c:v>
                </c:pt>
                <c:pt idx="13">
                  <c:v>5599.5829999999996</c:v>
                </c:pt>
                <c:pt idx="14">
                  <c:v>5382.8329999999996</c:v>
                </c:pt>
                <c:pt idx="15">
                  <c:v>5572.0929999999998</c:v>
                </c:pt>
                <c:pt idx="16">
                  <c:v>5356.4679999999998</c:v>
                </c:pt>
                <c:pt idx="17">
                  <c:v>5467.473</c:v>
                </c:pt>
                <c:pt idx="18">
                  <c:v>5287.39</c:v>
                </c:pt>
                <c:pt idx="19">
                  <c:v>5220.4809999999998</c:v>
                </c:pt>
                <c:pt idx="20">
                  <c:v>5394.8580000000002</c:v>
                </c:pt>
                <c:pt idx="21">
                  <c:v>5268.451</c:v>
                </c:pt>
                <c:pt idx="22">
                  <c:v>5283.6639999999998</c:v>
                </c:pt>
                <c:pt idx="23">
                  <c:v>5347.0219999999999</c:v>
                </c:pt>
                <c:pt idx="24">
                  <c:v>5345.5540000000001</c:v>
                </c:pt>
                <c:pt idx="25">
                  <c:v>5534.2920000000004</c:v>
                </c:pt>
                <c:pt idx="26">
                  <c:v>5633.5309999999999</c:v>
                </c:pt>
                <c:pt idx="27">
                  <c:v>5472.97</c:v>
                </c:pt>
                <c:pt idx="28">
                  <c:v>5224.9189999999999</c:v>
                </c:pt>
                <c:pt idx="29">
                  <c:v>4953.277</c:v>
                </c:pt>
                <c:pt idx="30">
                  <c:v>5033.8580000000002</c:v>
                </c:pt>
                <c:pt idx="31">
                  <c:v>5016.6469999999999</c:v>
                </c:pt>
                <c:pt idx="32">
                  <c:v>5035.9350000000004</c:v>
                </c:pt>
                <c:pt idx="33">
                  <c:v>5104.2520000000004</c:v>
                </c:pt>
                <c:pt idx="34">
                  <c:v>4973.6400000000003</c:v>
                </c:pt>
                <c:pt idx="35">
                  <c:v>4866.3670000000002</c:v>
                </c:pt>
                <c:pt idx="36">
                  <c:v>5220.2250000000004</c:v>
                </c:pt>
                <c:pt idx="37">
                  <c:v>5127.4949999999999</c:v>
                </c:pt>
                <c:pt idx="38">
                  <c:v>5286.201</c:v>
                </c:pt>
                <c:pt idx="39">
                  <c:v>5405.65</c:v>
                </c:pt>
                <c:pt idx="40">
                  <c:v>5332.0069999999996</c:v>
                </c:pt>
                <c:pt idx="41">
                  <c:v>5524.2830000000004</c:v>
                </c:pt>
                <c:pt idx="42">
                  <c:v>5445.5780000000004</c:v>
                </c:pt>
                <c:pt idx="43">
                  <c:v>5214.2569999999996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[2]Arkusz2!$A$7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[2]Arkusz2!$GP$1:$IG$1</c:f>
              <c:strCache>
                <c:ptCount val="44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  <c:pt idx="42">
                  <c:v>2017-05-01</c:v>
                </c:pt>
                <c:pt idx="43">
                  <c:v>2017-05-08</c:v>
                </c:pt>
              </c:strCache>
            </c:strRef>
          </c:cat>
          <c:val>
            <c:numRef>
              <c:f>[2]Arkusz2!$GP$7:$IG$7</c:f>
              <c:numCache>
                <c:formatCode>#,##0.00</c:formatCode>
                <c:ptCount val="44"/>
                <c:pt idx="0">
                  <c:v>5636.0810000000001</c:v>
                </c:pt>
                <c:pt idx="1">
                  <c:v>5681.0609999999997</c:v>
                </c:pt>
                <c:pt idx="2">
                  <c:v>5727.0569999999998</c:v>
                </c:pt>
                <c:pt idx="3">
                  <c:v>5812.6530000000002</c:v>
                </c:pt>
                <c:pt idx="4">
                  <c:v>5751.857</c:v>
                </c:pt>
                <c:pt idx="5">
                  <c:v>5864.9449999999997</c:v>
                </c:pt>
                <c:pt idx="6">
                  <c:v>5776.7619999999997</c:v>
                </c:pt>
                <c:pt idx="7">
                  <c:v>5767.4440000000004</c:v>
                </c:pt>
                <c:pt idx="8">
                  <c:v>5464.9229999999998</c:v>
                </c:pt>
                <c:pt idx="9">
                  <c:v>5547.875</c:v>
                </c:pt>
                <c:pt idx="10">
                  <c:v>5611.768</c:v>
                </c:pt>
                <c:pt idx="11">
                  <c:v>5553.7110000000002</c:v>
                </c:pt>
                <c:pt idx="12">
                  <c:v>5297.308</c:v>
                </c:pt>
                <c:pt idx="13">
                  <c:v>5544.9809999999998</c:v>
                </c:pt>
                <c:pt idx="14">
                  <c:v>5544.009</c:v>
                </c:pt>
                <c:pt idx="15">
                  <c:v>5558.8159999999998</c:v>
                </c:pt>
                <c:pt idx="16">
                  <c:v>5458.5259999999998</c:v>
                </c:pt>
                <c:pt idx="17">
                  <c:v>5427.0119999999997</c:v>
                </c:pt>
                <c:pt idx="18">
                  <c:v>5129.07</c:v>
                </c:pt>
                <c:pt idx="19">
                  <c:v>5555.8090000000002</c:v>
                </c:pt>
                <c:pt idx="20">
                  <c:v>5388.9179999999997</c:v>
                </c:pt>
                <c:pt idx="21">
                  <c:v>5443.99</c:v>
                </c:pt>
                <c:pt idx="22">
                  <c:v>5399.3580000000002</c:v>
                </c:pt>
                <c:pt idx="23">
                  <c:v>5499.1</c:v>
                </c:pt>
                <c:pt idx="24">
                  <c:v>5394.7179999999998</c:v>
                </c:pt>
                <c:pt idx="25">
                  <c:v>5626.2479999999996</c:v>
                </c:pt>
                <c:pt idx="26">
                  <c:v>5636.2860000000001</c:v>
                </c:pt>
                <c:pt idx="27">
                  <c:v>5432.482</c:v>
                </c:pt>
                <c:pt idx="28">
                  <c:v>5352.1620000000003</c:v>
                </c:pt>
                <c:pt idx="29">
                  <c:v>5207.3119999999999</c:v>
                </c:pt>
                <c:pt idx="30">
                  <c:v>5383.0990000000002</c:v>
                </c:pt>
                <c:pt idx="31">
                  <c:v>5507.3360000000002</c:v>
                </c:pt>
                <c:pt idx="32">
                  <c:v>5481.183</c:v>
                </c:pt>
                <c:pt idx="33">
                  <c:v>5384.0209999999997</c:v>
                </c:pt>
                <c:pt idx="34">
                  <c:v>5450.0309999999999</c:v>
                </c:pt>
                <c:pt idx="35">
                  <c:v>5468.9840000000004</c:v>
                </c:pt>
                <c:pt idx="36">
                  <c:v>5496.7309999999998</c:v>
                </c:pt>
                <c:pt idx="37">
                  <c:v>5298.116</c:v>
                </c:pt>
                <c:pt idx="38">
                  <c:v>5536.0129999999999</c:v>
                </c:pt>
                <c:pt idx="39">
                  <c:v>5291.4759999999997</c:v>
                </c:pt>
                <c:pt idx="40">
                  <c:v>5587.55</c:v>
                </c:pt>
                <c:pt idx="41">
                  <c:v>5302.1909999999998</c:v>
                </c:pt>
                <c:pt idx="42">
                  <c:v>5480.4560000000001</c:v>
                </c:pt>
                <c:pt idx="43">
                  <c:v>5410.9719999999998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563328"/>
        <c:axId val="156564864"/>
      </c:lineChart>
      <c:catAx>
        <c:axId val="156563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6564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6564864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6076758934202E-3"/>
              <c:y val="2.0467981325343183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6563328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2.4656473243011099E-2"/>
          <c:y val="0.90891691635890648"/>
          <c:w val="0.97249822677524478"/>
          <c:h val="7.84504680277796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[2]Arkusz2!$HF$31:$IK$31</c:f>
              <c:strCache>
                <c:ptCount val="32"/>
                <c:pt idx="0">
                  <c:v>2016-10-03</c:v>
                </c:pt>
                <c:pt idx="1">
                  <c:v>2016-10-10</c:v>
                </c:pt>
                <c:pt idx="2">
                  <c:v>2016-10-17</c:v>
                </c:pt>
                <c:pt idx="3">
                  <c:v>2016-10-24</c:v>
                </c:pt>
                <c:pt idx="4">
                  <c:v>2016-10-31</c:v>
                </c:pt>
                <c:pt idx="5">
                  <c:v>2016-11-07</c:v>
                </c:pt>
                <c:pt idx="6">
                  <c:v>2016-11-14</c:v>
                </c:pt>
                <c:pt idx="7">
                  <c:v>2016-11-21</c:v>
                </c:pt>
                <c:pt idx="8">
                  <c:v>2016-11-28</c:v>
                </c:pt>
                <c:pt idx="9">
                  <c:v>2016-12-05</c:v>
                </c:pt>
                <c:pt idx="10">
                  <c:v>2016-12-12</c:v>
                </c:pt>
                <c:pt idx="11">
                  <c:v>2016-12-19</c:v>
                </c:pt>
                <c:pt idx="12">
                  <c:v>2016-12-26</c:v>
                </c:pt>
                <c:pt idx="13">
                  <c:v>2017-01-02</c:v>
                </c:pt>
                <c:pt idx="14">
                  <c:v>2017-01-09</c:v>
                </c:pt>
                <c:pt idx="15">
                  <c:v>2017-01-16</c:v>
                </c:pt>
                <c:pt idx="16">
                  <c:v>2017-01-23</c:v>
                </c:pt>
                <c:pt idx="17">
                  <c:v>2017-01-30</c:v>
                </c:pt>
                <c:pt idx="18">
                  <c:v>2017-02-06</c:v>
                </c:pt>
                <c:pt idx="19">
                  <c:v>2017-02-13</c:v>
                </c:pt>
                <c:pt idx="20">
                  <c:v>2017-02-20</c:v>
                </c:pt>
                <c:pt idx="21">
                  <c:v>2017-02-27</c:v>
                </c:pt>
                <c:pt idx="22">
                  <c:v>2017-03-06</c:v>
                </c:pt>
                <c:pt idx="23">
                  <c:v>2017-03-13</c:v>
                </c:pt>
                <c:pt idx="24">
                  <c:v>2017-03-20</c:v>
                </c:pt>
                <c:pt idx="25">
                  <c:v>2017-03-27</c:v>
                </c:pt>
                <c:pt idx="26">
                  <c:v>2017-04-03</c:v>
                </c:pt>
                <c:pt idx="27">
                  <c:v>2017-04-10</c:v>
                </c:pt>
                <c:pt idx="28">
                  <c:v>2017-04-17</c:v>
                </c:pt>
                <c:pt idx="29">
                  <c:v>2017-04-24</c:v>
                </c:pt>
                <c:pt idx="30">
                  <c:v>2017-05-01</c:v>
                </c:pt>
                <c:pt idx="31">
                  <c:v>2017-05-08</c:v>
                </c:pt>
              </c:strCache>
            </c:strRef>
          </c:cat>
          <c:val>
            <c:numRef>
              <c:f>[2]Arkusz2!$HF$32:$IK$32</c:f>
              <c:numCache>
                <c:formatCode>#,##0.00</c:formatCode>
                <c:ptCount val="32"/>
                <c:pt idx="0">
                  <c:v>12703.522999999999</c:v>
                </c:pt>
                <c:pt idx="1">
                  <c:v>12801.276</c:v>
                </c:pt>
                <c:pt idx="2">
                  <c:v>12921.029</c:v>
                </c:pt>
                <c:pt idx="3">
                  <c:v>12537.781999999999</c:v>
                </c:pt>
                <c:pt idx="4">
                  <c:v>12476.879000000001</c:v>
                </c:pt>
                <c:pt idx="5">
                  <c:v>12853.016</c:v>
                </c:pt>
                <c:pt idx="6">
                  <c:v>12574.789000000001</c:v>
                </c:pt>
                <c:pt idx="7">
                  <c:v>12335.635</c:v>
                </c:pt>
                <c:pt idx="8">
                  <c:v>12283.493</c:v>
                </c:pt>
                <c:pt idx="9">
                  <c:v>12330.099</c:v>
                </c:pt>
                <c:pt idx="10">
                  <c:v>12464.9</c:v>
                </c:pt>
                <c:pt idx="11">
                  <c:v>12434.86</c:v>
                </c:pt>
                <c:pt idx="12">
                  <c:v>12674.200999999999</c:v>
                </c:pt>
                <c:pt idx="13">
                  <c:v>12681.174000000001</c:v>
                </c:pt>
                <c:pt idx="14">
                  <c:v>12513.182000000001</c:v>
                </c:pt>
                <c:pt idx="15">
                  <c:v>12515.450999999999</c:v>
                </c:pt>
                <c:pt idx="16">
                  <c:v>12551.303</c:v>
                </c:pt>
                <c:pt idx="17">
                  <c:v>12624.328</c:v>
                </c:pt>
                <c:pt idx="18">
                  <c:v>12524.601000000001</c:v>
                </c:pt>
                <c:pt idx="19">
                  <c:v>12949.036</c:v>
                </c:pt>
                <c:pt idx="20">
                  <c:v>13098.986999999999</c:v>
                </c:pt>
                <c:pt idx="21">
                  <c:v>13178.841</c:v>
                </c:pt>
                <c:pt idx="22">
                  <c:v>13288.366</c:v>
                </c:pt>
                <c:pt idx="23">
                  <c:v>13324.013999999999</c:v>
                </c:pt>
                <c:pt idx="24">
                  <c:v>12935.335999999999</c:v>
                </c:pt>
                <c:pt idx="25">
                  <c:v>13204.016</c:v>
                </c:pt>
                <c:pt idx="26">
                  <c:v>13195.762000000001</c:v>
                </c:pt>
                <c:pt idx="27">
                  <c:v>13107.194</c:v>
                </c:pt>
                <c:pt idx="28">
                  <c:v>13479.096</c:v>
                </c:pt>
                <c:pt idx="29">
                  <c:v>13301.021000000001</c:v>
                </c:pt>
                <c:pt idx="30">
                  <c:v>13496.037</c:v>
                </c:pt>
                <c:pt idx="31">
                  <c:v>13332.112999999999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641792"/>
        <c:axId val="143091200"/>
      </c:lineChart>
      <c:catAx>
        <c:axId val="142641792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3091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3091200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2641792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2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4113508410318765"/>
        </c:manualLayout>
      </c:layout>
      <c:lineChart>
        <c:grouping val="standard"/>
        <c:varyColors val="0"/>
        <c:ser>
          <c:idx val="0"/>
          <c:order val="0"/>
          <c:tx>
            <c:strRef>
              <c:f>[2]Arkusz3!$A$2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[2]Arkusz3!$DB$1:$ES$1</c:f>
              <c:strCache>
                <c:ptCount val="44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  <c:pt idx="42">
                  <c:v>2017-05-01</c:v>
                </c:pt>
                <c:pt idx="43">
                  <c:v>2017-05-08</c:v>
                </c:pt>
              </c:strCache>
            </c:strRef>
          </c:cat>
          <c:val>
            <c:numRef>
              <c:f>[2]Arkusz3!$DB$2:$ES$2</c:f>
              <c:numCache>
                <c:formatCode>0.00</c:formatCode>
                <c:ptCount val="44"/>
                <c:pt idx="0">
                  <c:v>8154.5469999999996</c:v>
                </c:pt>
                <c:pt idx="1">
                  <c:v>8104.0039999999999</c:v>
                </c:pt>
                <c:pt idx="2">
                  <c:v>7975.7950000000001</c:v>
                </c:pt>
                <c:pt idx="3">
                  <c:v>8004.5709999999999</c:v>
                </c:pt>
                <c:pt idx="4">
                  <c:v>8188.3379999999997</c:v>
                </c:pt>
                <c:pt idx="5">
                  <c:v>7926.7269999999999</c:v>
                </c:pt>
                <c:pt idx="6">
                  <c:v>7778.1139999999996</c:v>
                </c:pt>
                <c:pt idx="7">
                  <c:v>8260.2999999999993</c:v>
                </c:pt>
                <c:pt idx="8">
                  <c:v>7819.8609999999999</c:v>
                </c:pt>
                <c:pt idx="9">
                  <c:v>8354.1620000000003</c:v>
                </c:pt>
                <c:pt idx="10">
                  <c:v>8061.3710000000001</c:v>
                </c:pt>
                <c:pt idx="11">
                  <c:v>7952.73</c:v>
                </c:pt>
                <c:pt idx="12">
                  <c:v>8059.8379999999997</c:v>
                </c:pt>
                <c:pt idx="13">
                  <c:v>7882.6260000000002</c:v>
                </c:pt>
                <c:pt idx="14">
                  <c:v>7913.5309999999999</c:v>
                </c:pt>
                <c:pt idx="15">
                  <c:v>7930.482</c:v>
                </c:pt>
                <c:pt idx="16">
                  <c:v>7813.4139999999998</c:v>
                </c:pt>
                <c:pt idx="17">
                  <c:v>8166.393</c:v>
                </c:pt>
                <c:pt idx="18">
                  <c:v>8530.68</c:v>
                </c:pt>
                <c:pt idx="19">
                  <c:v>8682.3150000000005</c:v>
                </c:pt>
                <c:pt idx="20">
                  <c:v>8162.9960000000001</c:v>
                </c:pt>
                <c:pt idx="21">
                  <c:v>8917.8770000000004</c:v>
                </c:pt>
                <c:pt idx="22">
                  <c:v>9326.0329999999994</c:v>
                </c:pt>
                <c:pt idx="23">
                  <c:v>9009.1200000000008</c:v>
                </c:pt>
                <c:pt idx="24">
                  <c:v>8828.9560000000001</c:v>
                </c:pt>
                <c:pt idx="25">
                  <c:v>8137.1970000000001</c:v>
                </c:pt>
                <c:pt idx="26">
                  <c:v>8095.5820000000003</c:v>
                </c:pt>
                <c:pt idx="27">
                  <c:v>7898.59</c:v>
                </c:pt>
                <c:pt idx="28">
                  <c:v>8020.9260000000004</c:v>
                </c:pt>
                <c:pt idx="29">
                  <c:v>8025.84</c:v>
                </c:pt>
                <c:pt idx="30">
                  <c:v>8325.1450000000004</c:v>
                </c:pt>
                <c:pt idx="31">
                  <c:v>8190.8429999999998</c:v>
                </c:pt>
                <c:pt idx="32">
                  <c:v>8198.9159999999993</c:v>
                </c:pt>
                <c:pt idx="33">
                  <c:v>8346.4500000000007</c:v>
                </c:pt>
                <c:pt idx="34">
                  <c:v>8315.4279999999999</c:v>
                </c:pt>
                <c:pt idx="35">
                  <c:v>8444.5560000000005</c:v>
                </c:pt>
                <c:pt idx="36">
                  <c:v>8391.2060000000001</c:v>
                </c:pt>
                <c:pt idx="37">
                  <c:v>9437.0059999999994</c:v>
                </c:pt>
                <c:pt idx="38">
                  <c:v>9685.7710000000006</c:v>
                </c:pt>
                <c:pt idx="39">
                  <c:v>9567.0830000000005</c:v>
                </c:pt>
                <c:pt idx="40">
                  <c:v>8745.3109999999997</c:v>
                </c:pt>
                <c:pt idx="41">
                  <c:v>8687.7999999999993</c:v>
                </c:pt>
                <c:pt idx="42">
                  <c:v>8413.1409999999996</c:v>
                </c:pt>
                <c:pt idx="43">
                  <c:v>8496.2189999999991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[2]Arkusz3!$DB$1:$ES$1</c:f>
              <c:strCache>
                <c:ptCount val="44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  <c:pt idx="42">
                  <c:v>2017-05-01</c:v>
                </c:pt>
                <c:pt idx="43">
                  <c:v>2017-05-08</c:v>
                </c:pt>
              </c:strCache>
            </c:strRef>
          </c:cat>
          <c:val>
            <c:numRef>
              <c:f>[2]Arkusz3!$DB$3:$ES$3</c:f>
              <c:numCache>
                <c:formatCode>0.00</c:formatCode>
                <c:ptCount val="44"/>
                <c:pt idx="0">
                  <c:v>17152.019</c:v>
                </c:pt>
                <c:pt idx="1">
                  <c:v>17001.718000000001</c:v>
                </c:pt>
                <c:pt idx="2">
                  <c:v>16819.628000000001</c:v>
                </c:pt>
                <c:pt idx="3">
                  <c:v>16702.307000000001</c:v>
                </c:pt>
                <c:pt idx="4">
                  <c:v>16824.269</c:v>
                </c:pt>
                <c:pt idx="5">
                  <c:v>16727.626</c:v>
                </c:pt>
                <c:pt idx="6">
                  <c:v>16668.513999999999</c:v>
                </c:pt>
                <c:pt idx="7">
                  <c:v>16339.787</c:v>
                </c:pt>
                <c:pt idx="8">
                  <c:v>16485.62</c:v>
                </c:pt>
                <c:pt idx="9">
                  <c:v>16509.524000000001</c:v>
                </c:pt>
                <c:pt idx="10">
                  <c:v>16303.038</c:v>
                </c:pt>
                <c:pt idx="11">
                  <c:v>16485.835999999999</c:v>
                </c:pt>
                <c:pt idx="12">
                  <c:v>16159.355</c:v>
                </c:pt>
                <c:pt idx="13">
                  <c:v>16068.84</c:v>
                </c:pt>
                <c:pt idx="14">
                  <c:v>16213.231</c:v>
                </c:pt>
                <c:pt idx="15">
                  <c:v>16355.297</c:v>
                </c:pt>
                <c:pt idx="16">
                  <c:v>16368.528</c:v>
                </c:pt>
                <c:pt idx="17">
                  <c:v>16222.603999999999</c:v>
                </c:pt>
                <c:pt idx="18">
                  <c:v>16557.458999999999</c:v>
                </c:pt>
                <c:pt idx="19">
                  <c:v>16551.136999999999</c:v>
                </c:pt>
                <c:pt idx="20">
                  <c:v>16720.548999999999</c:v>
                </c:pt>
                <c:pt idx="21">
                  <c:v>17257.460999999999</c:v>
                </c:pt>
                <c:pt idx="22">
                  <c:v>17326.707999999999</c:v>
                </c:pt>
                <c:pt idx="23">
                  <c:v>16534.96</c:v>
                </c:pt>
                <c:pt idx="24">
                  <c:v>16590.678</c:v>
                </c:pt>
                <c:pt idx="25">
                  <c:v>16642.125</c:v>
                </c:pt>
                <c:pt idx="26">
                  <c:v>15783.200999999999</c:v>
                </c:pt>
                <c:pt idx="27">
                  <c:v>15587.531999999999</c:v>
                </c:pt>
                <c:pt idx="28">
                  <c:v>15475.948</c:v>
                </c:pt>
                <c:pt idx="29">
                  <c:v>15597.19</c:v>
                </c:pt>
                <c:pt idx="30">
                  <c:v>15706.873</c:v>
                </c:pt>
                <c:pt idx="31">
                  <c:v>15605.56</c:v>
                </c:pt>
                <c:pt idx="32">
                  <c:v>16151.922</c:v>
                </c:pt>
                <c:pt idx="33">
                  <c:v>16192.97</c:v>
                </c:pt>
                <c:pt idx="34">
                  <c:v>16569.868999999999</c:v>
                </c:pt>
                <c:pt idx="35">
                  <c:v>16131.790999999999</c:v>
                </c:pt>
                <c:pt idx="36">
                  <c:v>15926.034</c:v>
                </c:pt>
                <c:pt idx="37">
                  <c:v>15929.558999999999</c:v>
                </c:pt>
                <c:pt idx="38">
                  <c:v>15998.422</c:v>
                </c:pt>
                <c:pt idx="39">
                  <c:v>16094.200999999999</c:v>
                </c:pt>
                <c:pt idx="40">
                  <c:v>16357.214</c:v>
                </c:pt>
                <c:pt idx="41">
                  <c:v>16595.128000000001</c:v>
                </c:pt>
                <c:pt idx="42">
                  <c:v>16681.839</c:v>
                </c:pt>
                <c:pt idx="43">
                  <c:v>16926.871999999999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[2]Arkusz3!$DB$1:$ES$1</c:f>
              <c:strCache>
                <c:ptCount val="44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  <c:pt idx="42">
                  <c:v>2017-05-01</c:v>
                </c:pt>
                <c:pt idx="43">
                  <c:v>2017-05-08</c:v>
                </c:pt>
              </c:strCache>
            </c:strRef>
          </c:cat>
          <c:val>
            <c:numRef>
              <c:f>[2]Arkusz3!$DB$4:$ES$4</c:f>
              <c:numCache>
                <c:formatCode>0.00</c:formatCode>
                <c:ptCount val="44"/>
                <c:pt idx="0">
                  <c:v>4270.5820000000003</c:v>
                </c:pt>
                <c:pt idx="1">
                  <c:v>4278.4059999999999</c:v>
                </c:pt>
                <c:pt idx="2">
                  <c:v>4221.8819999999996</c:v>
                </c:pt>
                <c:pt idx="3">
                  <c:v>4079.192</c:v>
                </c:pt>
                <c:pt idx="4">
                  <c:v>4222.2659999999996</c:v>
                </c:pt>
                <c:pt idx="5">
                  <c:v>4204.1959999999999</c:v>
                </c:pt>
                <c:pt idx="6">
                  <c:v>4130.2049999999999</c:v>
                </c:pt>
                <c:pt idx="7">
                  <c:v>4049.4380000000001</c:v>
                </c:pt>
                <c:pt idx="8">
                  <c:v>4076.2139999999999</c:v>
                </c:pt>
                <c:pt idx="9">
                  <c:v>4182.8100000000004</c:v>
                </c:pt>
                <c:pt idx="10">
                  <c:v>3972.4659999999999</c:v>
                </c:pt>
                <c:pt idx="11">
                  <c:v>4218.5469999999996</c:v>
                </c:pt>
                <c:pt idx="12">
                  <c:v>4133.9539999999997</c:v>
                </c:pt>
                <c:pt idx="13">
                  <c:v>4323.0219999999999</c:v>
                </c:pt>
                <c:pt idx="14">
                  <c:v>4359.4570000000003</c:v>
                </c:pt>
                <c:pt idx="15">
                  <c:v>4450.8649999999998</c:v>
                </c:pt>
                <c:pt idx="16">
                  <c:v>4287.058</c:v>
                </c:pt>
                <c:pt idx="17">
                  <c:v>4342.9189999999999</c:v>
                </c:pt>
                <c:pt idx="18">
                  <c:v>4144.87</c:v>
                </c:pt>
                <c:pt idx="19">
                  <c:v>4267.0420000000004</c:v>
                </c:pt>
                <c:pt idx="20">
                  <c:v>4166.1229999999996</c:v>
                </c:pt>
                <c:pt idx="21">
                  <c:v>4071.2959999999998</c:v>
                </c:pt>
                <c:pt idx="22">
                  <c:v>4063.819</c:v>
                </c:pt>
                <c:pt idx="23">
                  <c:v>4118.9350000000004</c:v>
                </c:pt>
                <c:pt idx="24">
                  <c:v>4255.3069999999998</c:v>
                </c:pt>
                <c:pt idx="25">
                  <c:v>4198.8410000000003</c:v>
                </c:pt>
                <c:pt idx="26">
                  <c:v>4180.0510000000004</c:v>
                </c:pt>
                <c:pt idx="27">
                  <c:v>4383.857</c:v>
                </c:pt>
                <c:pt idx="28">
                  <c:v>4374.6350000000002</c:v>
                </c:pt>
                <c:pt idx="29">
                  <c:v>4319.143</c:v>
                </c:pt>
                <c:pt idx="30">
                  <c:v>4370.04</c:v>
                </c:pt>
                <c:pt idx="31">
                  <c:v>4656.2759999999998</c:v>
                </c:pt>
                <c:pt idx="32">
                  <c:v>4874.8819999999996</c:v>
                </c:pt>
                <c:pt idx="33">
                  <c:v>4379.4309999999996</c:v>
                </c:pt>
                <c:pt idx="34">
                  <c:v>4461.335</c:v>
                </c:pt>
                <c:pt idx="35">
                  <c:v>4685.5559999999996</c:v>
                </c:pt>
                <c:pt idx="36">
                  <c:v>4614.9939999999997</c:v>
                </c:pt>
                <c:pt idx="37">
                  <c:v>4553.6629999999996</c:v>
                </c:pt>
                <c:pt idx="38">
                  <c:v>4685.68</c:v>
                </c:pt>
                <c:pt idx="39">
                  <c:v>4586.1400000000003</c:v>
                </c:pt>
                <c:pt idx="40">
                  <c:v>4503.6469999999999</c:v>
                </c:pt>
                <c:pt idx="41">
                  <c:v>4580.6660000000002</c:v>
                </c:pt>
                <c:pt idx="42">
                  <c:v>4761.0330000000004</c:v>
                </c:pt>
                <c:pt idx="43">
                  <c:v>4574.4660000000003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[2]Arkusz3!$DB$1:$ES$1</c:f>
              <c:strCache>
                <c:ptCount val="44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  <c:pt idx="42">
                  <c:v>2017-05-01</c:v>
                </c:pt>
                <c:pt idx="43">
                  <c:v>2017-05-08</c:v>
                </c:pt>
              </c:strCache>
            </c:strRef>
          </c:cat>
          <c:val>
            <c:numRef>
              <c:f>[2]Arkusz3!$DB$5:$ES$5</c:f>
              <c:numCache>
                <c:formatCode>0.00</c:formatCode>
                <c:ptCount val="44"/>
                <c:pt idx="0">
                  <c:v>7314.8050000000003</c:v>
                </c:pt>
                <c:pt idx="1">
                  <c:v>7305.3010000000004</c:v>
                </c:pt>
                <c:pt idx="2">
                  <c:v>7137.4170000000004</c:v>
                </c:pt>
                <c:pt idx="3">
                  <c:v>7019.8490000000002</c:v>
                </c:pt>
                <c:pt idx="4">
                  <c:v>6742.2659999999996</c:v>
                </c:pt>
                <c:pt idx="5">
                  <c:v>7061.7610000000004</c:v>
                </c:pt>
                <c:pt idx="6">
                  <c:v>7181.6289999999999</c:v>
                </c:pt>
                <c:pt idx="7">
                  <c:v>7154.7439999999997</c:v>
                </c:pt>
                <c:pt idx="8">
                  <c:v>7043.2449999999999</c:v>
                </c:pt>
                <c:pt idx="9">
                  <c:v>7251.3559999999998</c:v>
                </c:pt>
                <c:pt idx="10">
                  <c:v>7190.5829999999996</c:v>
                </c:pt>
                <c:pt idx="11">
                  <c:v>7185.6660000000002</c:v>
                </c:pt>
                <c:pt idx="12">
                  <c:v>7474.2790000000005</c:v>
                </c:pt>
                <c:pt idx="13">
                  <c:v>7698.8410000000003</c:v>
                </c:pt>
                <c:pt idx="14">
                  <c:v>7900.7190000000001</c:v>
                </c:pt>
                <c:pt idx="15">
                  <c:v>8215.67</c:v>
                </c:pt>
                <c:pt idx="16">
                  <c:v>8436.643</c:v>
                </c:pt>
                <c:pt idx="17">
                  <c:v>8412.9470000000001</c:v>
                </c:pt>
                <c:pt idx="18">
                  <c:v>8475.6869999999999</c:v>
                </c:pt>
                <c:pt idx="19">
                  <c:v>8467.2430000000004</c:v>
                </c:pt>
                <c:pt idx="20">
                  <c:v>8471.5619999999999</c:v>
                </c:pt>
                <c:pt idx="21">
                  <c:v>8240.3209999999999</c:v>
                </c:pt>
                <c:pt idx="22">
                  <c:v>8195.2839999999997</c:v>
                </c:pt>
                <c:pt idx="23">
                  <c:v>8307.4509999999991</c:v>
                </c:pt>
                <c:pt idx="24">
                  <c:v>8341.7810000000009</c:v>
                </c:pt>
                <c:pt idx="25">
                  <c:v>8602.1280000000006</c:v>
                </c:pt>
                <c:pt idx="26">
                  <c:v>8243.3320000000003</c:v>
                </c:pt>
                <c:pt idx="27">
                  <c:v>8408.6749999999993</c:v>
                </c:pt>
                <c:pt idx="28">
                  <c:v>8712.6659999999993</c:v>
                </c:pt>
                <c:pt idx="29">
                  <c:v>8922.0939999999991</c:v>
                </c:pt>
                <c:pt idx="30">
                  <c:v>8866.1919999999991</c:v>
                </c:pt>
                <c:pt idx="31">
                  <c:v>9143.268</c:v>
                </c:pt>
                <c:pt idx="32">
                  <c:v>9104.3510000000006</c:v>
                </c:pt>
                <c:pt idx="33">
                  <c:v>9133.7430000000004</c:v>
                </c:pt>
                <c:pt idx="34">
                  <c:v>9240.2620000000006</c:v>
                </c:pt>
                <c:pt idx="35">
                  <c:v>9077.4320000000007</c:v>
                </c:pt>
                <c:pt idx="36">
                  <c:v>9160.7489999999998</c:v>
                </c:pt>
                <c:pt idx="37">
                  <c:v>9381.2829999999994</c:v>
                </c:pt>
                <c:pt idx="38">
                  <c:v>9571.67</c:v>
                </c:pt>
                <c:pt idx="39">
                  <c:v>9472.7459999999992</c:v>
                </c:pt>
                <c:pt idx="40">
                  <c:v>9857.8909999999996</c:v>
                </c:pt>
                <c:pt idx="41">
                  <c:v>9814.6360000000004</c:v>
                </c:pt>
                <c:pt idx="42">
                  <c:v>9770.4860000000008</c:v>
                </c:pt>
                <c:pt idx="43">
                  <c:v>9641.6460000000006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[2]Arkusz3!$A$6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[2]Arkusz3!$DB$1:$ES$1</c:f>
              <c:strCache>
                <c:ptCount val="44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  <c:pt idx="32">
                  <c:v>2017-02-20</c:v>
                </c:pt>
                <c:pt idx="33">
                  <c:v>2017-02-27</c:v>
                </c:pt>
                <c:pt idx="34">
                  <c:v>2017-03-06</c:v>
                </c:pt>
                <c:pt idx="35">
                  <c:v>2017-03-13</c:v>
                </c:pt>
                <c:pt idx="36">
                  <c:v>2017-03-20</c:v>
                </c:pt>
                <c:pt idx="37">
                  <c:v>2017-03-27</c:v>
                </c:pt>
                <c:pt idx="38">
                  <c:v>2017-04-03</c:v>
                </c:pt>
                <c:pt idx="39">
                  <c:v>2017-04-10</c:v>
                </c:pt>
                <c:pt idx="40">
                  <c:v>2017-04-17</c:v>
                </c:pt>
                <c:pt idx="41">
                  <c:v>2017-04-24</c:v>
                </c:pt>
                <c:pt idx="42">
                  <c:v>2017-05-01</c:v>
                </c:pt>
                <c:pt idx="43">
                  <c:v>2017-05-08</c:v>
                </c:pt>
              </c:strCache>
            </c:strRef>
          </c:cat>
          <c:val>
            <c:numRef>
              <c:f>[2]Arkusz3!$DB$6:$ES$6</c:f>
              <c:numCache>
                <c:formatCode>0.00</c:formatCode>
                <c:ptCount val="44"/>
                <c:pt idx="0">
                  <c:v>3592.2049999999999</c:v>
                </c:pt>
                <c:pt idx="1">
                  <c:v>3507.549</c:v>
                </c:pt>
                <c:pt idx="2">
                  <c:v>3591.6869999999999</c:v>
                </c:pt>
                <c:pt idx="3">
                  <c:v>3374.953</c:v>
                </c:pt>
                <c:pt idx="4">
                  <c:v>3315.6309999999999</c:v>
                </c:pt>
                <c:pt idx="5">
                  <c:v>3312.02</c:v>
                </c:pt>
                <c:pt idx="6">
                  <c:v>3358.105</c:v>
                </c:pt>
                <c:pt idx="7">
                  <c:v>3387.471</c:v>
                </c:pt>
                <c:pt idx="8">
                  <c:v>3702.2420000000002</c:v>
                </c:pt>
                <c:pt idx="9">
                  <c:v>3618.1640000000002</c:v>
                </c:pt>
                <c:pt idx="10">
                  <c:v>3839.0770000000002</c:v>
                </c:pt>
                <c:pt idx="11">
                  <c:v>3900.4319999999998</c:v>
                </c:pt>
                <c:pt idx="12">
                  <c:v>3875.3789999999999</c:v>
                </c:pt>
                <c:pt idx="13">
                  <c:v>3876.404</c:v>
                </c:pt>
                <c:pt idx="14">
                  <c:v>4006.0439999999999</c:v>
                </c:pt>
                <c:pt idx="15">
                  <c:v>4201.2510000000002</c:v>
                </c:pt>
                <c:pt idx="16">
                  <c:v>4158.47</c:v>
                </c:pt>
                <c:pt idx="17">
                  <c:v>4167.4129999999996</c:v>
                </c:pt>
                <c:pt idx="18">
                  <c:v>4331.5870000000004</c:v>
                </c:pt>
                <c:pt idx="19">
                  <c:v>4556.3100000000004</c:v>
                </c:pt>
                <c:pt idx="20">
                  <c:v>4296.7979999999998</c:v>
                </c:pt>
                <c:pt idx="21">
                  <c:v>4266.7120000000004</c:v>
                </c:pt>
                <c:pt idx="22">
                  <c:v>4215.4970000000003</c:v>
                </c:pt>
                <c:pt idx="23">
                  <c:v>4163.7730000000001</c:v>
                </c:pt>
                <c:pt idx="24">
                  <c:v>3978.328</c:v>
                </c:pt>
                <c:pt idx="25">
                  <c:v>3890.44</c:v>
                </c:pt>
                <c:pt idx="26">
                  <c:v>4081.1439999999998</c:v>
                </c:pt>
                <c:pt idx="27">
                  <c:v>3869.05</c:v>
                </c:pt>
                <c:pt idx="28">
                  <c:v>4120.4170000000004</c:v>
                </c:pt>
                <c:pt idx="29">
                  <c:v>3985.442</c:v>
                </c:pt>
                <c:pt idx="30">
                  <c:v>4199.402</c:v>
                </c:pt>
                <c:pt idx="31">
                  <c:v>4375.1049999999996</c:v>
                </c:pt>
                <c:pt idx="32">
                  <c:v>4598.1859999999997</c:v>
                </c:pt>
                <c:pt idx="33">
                  <c:v>4425.0429999999997</c:v>
                </c:pt>
                <c:pt idx="34">
                  <c:v>4401.6279999999997</c:v>
                </c:pt>
                <c:pt idx="35">
                  <c:v>4443.1639999999998</c:v>
                </c:pt>
                <c:pt idx="36">
                  <c:v>4467.3469999999998</c:v>
                </c:pt>
                <c:pt idx="37">
                  <c:v>4533.8180000000002</c:v>
                </c:pt>
                <c:pt idx="38">
                  <c:v>4600.4589999999998</c:v>
                </c:pt>
                <c:pt idx="39">
                  <c:v>4652.6570000000002</c:v>
                </c:pt>
                <c:pt idx="40">
                  <c:v>4659.0860000000002</c:v>
                </c:pt>
                <c:pt idx="41">
                  <c:v>4575.7929999999997</c:v>
                </c:pt>
                <c:pt idx="42">
                  <c:v>4616.3770000000004</c:v>
                </c:pt>
                <c:pt idx="43">
                  <c:v>4834.8969999999999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364928"/>
        <c:axId val="172367232"/>
      </c:lineChart>
      <c:catAx>
        <c:axId val="172364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72367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2367232"/>
        <c:scaling>
          <c:orientation val="minMax"/>
          <c:max val="19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72364928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33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918683215445527"/>
          <c:w val="0.928542459938827"/>
          <c:h val="5.06107922950309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  <c:pt idx="3">
                  <c:v>4.99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867648"/>
        <c:axId val="117869184"/>
      </c:lineChart>
      <c:catAx>
        <c:axId val="117867648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7869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7869184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7867648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27179581524272078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  <c:pt idx="2">
                  <c:v>13.15</c:v>
                </c:pt>
                <c:pt idx="3">
                  <c:v>13.26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977472"/>
        <c:axId val="117979392"/>
      </c:lineChart>
      <c:catAx>
        <c:axId val="117977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7979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7979392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797747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28426594157744667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'[5]tuszka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'[5]tuszka indyk'!$C$15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'[5]tuszka indyk'!$C$16</c:f>
              <c:strCache>
                <c:ptCount val="1"/>
                <c:pt idx="0">
                  <c:v>2016r</c:v>
                </c:pt>
              </c:strCache>
            </c:strRef>
          </c:tx>
          <c:marker>
            <c:symbol val="triangle"/>
            <c:size val="12"/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indyk'!$D$16:$O$16</c:f>
              <c:numCache>
                <c:formatCode>General</c:formatCode>
                <c:ptCount val="12"/>
                <c:pt idx="0">
                  <c:v>8.0399999999999991</c:v>
                </c:pt>
                <c:pt idx="1">
                  <c:v>8.19</c:v>
                </c:pt>
                <c:pt idx="2">
                  <c:v>8.6199999999999992</c:v>
                </c:pt>
                <c:pt idx="3">
                  <c:v>9.48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573888"/>
        <c:axId val="118028544"/>
      </c:lineChart>
      <c:catAx>
        <c:axId val="117573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8028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8028544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757388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2546753625493782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4849486406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'[5]filet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'[5]filet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'[5]filet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'[5]filet indyk'!$B$16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'[5]filet indyk'!$B$17</c:f>
              <c:strCache>
                <c:ptCount val="1"/>
                <c:pt idx="0">
                  <c:v>2017r</c:v>
                </c:pt>
              </c:strCache>
            </c:strRef>
          </c:tx>
          <c:marker>
            <c:symbol val="circle"/>
            <c:size val="13"/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indyk'!$C$17:$N$17</c:f>
              <c:numCache>
                <c:formatCode>General</c:formatCode>
                <c:ptCount val="12"/>
                <c:pt idx="0">
                  <c:v>15.85</c:v>
                </c:pt>
                <c:pt idx="1">
                  <c:v>15.75</c:v>
                </c:pt>
                <c:pt idx="2">
                  <c:v>16.14</c:v>
                </c:pt>
                <c:pt idx="3">
                  <c:v>16.239999999999998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710208"/>
        <c:axId val="117716480"/>
      </c:lineChart>
      <c:catAx>
        <c:axId val="117710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2531350247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7716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7716480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99585237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7710208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80759648034656"/>
          <c:y val="9.8356631347007548E-2"/>
          <c:w val="9.733012345419445E-2"/>
          <c:h val="0.28794815462881951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'wykres ceny  tuszki  kurczaka '!$A$6</c:f>
              <c:strCache>
                <c:ptCount val="1"/>
                <c:pt idx="0">
                  <c:v>Polska</c:v>
                </c:pt>
              </c:strCache>
            </c:strRef>
          </c:tx>
          <c:marker>
            <c:symbol val="none"/>
          </c:marker>
          <c:cat>
            <c:strRef>
              <c:f>'wykres ceny  tuszki  kurczaka '!$B$5:$Q$5</c:f>
              <c:strCache>
                <c:ptCount val="16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  <c:pt idx="3">
                  <c:v>23-29.I</c:v>
                </c:pt>
                <c:pt idx="4">
                  <c:v>30.I-5.II</c:v>
                </c:pt>
                <c:pt idx="5">
                  <c:v>6-12.II</c:v>
                </c:pt>
                <c:pt idx="6">
                  <c:v>13-19.II</c:v>
                </c:pt>
                <c:pt idx="7">
                  <c:v>20-26.II</c:v>
                </c:pt>
                <c:pt idx="8">
                  <c:v>27.II-5.III</c:v>
                </c:pt>
                <c:pt idx="9">
                  <c:v>6-12.III</c:v>
                </c:pt>
                <c:pt idx="10">
                  <c:v>13-19.III</c:v>
                </c:pt>
                <c:pt idx="11">
                  <c:v>20-26.III</c:v>
                </c:pt>
                <c:pt idx="12">
                  <c:v>27.III-2.IV</c:v>
                </c:pt>
                <c:pt idx="13">
                  <c:v>3-9.IV</c:v>
                </c:pt>
                <c:pt idx="14">
                  <c:v>10-16.IV</c:v>
                </c:pt>
                <c:pt idx="15">
                  <c:v>17-23.IV</c:v>
                </c:pt>
              </c:strCache>
            </c:strRef>
          </c:cat>
          <c:val>
            <c:numRef>
              <c:f>'wykres ceny  tuszki  kurczaka '!$B$6:$Q$6</c:f>
              <c:numCache>
                <c:formatCode>0</c:formatCode>
                <c:ptCount val="16"/>
                <c:pt idx="0">
                  <c:v>109.77</c:v>
                </c:pt>
                <c:pt idx="1">
                  <c:v>113.27</c:v>
                </c:pt>
                <c:pt idx="2">
                  <c:v>109.09</c:v>
                </c:pt>
                <c:pt idx="3">
                  <c:v>105.37</c:v>
                </c:pt>
                <c:pt idx="4">
                  <c:v>111.38</c:v>
                </c:pt>
                <c:pt idx="5">
                  <c:v>115.14</c:v>
                </c:pt>
                <c:pt idx="6">
                  <c:v>121.08</c:v>
                </c:pt>
                <c:pt idx="7">
                  <c:v>128</c:v>
                </c:pt>
                <c:pt idx="8">
                  <c:v>125</c:v>
                </c:pt>
                <c:pt idx="9">
                  <c:v>127</c:v>
                </c:pt>
                <c:pt idx="10">
                  <c:v>125</c:v>
                </c:pt>
                <c:pt idx="11">
                  <c:v>126</c:v>
                </c:pt>
                <c:pt idx="12">
                  <c:v>120</c:v>
                </c:pt>
                <c:pt idx="13">
                  <c:v>113.29</c:v>
                </c:pt>
                <c:pt idx="14">
                  <c:v>118</c:v>
                </c:pt>
                <c:pt idx="15">
                  <c:v>124.23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'wykres ceny  tuszki  kurczaka '!$A$7</c:f>
              <c:strCache>
                <c:ptCount val="1"/>
                <c:pt idx="0">
                  <c:v>UE</c:v>
                </c:pt>
              </c:strCache>
            </c:strRef>
          </c:tx>
          <c:marker>
            <c:symbol val="none"/>
          </c:marker>
          <c:cat>
            <c:strRef>
              <c:f>'wykres ceny  tuszki  kurczaka '!$B$5:$Q$5</c:f>
              <c:strCache>
                <c:ptCount val="16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  <c:pt idx="3">
                  <c:v>23-29.I</c:v>
                </c:pt>
                <c:pt idx="4">
                  <c:v>30.I-5.II</c:v>
                </c:pt>
                <c:pt idx="5">
                  <c:v>6-12.II</c:v>
                </c:pt>
                <c:pt idx="6">
                  <c:v>13-19.II</c:v>
                </c:pt>
                <c:pt idx="7">
                  <c:v>20-26.II</c:v>
                </c:pt>
                <c:pt idx="8">
                  <c:v>27.II-5.III</c:v>
                </c:pt>
                <c:pt idx="9">
                  <c:v>6-12.III</c:v>
                </c:pt>
                <c:pt idx="10">
                  <c:v>13-19.III</c:v>
                </c:pt>
                <c:pt idx="11">
                  <c:v>20-26.III</c:v>
                </c:pt>
                <c:pt idx="12">
                  <c:v>27.III-2.IV</c:v>
                </c:pt>
                <c:pt idx="13">
                  <c:v>3-9.IV</c:v>
                </c:pt>
                <c:pt idx="14">
                  <c:v>10-16.IV</c:v>
                </c:pt>
                <c:pt idx="15">
                  <c:v>17-23.IV</c:v>
                </c:pt>
              </c:strCache>
            </c:strRef>
          </c:cat>
          <c:val>
            <c:numRef>
              <c:f>'wykres ceny  tuszki  kurczaka '!$B$7:$Q$7</c:f>
              <c:numCache>
                <c:formatCode>0</c:formatCode>
                <c:ptCount val="16"/>
                <c:pt idx="0">
                  <c:v>177.76</c:v>
                </c:pt>
                <c:pt idx="1">
                  <c:v>175.38</c:v>
                </c:pt>
                <c:pt idx="2">
                  <c:v>174.48</c:v>
                </c:pt>
                <c:pt idx="3">
                  <c:v>174.72</c:v>
                </c:pt>
                <c:pt idx="4">
                  <c:v>176.23</c:v>
                </c:pt>
                <c:pt idx="5">
                  <c:v>177.25</c:v>
                </c:pt>
                <c:pt idx="6">
                  <c:v>176.84</c:v>
                </c:pt>
                <c:pt idx="7">
                  <c:v>179</c:v>
                </c:pt>
                <c:pt idx="8">
                  <c:v>179</c:v>
                </c:pt>
                <c:pt idx="9">
                  <c:v>180</c:v>
                </c:pt>
                <c:pt idx="10">
                  <c:v>177</c:v>
                </c:pt>
                <c:pt idx="11">
                  <c:v>177</c:v>
                </c:pt>
                <c:pt idx="12">
                  <c:v>177</c:v>
                </c:pt>
                <c:pt idx="13">
                  <c:v>175.71</c:v>
                </c:pt>
                <c:pt idx="14">
                  <c:v>177.53</c:v>
                </c:pt>
                <c:pt idx="15">
                  <c:v>178.67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313088"/>
        <c:axId val="100537472"/>
      </c:lineChart>
      <c:catAx>
        <c:axId val="74313088"/>
        <c:scaling>
          <c:orientation val="minMax"/>
        </c:scaling>
        <c:delete val="0"/>
        <c:axPos val="b"/>
        <c:majorTickMark val="out"/>
        <c:minorTickMark val="none"/>
        <c:tickLblPos val="nextTo"/>
        <c:crossAx val="100537472"/>
        <c:crosses val="autoZero"/>
        <c:auto val="1"/>
        <c:lblAlgn val="ctr"/>
        <c:lblOffset val="100"/>
        <c:noMultiLvlLbl val="0"/>
      </c:catAx>
      <c:valAx>
        <c:axId val="100537472"/>
        <c:scaling>
          <c:orientation val="minMax"/>
          <c:min val="80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743130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295275</xdr:colOff>
      <xdr:row>29</xdr:row>
      <xdr:rowOff>95250</xdr:rowOff>
    </xdr:to>
    <xdr:graphicFrame macro="">
      <xdr:nvGraphicFramePr>
        <xdr:cNvPr id="4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400050</xdr:colOff>
      <xdr:row>52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0</xdr:rowOff>
    </xdr:from>
    <xdr:to>
      <xdr:col>13</xdr:col>
      <xdr:colOff>428625</xdr:colOff>
      <xdr:row>43</xdr:row>
      <xdr:rowOff>38100</xdr:rowOff>
    </xdr:to>
    <xdr:graphicFrame macro="">
      <xdr:nvGraphicFramePr>
        <xdr:cNvPr id="4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4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485775</xdr:colOff>
      <xdr:row>32</xdr:row>
      <xdr:rowOff>57150</xdr:rowOff>
    </xdr:to>
    <xdr:graphicFrame macro="">
      <xdr:nvGraphicFramePr>
        <xdr:cNvPr id="3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18</xdr:col>
      <xdr:colOff>373856</xdr:colOff>
      <xdr:row>24</xdr:row>
      <xdr:rowOff>88106</xdr:rowOff>
    </xdr:to>
    <xdr:graphicFrame macro="">
      <xdr:nvGraphicFramePr>
        <xdr:cNvPr id="11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35719</xdr:colOff>
      <xdr:row>24</xdr:row>
      <xdr:rowOff>130968</xdr:rowOff>
    </xdr:from>
    <xdr:to>
      <xdr:col>18</xdr:col>
      <xdr:colOff>381000</xdr:colOff>
      <xdr:row>48</xdr:row>
      <xdr:rowOff>102393</xdr:rowOff>
    </xdr:to>
    <xdr:graphicFrame macro="">
      <xdr:nvGraphicFramePr>
        <xdr:cNvPr id="13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416719</xdr:colOff>
      <xdr:row>0</xdr:row>
      <xdr:rowOff>47625</xdr:rowOff>
    </xdr:from>
    <xdr:to>
      <xdr:col>32</xdr:col>
      <xdr:colOff>273845</xdr:colOff>
      <xdr:row>24</xdr:row>
      <xdr:rowOff>83343</xdr:rowOff>
    </xdr:to>
    <xdr:graphicFrame macro="">
      <xdr:nvGraphicFramePr>
        <xdr:cNvPr id="1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416718</xdr:colOff>
      <xdr:row>25</xdr:row>
      <xdr:rowOff>0</xdr:rowOff>
    </xdr:from>
    <xdr:to>
      <xdr:col>32</xdr:col>
      <xdr:colOff>214312</xdr:colOff>
      <xdr:row>48</xdr:row>
      <xdr:rowOff>142875</xdr:rowOff>
    </xdr:to>
    <xdr:graphicFrame macro="">
      <xdr:nvGraphicFramePr>
        <xdr:cNvPr id="15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9</xdr:row>
      <xdr:rowOff>76200</xdr:rowOff>
    </xdr:from>
    <xdr:to>
      <xdr:col>12</xdr:col>
      <xdr:colOff>104775</xdr:colOff>
      <xdr:row>30</xdr:row>
      <xdr:rowOff>42862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>
        <row r="1">
          <cell r="A1" t="str">
            <v>Formularz: Skup drobiu rzeźnego  (2017-05-08 - 2017-05-14)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ET1" t="str">
            <v>2016-10-03</v>
          </cell>
          <cell r="EU1" t="str">
            <v>2016-10-10</v>
          </cell>
          <cell r="EV1" t="str">
            <v>2016-10-17</v>
          </cell>
          <cell r="EW1" t="str">
            <v>2016-10-24</v>
          </cell>
          <cell r="EX1" t="str">
            <v>2016-10-31</v>
          </cell>
          <cell r="EY1" t="str">
            <v>2016-11-07</v>
          </cell>
          <cell r="EZ1" t="str">
            <v>2016-11-14</v>
          </cell>
          <cell r="FA1" t="str">
            <v>2016-11-21</v>
          </cell>
          <cell r="FB1" t="str">
            <v>2016-11-28</v>
          </cell>
          <cell r="FC1" t="str">
            <v>2016-12-05</v>
          </cell>
          <cell r="FD1" t="str">
            <v>2016-12-12</v>
          </cell>
          <cell r="FE1" t="str">
            <v>2016-12-19</v>
          </cell>
          <cell r="FF1" t="str">
            <v>2016-12-26</v>
          </cell>
          <cell r="FG1" t="str">
            <v>2017-01-02</v>
          </cell>
          <cell r="FH1" t="str">
            <v>2017-01-09</v>
          </cell>
          <cell r="FI1" t="str">
            <v>2017-01-16</v>
          </cell>
          <cell r="FJ1" t="str">
            <v>2017-01-23</v>
          </cell>
          <cell r="FK1" t="str">
            <v>2017-01-30</v>
          </cell>
          <cell r="FL1" t="str">
            <v>2017-02-06</v>
          </cell>
          <cell r="FM1" t="str">
            <v>2017-02-13</v>
          </cell>
          <cell r="FN1" t="str">
            <v>2017-02-20</v>
          </cell>
          <cell r="FO1" t="str">
            <v>2017-02-27</v>
          </cell>
          <cell r="FP1" t="str">
            <v>2017-03-06</v>
          </cell>
          <cell r="FQ1" t="str">
            <v>2017-03-13</v>
          </cell>
          <cell r="FR1" t="str">
            <v>2017-03-20</v>
          </cell>
          <cell r="FS1" t="str">
            <v>2017-03-27</v>
          </cell>
          <cell r="FT1" t="str">
            <v>2017-04-03</v>
          </cell>
          <cell r="FU1" t="str">
            <v>2017-04-10</v>
          </cell>
          <cell r="FV1" t="str">
            <v>2017-04-17</v>
          </cell>
          <cell r="FW1" t="str">
            <v>2017-04-24</v>
          </cell>
          <cell r="FX1" t="str">
            <v>2017-05-01</v>
          </cell>
          <cell r="FY1" t="str">
            <v>2017-05-08</v>
          </cell>
        </row>
        <row r="2">
          <cell r="A2" t="str">
            <v>kurczęta typu brojler</v>
          </cell>
          <cell r="ET2">
            <v>3209.5920000000001</v>
          </cell>
          <cell r="EU2">
            <v>3196.511</v>
          </cell>
          <cell r="EV2">
            <v>3177.6889999999999</v>
          </cell>
          <cell r="EW2">
            <v>3159.7440000000001</v>
          </cell>
          <cell r="EX2">
            <v>3153.5059999999999</v>
          </cell>
          <cell r="EY2">
            <v>3148.357</v>
          </cell>
          <cell r="EZ2">
            <v>3129.7310000000002</v>
          </cell>
          <cell r="FA2">
            <v>3097.931</v>
          </cell>
          <cell r="FB2">
            <v>3054.0390000000002</v>
          </cell>
          <cell r="FC2">
            <v>3060.3519999999999</v>
          </cell>
          <cell r="FD2">
            <v>3070.5230000000001</v>
          </cell>
          <cell r="FE2">
            <v>3082.93</v>
          </cell>
          <cell r="FF2">
            <v>3095.8870000000002</v>
          </cell>
          <cell r="FG2">
            <v>3092.0239999999999</v>
          </cell>
          <cell r="FH2">
            <v>3104.489</v>
          </cell>
          <cell r="FI2">
            <v>3120.518</v>
          </cell>
          <cell r="FJ2">
            <v>3102.1039999999998</v>
          </cell>
          <cell r="FK2">
            <v>3122.0880000000002</v>
          </cell>
          <cell r="FL2">
            <v>3138.817</v>
          </cell>
          <cell r="FM2">
            <v>3192.8159999999998</v>
          </cell>
          <cell r="FN2">
            <v>3276.4589999999998</v>
          </cell>
          <cell r="FO2">
            <v>3302.643</v>
          </cell>
          <cell r="FP2">
            <v>3362.9549999999999</v>
          </cell>
          <cell r="FQ2">
            <v>3408.8389999999999</v>
          </cell>
          <cell r="FR2">
            <v>3412.585</v>
          </cell>
          <cell r="FS2">
            <v>3406.07</v>
          </cell>
          <cell r="FT2">
            <v>3322.8319999999999</v>
          </cell>
          <cell r="FU2">
            <v>3279.145</v>
          </cell>
          <cell r="FV2">
            <v>3282.95</v>
          </cell>
          <cell r="FW2">
            <v>3263.0160000000001</v>
          </cell>
          <cell r="FX2">
            <v>3217.998</v>
          </cell>
          <cell r="FY2">
            <v>3202.9929999999999</v>
          </cell>
        </row>
        <row r="3">
          <cell r="A3" t="str">
            <v>indory</v>
          </cell>
          <cell r="ET3">
            <v>5043.9290000000001</v>
          </cell>
          <cell r="EU3">
            <v>5005.7569999999996</v>
          </cell>
          <cell r="EV3">
            <v>4966.1419999999998</v>
          </cell>
          <cell r="EW3">
            <v>5019.1629999999996</v>
          </cell>
          <cell r="EX3">
            <v>4999.9260000000004</v>
          </cell>
          <cell r="EY3">
            <v>4997.8509999999997</v>
          </cell>
          <cell r="EZ3">
            <v>5023.7950000000001</v>
          </cell>
          <cell r="FA3">
            <v>5012.9849999999997</v>
          </cell>
          <cell r="FB3">
            <v>5004.3270000000002</v>
          </cell>
          <cell r="FC3">
            <v>4969.2920000000004</v>
          </cell>
          <cell r="FD3">
            <v>4997.5600000000004</v>
          </cell>
          <cell r="FE3">
            <v>5002.0749999999998</v>
          </cell>
          <cell r="FF3">
            <v>5017.4380000000001</v>
          </cell>
          <cell r="FG3">
            <v>4980.1629999999996</v>
          </cell>
          <cell r="FH3">
            <v>4932.241</v>
          </cell>
          <cell r="FI3">
            <v>4938.0190000000002</v>
          </cell>
          <cell r="FJ3">
            <v>4922.2740000000003</v>
          </cell>
          <cell r="FK3">
            <v>4936.8239999999996</v>
          </cell>
          <cell r="FL3">
            <v>5012.527</v>
          </cell>
          <cell r="FM3">
            <v>5011.71</v>
          </cell>
          <cell r="FN3">
            <v>5050.93</v>
          </cell>
          <cell r="FO3">
            <v>4989.8549999999996</v>
          </cell>
          <cell r="FP3">
            <v>5003.0600000000004</v>
          </cell>
          <cell r="FQ3">
            <v>5052.3890000000001</v>
          </cell>
          <cell r="FR3">
            <v>5085.6949999999997</v>
          </cell>
          <cell r="FS3">
            <v>5148.3050000000003</v>
          </cell>
          <cell r="FT3">
            <v>5148.6459999999997</v>
          </cell>
          <cell r="FU3">
            <v>5116.4170000000004</v>
          </cell>
          <cell r="FV3">
            <v>5142.4269999999997</v>
          </cell>
          <cell r="FW3">
            <v>5157.3339999999998</v>
          </cell>
          <cell r="FX3">
            <v>5140.0559999999996</v>
          </cell>
          <cell r="FY3">
            <v>5182.1210000000001</v>
          </cell>
        </row>
        <row r="4">
          <cell r="A4" t="str">
            <v>indyczki</v>
          </cell>
          <cell r="ET4">
            <v>4701.4430000000002</v>
          </cell>
          <cell r="EU4">
            <v>4697.3900000000003</v>
          </cell>
          <cell r="EV4">
            <v>4669.5209999999997</v>
          </cell>
          <cell r="EW4">
            <v>4683.4070000000002</v>
          </cell>
          <cell r="EX4">
            <v>4695.8180000000002</v>
          </cell>
          <cell r="EY4">
            <v>4656.7749999999996</v>
          </cell>
          <cell r="EZ4">
            <v>4684.4650000000001</v>
          </cell>
          <cell r="FA4">
            <v>4675.1769999999997</v>
          </cell>
          <cell r="FB4">
            <v>4670.616</v>
          </cell>
          <cell r="FC4">
            <v>4673.6909999999998</v>
          </cell>
          <cell r="FD4">
            <v>4677.4369999999999</v>
          </cell>
          <cell r="FE4">
            <v>4648.3440000000001</v>
          </cell>
          <cell r="FF4">
            <v>4627.8379999999997</v>
          </cell>
          <cell r="FG4">
            <v>4667.7529999999997</v>
          </cell>
          <cell r="FH4">
            <v>4635.9520000000002</v>
          </cell>
          <cell r="FI4">
            <v>4724.9560000000001</v>
          </cell>
          <cell r="FJ4">
            <v>4760.018</v>
          </cell>
          <cell r="FK4">
            <v>4833.9530000000004</v>
          </cell>
          <cell r="FL4">
            <v>4949.5469999999996</v>
          </cell>
          <cell r="FM4">
            <v>4979.4830000000002</v>
          </cell>
          <cell r="FN4">
            <v>4974.5479999999998</v>
          </cell>
          <cell r="FO4">
            <v>4994.8239999999996</v>
          </cell>
          <cell r="FP4">
            <v>4991.6059999999998</v>
          </cell>
          <cell r="FQ4">
            <v>4997.2920000000004</v>
          </cell>
          <cell r="FR4">
            <v>5017.2259999999997</v>
          </cell>
          <cell r="FS4">
            <v>4996.3</v>
          </cell>
          <cell r="FT4">
            <v>5011.6620000000003</v>
          </cell>
          <cell r="FU4">
            <v>5034.6790000000001</v>
          </cell>
          <cell r="FV4">
            <v>5067.9120000000003</v>
          </cell>
          <cell r="FW4">
            <v>5134.7430000000004</v>
          </cell>
          <cell r="FX4">
            <v>5142.5829999999996</v>
          </cell>
          <cell r="FY4">
            <v>5192.808</v>
          </cell>
        </row>
        <row r="5">
          <cell r="A5" t="str">
            <v>kaczki typu brojler</v>
          </cell>
          <cell r="ET5">
            <v>4640.0820000000003</v>
          </cell>
          <cell r="EU5">
            <v>4528.2759999999998</v>
          </cell>
          <cell r="EV5">
            <v>4520.6490000000003</v>
          </cell>
          <cell r="EW5">
            <v>4586.585</v>
          </cell>
          <cell r="EX5">
            <v>4566.5540000000001</v>
          </cell>
          <cell r="EY5">
            <v>4589.4780000000001</v>
          </cell>
          <cell r="EZ5">
            <v>4458.1959999999999</v>
          </cell>
          <cell r="FA5">
            <v>4445.915</v>
          </cell>
          <cell r="FB5">
            <v>4485.0110000000004</v>
          </cell>
          <cell r="FC5">
            <v>4476.2690000000002</v>
          </cell>
          <cell r="FD5">
            <v>4493.6329999999998</v>
          </cell>
          <cell r="FE5">
            <v>4691.3630000000003</v>
          </cell>
          <cell r="FF5">
            <v>4627.8819999999996</v>
          </cell>
          <cell r="FG5">
            <v>4505.8590000000004</v>
          </cell>
          <cell r="FH5">
            <v>4439.4939999999997</v>
          </cell>
          <cell r="FI5">
            <v>4490.107</v>
          </cell>
          <cell r="FJ5">
            <v>4549.5150000000003</v>
          </cell>
          <cell r="FK5">
            <v>4593.7</v>
          </cell>
          <cell r="FL5">
            <v>4634.5309999999999</v>
          </cell>
          <cell r="FM5">
            <v>4619.9340000000002</v>
          </cell>
          <cell r="FN5">
            <v>4625.3050000000003</v>
          </cell>
          <cell r="FO5">
            <v>4654.8149999999996</v>
          </cell>
          <cell r="FP5">
            <v>4618.2629999999999</v>
          </cell>
          <cell r="FQ5">
            <v>4604.9160000000002</v>
          </cell>
          <cell r="FR5">
            <v>4639.4430000000002</v>
          </cell>
          <cell r="FS5">
            <v>4584.95</v>
          </cell>
          <cell r="FT5">
            <v>4580.9290000000001</v>
          </cell>
          <cell r="FU5">
            <v>4584.6959999999999</v>
          </cell>
          <cell r="FV5">
            <v>4596.2889999999998</v>
          </cell>
          <cell r="FW5">
            <v>4603.8289999999997</v>
          </cell>
          <cell r="FX5">
            <v>4588.0749999999998</v>
          </cell>
          <cell r="FY5">
            <v>4592.933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(2017-05-08 - 2017-05-14)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DB1" t="str">
            <v>2016-07-11</v>
          </cell>
          <cell r="DC1" t="str">
            <v>2016-07-18</v>
          </cell>
          <cell r="DD1" t="str">
            <v>2016-07-25</v>
          </cell>
          <cell r="DE1">
            <v>42583</v>
          </cell>
          <cell r="DF1">
            <v>42590</v>
          </cell>
          <cell r="DG1" t="str">
            <v>2016-08-15</v>
          </cell>
          <cell r="DH1" t="str">
            <v>2016-08-22</v>
          </cell>
          <cell r="DI1" t="str">
            <v>2016-08-29</v>
          </cell>
          <cell r="DJ1" t="str">
            <v>2016-09-05</v>
          </cell>
          <cell r="DK1" t="str">
            <v>2016-09-12</v>
          </cell>
          <cell r="DL1" t="str">
            <v>2016-09-19</v>
          </cell>
          <cell r="DM1" t="str">
            <v>2016-09-26</v>
          </cell>
          <cell r="DN1" t="str">
            <v>2016-10-03</v>
          </cell>
          <cell r="DO1" t="str">
            <v>2016-10-10</v>
          </cell>
          <cell r="DP1" t="str">
            <v>2016-10-17</v>
          </cell>
          <cell r="DQ1" t="str">
            <v>2016-10-24</v>
          </cell>
          <cell r="DR1" t="str">
            <v>2016-10-31</v>
          </cell>
          <cell r="DS1" t="str">
            <v>2016-11-07</v>
          </cell>
          <cell r="DT1" t="str">
            <v>2016-11-14</v>
          </cell>
          <cell r="DU1" t="str">
            <v>2016-11-21</v>
          </cell>
          <cell r="DV1" t="str">
            <v>2016-11-28</v>
          </cell>
          <cell r="DW1" t="str">
            <v>2016-12-05</v>
          </cell>
          <cell r="DX1" t="str">
            <v>2016-12-12</v>
          </cell>
          <cell r="DY1" t="str">
            <v>2016-12-19</v>
          </cell>
          <cell r="DZ1" t="str">
            <v>2016-12-26</v>
          </cell>
          <cell r="EA1" t="str">
            <v>2017-01-02</v>
          </cell>
          <cell r="EB1" t="str">
            <v>2017-01-09</v>
          </cell>
          <cell r="EC1" t="str">
            <v>2017-01-16</v>
          </cell>
          <cell r="ED1" t="str">
            <v>2017-01-23</v>
          </cell>
          <cell r="EE1" t="str">
            <v>2017-01-30</v>
          </cell>
          <cell r="EF1" t="str">
            <v>2017-02-06</v>
          </cell>
          <cell r="EG1" t="str">
            <v>2017-02-13</v>
          </cell>
          <cell r="EH1" t="str">
            <v>2017-02-20</v>
          </cell>
          <cell r="EI1" t="str">
            <v>2017-02-27</v>
          </cell>
          <cell r="EJ1" t="str">
            <v>2017-03-06</v>
          </cell>
          <cell r="EK1" t="str">
            <v>2017-03-13</v>
          </cell>
          <cell r="EL1" t="str">
            <v>2017-03-20</v>
          </cell>
          <cell r="EM1" t="str">
            <v>2017-03-27</v>
          </cell>
          <cell r="EN1" t="str">
            <v>2017-04-03</v>
          </cell>
          <cell r="EO1" t="str">
            <v>2017-04-10</v>
          </cell>
          <cell r="EP1" t="str">
            <v>2017-04-17</v>
          </cell>
          <cell r="EQ1" t="str">
            <v>2017-04-24</v>
          </cell>
          <cell r="ER1" t="str">
            <v>2017-05-01</v>
          </cell>
          <cell r="ES1" t="str">
            <v>2017-05-08</v>
          </cell>
        </row>
        <row r="2">
          <cell r="A2" t="str">
            <v xml:space="preserve">tuszki indyków patroszonych 73% </v>
          </cell>
          <cell r="DB2">
            <v>8154.5469999999996</v>
          </cell>
          <cell r="DC2">
            <v>8104.0039999999999</v>
          </cell>
          <cell r="DD2">
            <v>7975.7950000000001</v>
          </cell>
          <cell r="DE2">
            <v>8004.5709999999999</v>
          </cell>
          <cell r="DF2">
            <v>8188.3379999999997</v>
          </cell>
          <cell r="DG2">
            <v>7926.7269999999999</v>
          </cell>
          <cell r="DH2">
            <v>7778.1139999999996</v>
          </cell>
          <cell r="DI2">
            <v>8260.2999999999993</v>
          </cell>
          <cell r="DJ2">
            <v>7819.8609999999999</v>
          </cell>
          <cell r="DK2">
            <v>8354.1620000000003</v>
          </cell>
          <cell r="DL2">
            <v>8061.3710000000001</v>
          </cell>
          <cell r="DM2">
            <v>7952.73</v>
          </cell>
          <cell r="DN2">
            <v>8059.8379999999997</v>
          </cell>
          <cell r="DO2">
            <v>7882.6260000000002</v>
          </cell>
          <cell r="DP2">
            <v>7913.5309999999999</v>
          </cell>
          <cell r="DQ2">
            <v>7930.482</v>
          </cell>
          <cell r="DR2">
            <v>7813.4139999999998</v>
          </cell>
          <cell r="DS2">
            <v>8166.393</v>
          </cell>
          <cell r="DT2">
            <v>8530.68</v>
          </cell>
          <cell r="DU2">
            <v>8682.3150000000005</v>
          </cell>
          <cell r="DV2">
            <v>8162.9960000000001</v>
          </cell>
          <cell r="DW2">
            <v>8917.8770000000004</v>
          </cell>
          <cell r="DX2">
            <v>9326.0329999999994</v>
          </cell>
          <cell r="DY2">
            <v>9009.1200000000008</v>
          </cell>
          <cell r="DZ2">
            <v>8828.9560000000001</v>
          </cell>
          <cell r="EA2">
            <v>8137.1970000000001</v>
          </cell>
          <cell r="EB2">
            <v>8095.5820000000003</v>
          </cell>
          <cell r="EC2">
            <v>7898.59</v>
          </cell>
          <cell r="ED2">
            <v>8020.9260000000004</v>
          </cell>
          <cell r="EE2">
            <v>8025.84</v>
          </cell>
          <cell r="EF2">
            <v>8325.1450000000004</v>
          </cell>
          <cell r="EG2">
            <v>8190.8429999999998</v>
          </cell>
          <cell r="EH2">
            <v>8198.9159999999993</v>
          </cell>
          <cell r="EI2">
            <v>8346.4500000000007</v>
          </cell>
          <cell r="EJ2">
            <v>8315.4279999999999</v>
          </cell>
          <cell r="EK2">
            <v>8444.5560000000005</v>
          </cell>
          <cell r="EL2">
            <v>8391.2060000000001</v>
          </cell>
          <cell r="EM2">
            <v>9437.0059999999994</v>
          </cell>
          <cell r="EN2">
            <v>9685.7710000000006</v>
          </cell>
          <cell r="EO2">
            <v>9567.0830000000005</v>
          </cell>
          <cell r="EP2">
            <v>8745.3109999999997</v>
          </cell>
          <cell r="EQ2">
            <v>8687.7999999999993</v>
          </cell>
          <cell r="ER2">
            <v>8413.1409999999996</v>
          </cell>
          <cell r="ES2">
            <v>8496.2189999999991</v>
          </cell>
        </row>
        <row r="3">
          <cell r="A3" t="str">
            <v>filety z piersi indyka</v>
          </cell>
          <cell r="DB3">
            <v>17152.019</v>
          </cell>
          <cell r="DC3">
            <v>17001.718000000001</v>
          </cell>
          <cell r="DD3">
            <v>16819.628000000001</v>
          </cell>
          <cell r="DE3">
            <v>16702.307000000001</v>
          </cell>
          <cell r="DF3">
            <v>16824.269</v>
          </cell>
          <cell r="DG3">
            <v>16727.626</v>
          </cell>
          <cell r="DH3">
            <v>16668.513999999999</v>
          </cell>
          <cell r="DI3">
            <v>16339.787</v>
          </cell>
          <cell r="DJ3">
            <v>16485.62</v>
          </cell>
          <cell r="DK3">
            <v>16509.524000000001</v>
          </cell>
          <cell r="DL3">
            <v>16303.038</v>
          </cell>
          <cell r="DM3">
            <v>16485.835999999999</v>
          </cell>
          <cell r="DN3">
            <v>16159.355</v>
          </cell>
          <cell r="DO3">
            <v>16068.84</v>
          </cell>
          <cell r="DP3">
            <v>16213.231</v>
          </cell>
          <cell r="DQ3">
            <v>16355.297</v>
          </cell>
          <cell r="DR3">
            <v>16368.528</v>
          </cell>
          <cell r="DS3">
            <v>16222.603999999999</v>
          </cell>
          <cell r="DT3">
            <v>16557.458999999999</v>
          </cell>
          <cell r="DU3">
            <v>16551.136999999999</v>
          </cell>
          <cell r="DV3">
            <v>16720.548999999999</v>
          </cell>
          <cell r="DW3">
            <v>17257.460999999999</v>
          </cell>
          <cell r="DX3">
            <v>17326.707999999999</v>
          </cell>
          <cell r="DY3">
            <v>16534.96</v>
          </cell>
          <cell r="DZ3">
            <v>16590.678</v>
          </cell>
          <cell r="EA3">
            <v>16642.125</v>
          </cell>
          <cell r="EB3">
            <v>15783.200999999999</v>
          </cell>
          <cell r="EC3">
            <v>15587.531999999999</v>
          </cell>
          <cell r="ED3">
            <v>15475.948</v>
          </cell>
          <cell r="EE3">
            <v>15597.19</v>
          </cell>
          <cell r="EF3">
            <v>15706.873</v>
          </cell>
          <cell r="EG3">
            <v>15605.56</v>
          </cell>
          <cell r="EH3">
            <v>16151.922</v>
          </cell>
          <cell r="EI3">
            <v>16192.97</v>
          </cell>
          <cell r="EJ3">
            <v>16569.868999999999</v>
          </cell>
          <cell r="EK3">
            <v>16131.790999999999</v>
          </cell>
          <cell r="EL3">
            <v>15926.034</v>
          </cell>
          <cell r="EM3">
            <v>15929.558999999999</v>
          </cell>
          <cell r="EN3">
            <v>15998.422</v>
          </cell>
          <cell r="EO3">
            <v>16094.200999999999</v>
          </cell>
          <cell r="EP3">
            <v>16357.214</v>
          </cell>
          <cell r="EQ3">
            <v>16595.128000000001</v>
          </cell>
          <cell r="ER3">
            <v>16681.839</v>
          </cell>
          <cell r="ES3">
            <v>16926.871999999999</v>
          </cell>
        </row>
        <row r="4">
          <cell r="A4" t="str">
            <v>skrzydła z indyka</v>
          </cell>
          <cell r="DB4">
            <v>4270.5820000000003</v>
          </cell>
          <cell r="DC4">
            <v>4278.4059999999999</v>
          </cell>
          <cell r="DD4">
            <v>4221.8819999999996</v>
          </cell>
          <cell r="DE4">
            <v>4079.192</v>
          </cell>
          <cell r="DF4">
            <v>4222.2659999999996</v>
          </cell>
          <cell r="DG4">
            <v>4204.1959999999999</v>
          </cell>
          <cell r="DH4">
            <v>4130.2049999999999</v>
          </cell>
          <cell r="DI4">
            <v>4049.4380000000001</v>
          </cell>
          <cell r="DJ4">
            <v>4076.2139999999999</v>
          </cell>
          <cell r="DK4">
            <v>4182.8100000000004</v>
          </cell>
          <cell r="DL4">
            <v>3972.4659999999999</v>
          </cell>
          <cell r="DM4">
            <v>4218.5469999999996</v>
          </cell>
          <cell r="DN4">
            <v>4133.9539999999997</v>
          </cell>
          <cell r="DO4">
            <v>4323.0219999999999</v>
          </cell>
          <cell r="DP4">
            <v>4359.4570000000003</v>
          </cell>
          <cell r="DQ4">
            <v>4450.8649999999998</v>
          </cell>
          <cell r="DR4">
            <v>4287.058</v>
          </cell>
          <cell r="DS4">
            <v>4342.9189999999999</v>
          </cell>
          <cell r="DT4">
            <v>4144.87</v>
          </cell>
          <cell r="DU4">
            <v>4267.0420000000004</v>
          </cell>
          <cell r="DV4">
            <v>4166.1229999999996</v>
          </cell>
          <cell r="DW4">
            <v>4071.2959999999998</v>
          </cell>
          <cell r="DX4">
            <v>4063.819</v>
          </cell>
          <cell r="DY4">
            <v>4118.9350000000004</v>
          </cell>
          <cell r="DZ4">
            <v>4255.3069999999998</v>
          </cell>
          <cell r="EA4">
            <v>4198.8410000000003</v>
          </cell>
          <cell r="EB4">
            <v>4180.0510000000004</v>
          </cell>
          <cell r="EC4">
            <v>4383.857</v>
          </cell>
          <cell r="ED4">
            <v>4374.6350000000002</v>
          </cell>
          <cell r="EE4">
            <v>4319.143</v>
          </cell>
          <cell r="EF4">
            <v>4370.04</v>
          </cell>
          <cell r="EG4">
            <v>4656.2759999999998</v>
          </cell>
          <cell r="EH4">
            <v>4874.8819999999996</v>
          </cell>
          <cell r="EI4">
            <v>4379.4309999999996</v>
          </cell>
          <cell r="EJ4">
            <v>4461.335</v>
          </cell>
          <cell r="EK4">
            <v>4685.5559999999996</v>
          </cell>
          <cell r="EL4">
            <v>4614.9939999999997</v>
          </cell>
          <cell r="EM4">
            <v>4553.6629999999996</v>
          </cell>
          <cell r="EN4">
            <v>4685.68</v>
          </cell>
          <cell r="EO4">
            <v>4586.1400000000003</v>
          </cell>
          <cell r="EP4">
            <v>4503.6469999999999</v>
          </cell>
          <cell r="EQ4">
            <v>4580.6660000000002</v>
          </cell>
          <cell r="ER4">
            <v>4761.0330000000004</v>
          </cell>
          <cell r="ES4">
            <v>4574.4660000000003</v>
          </cell>
        </row>
        <row r="5">
          <cell r="A5" t="str">
            <v>udźce z indyka</v>
          </cell>
          <cell r="DB5">
            <v>7314.8050000000003</v>
          </cell>
          <cell r="DC5">
            <v>7305.3010000000004</v>
          </cell>
          <cell r="DD5">
            <v>7137.4170000000004</v>
          </cell>
          <cell r="DE5">
            <v>7019.8490000000002</v>
          </cell>
          <cell r="DF5">
            <v>6742.2659999999996</v>
          </cell>
          <cell r="DG5">
            <v>7061.7610000000004</v>
          </cell>
          <cell r="DH5">
            <v>7181.6289999999999</v>
          </cell>
          <cell r="DI5">
            <v>7154.7439999999997</v>
          </cell>
          <cell r="DJ5">
            <v>7043.2449999999999</v>
          </cell>
          <cell r="DK5">
            <v>7251.3559999999998</v>
          </cell>
          <cell r="DL5">
            <v>7190.5829999999996</v>
          </cell>
          <cell r="DM5">
            <v>7185.6660000000002</v>
          </cell>
          <cell r="DN5">
            <v>7474.2790000000005</v>
          </cell>
          <cell r="DO5">
            <v>7698.8410000000003</v>
          </cell>
          <cell r="DP5">
            <v>7900.7190000000001</v>
          </cell>
          <cell r="DQ5">
            <v>8215.67</v>
          </cell>
          <cell r="DR5">
            <v>8436.643</v>
          </cell>
          <cell r="DS5">
            <v>8412.9470000000001</v>
          </cell>
          <cell r="DT5">
            <v>8475.6869999999999</v>
          </cell>
          <cell r="DU5">
            <v>8467.2430000000004</v>
          </cell>
          <cell r="DV5">
            <v>8471.5619999999999</v>
          </cell>
          <cell r="DW5">
            <v>8240.3209999999999</v>
          </cell>
          <cell r="DX5">
            <v>8195.2839999999997</v>
          </cell>
          <cell r="DY5">
            <v>8307.4509999999991</v>
          </cell>
          <cell r="DZ5">
            <v>8341.7810000000009</v>
          </cell>
          <cell r="EA5">
            <v>8602.1280000000006</v>
          </cell>
          <cell r="EB5">
            <v>8243.3320000000003</v>
          </cell>
          <cell r="EC5">
            <v>8408.6749999999993</v>
          </cell>
          <cell r="ED5">
            <v>8712.6659999999993</v>
          </cell>
          <cell r="EE5">
            <v>8922.0939999999991</v>
          </cell>
          <cell r="EF5">
            <v>8866.1919999999991</v>
          </cell>
          <cell r="EG5">
            <v>9143.268</v>
          </cell>
          <cell r="EH5">
            <v>9104.3510000000006</v>
          </cell>
          <cell r="EI5">
            <v>9133.7430000000004</v>
          </cell>
          <cell r="EJ5">
            <v>9240.2620000000006</v>
          </cell>
          <cell r="EK5">
            <v>9077.4320000000007</v>
          </cell>
          <cell r="EL5">
            <v>9160.7489999999998</v>
          </cell>
          <cell r="EM5">
            <v>9381.2829999999994</v>
          </cell>
          <cell r="EN5">
            <v>9571.67</v>
          </cell>
          <cell r="EO5">
            <v>9472.7459999999992</v>
          </cell>
          <cell r="EP5">
            <v>9857.8909999999996</v>
          </cell>
          <cell r="EQ5">
            <v>9814.6360000000004</v>
          </cell>
          <cell r="ER5">
            <v>9770.4860000000008</v>
          </cell>
          <cell r="ES5">
            <v>9641.6460000000006</v>
          </cell>
        </row>
        <row r="6">
          <cell r="A6" t="str">
            <v>podudzia z indyka</v>
          </cell>
          <cell r="DB6">
            <v>3592.2049999999999</v>
          </cell>
          <cell r="DC6">
            <v>3507.549</v>
          </cell>
          <cell r="DD6">
            <v>3591.6869999999999</v>
          </cell>
          <cell r="DE6">
            <v>3374.953</v>
          </cell>
          <cell r="DF6">
            <v>3315.6309999999999</v>
          </cell>
          <cell r="DG6">
            <v>3312.02</v>
          </cell>
          <cell r="DH6">
            <v>3358.105</v>
          </cell>
          <cell r="DI6">
            <v>3387.471</v>
          </cell>
          <cell r="DJ6">
            <v>3702.2420000000002</v>
          </cell>
          <cell r="DK6">
            <v>3618.1640000000002</v>
          </cell>
          <cell r="DL6">
            <v>3839.0770000000002</v>
          </cell>
          <cell r="DM6">
            <v>3900.4319999999998</v>
          </cell>
          <cell r="DN6">
            <v>3875.3789999999999</v>
          </cell>
          <cell r="DO6">
            <v>3876.404</v>
          </cell>
          <cell r="DP6">
            <v>4006.0439999999999</v>
          </cell>
          <cell r="DQ6">
            <v>4201.2510000000002</v>
          </cell>
          <cell r="DR6">
            <v>4158.47</v>
          </cell>
          <cell r="DS6">
            <v>4167.4129999999996</v>
          </cell>
          <cell r="DT6">
            <v>4331.5870000000004</v>
          </cell>
          <cell r="DU6">
            <v>4556.3100000000004</v>
          </cell>
          <cell r="DV6">
            <v>4296.7979999999998</v>
          </cell>
          <cell r="DW6">
            <v>4266.7120000000004</v>
          </cell>
          <cell r="DX6">
            <v>4215.4970000000003</v>
          </cell>
          <cell r="DY6">
            <v>4163.7730000000001</v>
          </cell>
          <cell r="DZ6">
            <v>3978.328</v>
          </cell>
          <cell r="EA6">
            <v>3890.44</v>
          </cell>
          <cell r="EB6">
            <v>4081.1439999999998</v>
          </cell>
          <cell r="EC6">
            <v>3869.05</v>
          </cell>
          <cell r="ED6">
            <v>4120.4170000000004</v>
          </cell>
          <cell r="EE6">
            <v>3985.442</v>
          </cell>
          <cell r="EF6">
            <v>4199.402</v>
          </cell>
          <cell r="EG6">
            <v>4375.1049999999996</v>
          </cell>
          <cell r="EH6">
            <v>4598.1859999999997</v>
          </cell>
          <cell r="EI6">
            <v>4425.0429999999997</v>
          </cell>
          <cell r="EJ6">
            <v>4401.6279999999997</v>
          </cell>
          <cell r="EK6">
            <v>4443.1639999999998</v>
          </cell>
          <cell r="EL6">
            <v>4467.3469999999998</v>
          </cell>
          <cell r="EM6">
            <v>4533.8180000000002</v>
          </cell>
          <cell r="EN6">
            <v>4600.4589999999998</v>
          </cell>
          <cell r="EO6">
            <v>4652.6570000000002</v>
          </cell>
          <cell r="EP6">
            <v>4659.0860000000002</v>
          </cell>
          <cell r="EQ6">
            <v>4575.7929999999997</v>
          </cell>
          <cell r="ER6">
            <v>4616.3770000000004</v>
          </cell>
          <cell r="ES6">
            <v>4834.8969999999999</v>
          </cell>
        </row>
      </sheetData>
      <sheetData sheetId="7">
        <row r="1">
          <cell r="GP1" t="str">
            <v>2016-07-11</v>
          </cell>
          <cell r="GQ1" t="str">
            <v>2016-07-18</v>
          </cell>
          <cell r="GR1" t="str">
            <v>2016-07-25</v>
          </cell>
          <cell r="GS1">
            <v>42583</v>
          </cell>
          <cell r="GT1">
            <v>42590</v>
          </cell>
          <cell r="GU1" t="str">
            <v>2016-08-15</v>
          </cell>
          <cell r="GV1" t="str">
            <v>2016-08-22</v>
          </cell>
          <cell r="GW1" t="str">
            <v>2016-08-29</v>
          </cell>
          <cell r="GX1" t="str">
            <v>2016-09-05</v>
          </cell>
          <cell r="GY1" t="str">
            <v>2016-09-12</v>
          </cell>
          <cell r="GZ1" t="str">
            <v>2016-09-19</v>
          </cell>
          <cell r="HA1" t="str">
            <v>2016-09-26</v>
          </cell>
          <cell r="HB1" t="str">
            <v>2016-10-03</v>
          </cell>
          <cell r="HC1" t="str">
            <v>2016-10-10</v>
          </cell>
          <cell r="HD1" t="str">
            <v>2016-10-17</v>
          </cell>
          <cell r="HE1" t="str">
            <v>2016-10-24</v>
          </cell>
          <cell r="HF1" t="str">
            <v>2016-10-31</v>
          </cell>
          <cell r="HG1" t="str">
            <v>2016-11-07</v>
          </cell>
          <cell r="HH1" t="str">
            <v>2016-11-14</v>
          </cell>
          <cell r="HI1" t="str">
            <v>2016-11-21</v>
          </cell>
          <cell r="HJ1" t="str">
            <v>2016-11-28</v>
          </cell>
          <cell r="HK1" t="str">
            <v>2016-12-05</v>
          </cell>
          <cell r="HL1" t="str">
            <v>2016-12-12</v>
          </cell>
          <cell r="HM1" t="str">
            <v>2016-12-19</v>
          </cell>
          <cell r="HN1" t="str">
            <v>2016-12-26</v>
          </cell>
          <cell r="HO1" t="str">
            <v>2017-01-02</v>
          </cell>
          <cell r="HP1" t="str">
            <v>2017-01-09</v>
          </cell>
          <cell r="HQ1" t="str">
            <v>2017-01-16</v>
          </cell>
          <cell r="HR1" t="str">
            <v>2017-01-23</v>
          </cell>
          <cell r="HS1" t="str">
            <v>2017-01-30</v>
          </cell>
          <cell r="HT1" t="str">
            <v>2017-02-06</v>
          </cell>
          <cell r="HU1" t="str">
            <v>2017-02-13</v>
          </cell>
          <cell r="HV1" t="str">
            <v>2017-02-20</v>
          </cell>
          <cell r="HW1" t="str">
            <v>2017-02-27</v>
          </cell>
          <cell r="HX1" t="str">
            <v>2017-03-06</v>
          </cell>
          <cell r="HY1" t="str">
            <v>2017-03-13</v>
          </cell>
          <cell r="HZ1" t="str">
            <v>2017-03-20</v>
          </cell>
          <cell r="IA1" t="str">
            <v>2017-03-27</v>
          </cell>
          <cell r="IB1" t="str">
            <v>2017-04-03</v>
          </cell>
          <cell r="IC1" t="str">
            <v>2017-04-10</v>
          </cell>
          <cell r="ID1" t="str">
            <v>2017-04-17</v>
          </cell>
          <cell r="IE1" t="str">
            <v>2017-04-24</v>
          </cell>
          <cell r="IF1" t="str">
            <v>2017-05-01</v>
          </cell>
          <cell r="IG1" t="str">
            <v>2017-05-08</v>
          </cell>
        </row>
        <row r="2">
          <cell r="A2" t="str">
            <v>tuszki kurcząt patroszonych 65% z szyjami</v>
          </cell>
          <cell r="GP2">
            <v>6001.7179999999998</v>
          </cell>
          <cell r="GQ2">
            <v>5768.1660000000002</v>
          </cell>
          <cell r="GR2">
            <v>5513.4719999999998</v>
          </cell>
          <cell r="GS2">
            <v>5659.701</v>
          </cell>
          <cell r="GT2">
            <v>5625.2969999999996</v>
          </cell>
          <cell r="GU2">
            <v>5788.1329999999998</v>
          </cell>
          <cell r="GV2">
            <v>5712.7969999999996</v>
          </cell>
          <cell r="GW2">
            <v>5192.549</v>
          </cell>
          <cell r="GX2">
            <v>5363.6509999999998</v>
          </cell>
          <cell r="GY2">
            <v>5228.0259999999998</v>
          </cell>
          <cell r="GZ2">
            <v>5059.6239999999998</v>
          </cell>
          <cell r="HA2">
            <v>4592.0959999999995</v>
          </cell>
          <cell r="HB2">
            <v>4615.8999999999996</v>
          </cell>
          <cell r="HC2">
            <v>4720.723</v>
          </cell>
          <cell r="HD2">
            <v>4743.0360000000001</v>
          </cell>
          <cell r="HE2">
            <v>4721.7740000000003</v>
          </cell>
          <cell r="HF2">
            <v>4873.6040000000003</v>
          </cell>
          <cell r="HG2">
            <v>4873.4589999999998</v>
          </cell>
          <cell r="HH2">
            <v>4663.4549999999999</v>
          </cell>
          <cell r="HI2">
            <v>4366.1509999999998</v>
          </cell>
          <cell r="HJ2">
            <v>4376.9250000000002</v>
          </cell>
          <cell r="HK2">
            <v>4540.7960000000003</v>
          </cell>
          <cell r="HL2">
            <v>4626.0219999999999</v>
          </cell>
          <cell r="HM2">
            <v>4688.3609999999999</v>
          </cell>
          <cell r="HN2">
            <v>4761.4179999999997</v>
          </cell>
          <cell r="HO2">
            <v>4765.6750000000002</v>
          </cell>
          <cell r="HP2">
            <v>4927.9560000000001</v>
          </cell>
          <cell r="HQ2">
            <v>4743.5940000000001</v>
          </cell>
          <cell r="HR2">
            <v>4554.7169999999996</v>
          </cell>
          <cell r="HS2">
            <v>4776.6360000000004</v>
          </cell>
          <cell r="HT2">
            <v>4901.5339999999997</v>
          </cell>
          <cell r="HU2">
            <v>5195.0959999999995</v>
          </cell>
          <cell r="HV2">
            <v>5480.4089999999997</v>
          </cell>
          <cell r="HW2">
            <v>5342.942</v>
          </cell>
          <cell r="HX2">
            <v>5435.0950000000003</v>
          </cell>
          <cell r="HY2">
            <v>5378.0640000000003</v>
          </cell>
          <cell r="HZ2">
            <v>5348.8050000000003</v>
          </cell>
          <cell r="IA2">
            <v>5055.2790000000005</v>
          </cell>
          <cell r="IB2">
            <v>4745.47</v>
          </cell>
          <cell r="IC2">
            <v>4958.4930000000004</v>
          </cell>
          <cell r="ID2">
            <v>5252.06</v>
          </cell>
          <cell r="IE2">
            <v>4886.2650000000003</v>
          </cell>
          <cell r="IF2">
            <v>4749.9830000000002</v>
          </cell>
          <cell r="IG2">
            <v>4893.8829999999998</v>
          </cell>
        </row>
        <row r="3">
          <cell r="A3" t="str">
            <v>ćwiartki z kurczaka</v>
          </cell>
          <cell r="GP3">
            <v>3741.7510000000002</v>
          </cell>
          <cell r="GQ3">
            <v>3691.7979999999998</v>
          </cell>
          <cell r="GR3">
            <v>3685.5210000000002</v>
          </cell>
          <cell r="GS3">
            <v>3652.0120000000002</v>
          </cell>
          <cell r="GT3">
            <v>3722.366</v>
          </cell>
          <cell r="GU3">
            <v>3742.4740000000002</v>
          </cell>
          <cell r="GV3">
            <v>3730.6219999999998</v>
          </cell>
          <cell r="GW3">
            <v>3704.5430000000001</v>
          </cell>
          <cell r="GX3">
            <v>3665.2289999999998</v>
          </cell>
          <cell r="GY3">
            <v>3587.2890000000002</v>
          </cell>
          <cell r="GZ3">
            <v>3529.7339999999999</v>
          </cell>
          <cell r="HA3">
            <v>3505.59</v>
          </cell>
          <cell r="HB3">
            <v>3478.817</v>
          </cell>
          <cell r="HC3">
            <v>3531.931</v>
          </cell>
          <cell r="HD3">
            <v>3517.6759999999999</v>
          </cell>
          <cell r="HE3">
            <v>3506.4490000000001</v>
          </cell>
          <cell r="HF3">
            <v>3573.3829999999998</v>
          </cell>
          <cell r="HG3">
            <v>3501.634</v>
          </cell>
          <cell r="HH3">
            <v>3506.0329999999999</v>
          </cell>
          <cell r="HI3">
            <v>3470.6790000000001</v>
          </cell>
          <cell r="HJ3">
            <v>3420.0740000000001</v>
          </cell>
          <cell r="HK3">
            <v>3380.232</v>
          </cell>
          <cell r="HL3">
            <v>3377.2249999999999</v>
          </cell>
          <cell r="HM3">
            <v>3363.9490000000001</v>
          </cell>
          <cell r="HN3">
            <v>3405.0770000000002</v>
          </cell>
          <cell r="HO3">
            <v>3422.1260000000002</v>
          </cell>
          <cell r="HP3">
            <v>3423.7779999999998</v>
          </cell>
          <cell r="HQ3">
            <v>3347.6619999999998</v>
          </cell>
          <cell r="HR3">
            <v>3279.4609999999998</v>
          </cell>
          <cell r="HS3">
            <v>3255.346</v>
          </cell>
          <cell r="HT3">
            <v>3345.7330000000002</v>
          </cell>
          <cell r="HU3">
            <v>3419.4780000000001</v>
          </cell>
          <cell r="HV3">
            <v>3495.462</v>
          </cell>
          <cell r="HW3">
            <v>3486.8490000000002</v>
          </cell>
          <cell r="HX3">
            <v>3509.8290000000002</v>
          </cell>
          <cell r="HY3">
            <v>3539.6419999999998</v>
          </cell>
          <cell r="HZ3">
            <v>3533.1219999999998</v>
          </cell>
          <cell r="IA3">
            <v>3526.4279999999999</v>
          </cell>
          <cell r="IB3">
            <v>3433.3029999999999</v>
          </cell>
          <cell r="IC3">
            <v>3486.4380000000001</v>
          </cell>
          <cell r="ID3">
            <v>3596.2939999999999</v>
          </cell>
          <cell r="IE3">
            <v>3471.547</v>
          </cell>
          <cell r="IF3">
            <v>3462.355</v>
          </cell>
          <cell r="IG3">
            <v>3494.634</v>
          </cell>
        </row>
        <row r="4">
          <cell r="A4" t="str">
            <v>skrzydła z kurczaka</v>
          </cell>
          <cell r="GP4">
            <v>5338.9939999999997</v>
          </cell>
          <cell r="GQ4">
            <v>5505.1090000000004</v>
          </cell>
          <cell r="GR4">
            <v>5566.9179999999997</v>
          </cell>
          <cell r="GS4">
            <v>5463.3909999999996</v>
          </cell>
          <cell r="GT4">
            <v>5497.1189999999997</v>
          </cell>
          <cell r="GU4">
            <v>5568.5860000000002</v>
          </cell>
          <cell r="GV4">
            <v>5407.28</v>
          </cell>
          <cell r="GW4">
            <v>5406.8239999999996</v>
          </cell>
          <cell r="GX4">
            <v>5361.1049999999996</v>
          </cell>
          <cell r="GY4">
            <v>5374.2849999999999</v>
          </cell>
          <cell r="GZ4">
            <v>5034.1180000000004</v>
          </cell>
          <cell r="HA4">
            <v>5069.5159999999996</v>
          </cell>
          <cell r="HB4">
            <v>4959.4409999999998</v>
          </cell>
          <cell r="HC4">
            <v>4906.125</v>
          </cell>
          <cell r="HD4">
            <v>5098.8339999999998</v>
          </cell>
          <cell r="HE4">
            <v>4948.6880000000001</v>
          </cell>
          <cell r="HF4">
            <v>4919.277</v>
          </cell>
          <cell r="HG4">
            <v>4879.902</v>
          </cell>
          <cell r="HH4">
            <v>4881.4129999999996</v>
          </cell>
          <cell r="HI4">
            <v>4909.1440000000002</v>
          </cell>
          <cell r="HJ4">
            <v>4934.8109999999997</v>
          </cell>
          <cell r="HK4">
            <v>5074.5050000000001</v>
          </cell>
          <cell r="HL4">
            <v>4986.9610000000002</v>
          </cell>
          <cell r="HM4">
            <v>5170.308</v>
          </cell>
          <cell r="HN4">
            <v>5213.652</v>
          </cell>
          <cell r="HO4">
            <v>5020.3829999999998</v>
          </cell>
          <cell r="HP4">
            <v>4896.0159999999996</v>
          </cell>
          <cell r="HQ4">
            <v>4857.33</v>
          </cell>
          <cell r="HR4">
            <v>4902.4250000000002</v>
          </cell>
          <cell r="HS4">
            <v>4943.3090000000002</v>
          </cell>
          <cell r="HT4">
            <v>4974.96</v>
          </cell>
          <cell r="HU4">
            <v>4963.74</v>
          </cell>
          <cell r="HV4">
            <v>5141.9229999999998</v>
          </cell>
          <cell r="HW4">
            <v>4966.2929999999997</v>
          </cell>
          <cell r="HX4">
            <v>5118.2420000000002</v>
          </cell>
          <cell r="HY4">
            <v>5261.759</v>
          </cell>
          <cell r="HZ4">
            <v>5277.0690000000004</v>
          </cell>
          <cell r="IA4">
            <v>4984.8500000000004</v>
          </cell>
          <cell r="IB4">
            <v>5159.2709999999997</v>
          </cell>
          <cell r="IC4">
            <v>5180.6729999999998</v>
          </cell>
          <cell r="ID4">
            <v>5300.4189999999999</v>
          </cell>
          <cell r="IE4">
            <v>5044.74</v>
          </cell>
          <cell r="IF4">
            <v>5192.3130000000001</v>
          </cell>
          <cell r="IG4">
            <v>5171.799</v>
          </cell>
        </row>
        <row r="5">
          <cell r="A5" t="str">
            <v>nogi z kurczaka</v>
          </cell>
          <cell r="GP5">
            <v>5936.4949999999999</v>
          </cell>
          <cell r="GQ5">
            <v>6376.8710000000001</v>
          </cell>
          <cell r="GR5">
            <v>6335.3459999999995</v>
          </cell>
          <cell r="GS5">
            <v>5828.8630000000003</v>
          </cell>
          <cell r="GT5">
            <v>5645.4920000000002</v>
          </cell>
          <cell r="GU5">
            <v>6105.2430000000004</v>
          </cell>
          <cell r="GV5">
            <v>5869.6760000000004</v>
          </cell>
          <cell r="GW5">
            <v>5783.9989999999998</v>
          </cell>
          <cell r="GX5">
            <v>5657.982</v>
          </cell>
          <cell r="GY5">
            <v>5508.7910000000002</v>
          </cell>
          <cell r="GZ5">
            <v>5885.848</v>
          </cell>
          <cell r="HA5">
            <v>5618.0720000000001</v>
          </cell>
          <cell r="HB5">
            <v>5470.6850000000004</v>
          </cell>
          <cell r="HC5">
            <v>5592.6040000000003</v>
          </cell>
          <cell r="HD5">
            <v>5856.65</v>
          </cell>
          <cell r="HE5">
            <v>5601.357</v>
          </cell>
          <cell r="HF5">
            <v>5167.8590000000004</v>
          </cell>
          <cell r="HG5">
            <v>5389.4759999999997</v>
          </cell>
          <cell r="HH5">
            <v>5856.6270000000004</v>
          </cell>
          <cell r="HI5">
            <v>5943.5420000000004</v>
          </cell>
          <cell r="HJ5">
            <v>5443.1440000000002</v>
          </cell>
          <cell r="HK5">
            <v>5390.0619999999999</v>
          </cell>
          <cell r="HL5">
            <v>5366.1469999999999</v>
          </cell>
          <cell r="HM5">
            <v>5077.277</v>
          </cell>
          <cell r="HN5">
            <v>5329.1279999999997</v>
          </cell>
          <cell r="HO5">
            <v>5458.9530000000004</v>
          </cell>
          <cell r="HP5">
            <v>5149.4970000000003</v>
          </cell>
          <cell r="HQ5">
            <v>5463.7920000000004</v>
          </cell>
          <cell r="HR5">
            <v>5208.0649999999996</v>
          </cell>
          <cell r="HS5">
            <v>4831.9579999999996</v>
          </cell>
          <cell r="HT5">
            <v>4950.0410000000002</v>
          </cell>
          <cell r="HU5">
            <v>5229.29</v>
          </cell>
          <cell r="HV5">
            <v>5172.259</v>
          </cell>
          <cell r="HW5">
            <v>4915.1459999999997</v>
          </cell>
          <cell r="HX5">
            <v>5235.4989999999998</v>
          </cell>
          <cell r="HY5">
            <v>5484.9780000000001</v>
          </cell>
          <cell r="HZ5">
            <v>5229.7780000000002</v>
          </cell>
          <cell r="IA5">
            <v>5463.384</v>
          </cell>
          <cell r="IB5">
            <v>5245.7020000000002</v>
          </cell>
          <cell r="IC5">
            <v>5041.4620000000004</v>
          </cell>
          <cell r="ID5">
            <v>5278.8919999999998</v>
          </cell>
          <cell r="IE5">
            <v>5221.7719999999999</v>
          </cell>
          <cell r="IF5">
            <v>5204.8710000000001</v>
          </cell>
          <cell r="IG5">
            <v>4996.2449999999999</v>
          </cell>
        </row>
        <row r="6">
          <cell r="A6" t="str">
            <v>podudzia z kurczaka</v>
          </cell>
          <cell r="GP6">
            <v>5739.4030000000002</v>
          </cell>
          <cell r="GQ6">
            <v>5737.0990000000002</v>
          </cell>
          <cell r="GR6">
            <v>5632.8559999999998</v>
          </cell>
          <cell r="GS6">
            <v>5474.4470000000001</v>
          </cell>
          <cell r="GT6">
            <v>5280.2020000000002</v>
          </cell>
          <cell r="GU6">
            <v>5852.7259999999997</v>
          </cell>
          <cell r="GV6">
            <v>5768.08</v>
          </cell>
          <cell r="GW6">
            <v>5921.777</v>
          </cell>
          <cell r="GX6">
            <v>5662.2049999999999</v>
          </cell>
          <cell r="GY6">
            <v>5544.6329999999998</v>
          </cell>
          <cell r="GZ6">
            <v>5564.7889999999998</v>
          </cell>
          <cell r="HA6">
            <v>5341.817</v>
          </cell>
          <cell r="HB6">
            <v>5254.8050000000003</v>
          </cell>
          <cell r="HC6">
            <v>5599.5829999999996</v>
          </cell>
          <cell r="HD6">
            <v>5382.8329999999996</v>
          </cell>
          <cell r="HE6">
            <v>5572.0929999999998</v>
          </cell>
          <cell r="HF6">
            <v>5356.4679999999998</v>
          </cell>
          <cell r="HG6">
            <v>5467.473</v>
          </cell>
          <cell r="HH6">
            <v>5287.39</v>
          </cell>
          <cell r="HI6">
            <v>5220.4809999999998</v>
          </cell>
          <cell r="HJ6">
            <v>5394.8580000000002</v>
          </cell>
          <cell r="HK6">
            <v>5268.451</v>
          </cell>
          <cell r="HL6">
            <v>5283.6639999999998</v>
          </cell>
          <cell r="HM6">
            <v>5347.0219999999999</v>
          </cell>
          <cell r="HN6">
            <v>5345.5540000000001</v>
          </cell>
          <cell r="HO6">
            <v>5534.2920000000004</v>
          </cell>
          <cell r="HP6">
            <v>5633.5309999999999</v>
          </cell>
          <cell r="HQ6">
            <v>5472.97</v>
          </cell>
          <cell r="HR6">
            <v>5224.9189999999999</v>
          </cell>
          <cell r="HS6">
            <v>4953.277</v>
          </cell>
          <cell r="HT6">
            <v>5033.8580000000002</v>
          </cell>
          <cell r="HU6">
            <v>5016.6469999999999</v>
          </cell>
          <cell r="HV6">
            <v>5035.9350000000004</v>
          </cell>
          <cell r="HW6">
            <v>5104.2520000000004</v>
          </cell>
          <cell r="HX6">
            <v>4973.6400000000003</v>
          </cell>
          <cell r="HY6">
            <v>4866.3670000000002</v>
          </cell>
          <cell r="HZ6">
            <v>5220.2250000000004</v>
          </cell>
          <cell r="IA6">
            <v>5127.4949999999999</v>
          </cell>
          <cell r="IB6">
            <v>5286.201</v>
          </cell>
          <cell r="IC6">
            <v>5405.65</v>
          </cell>
          <cell r="ID6">
            <v>5332.0069999999996</v>
          </cell>
          <cell r="IE6">
            <v>5524.2830000000004</v>
          </cell>
          <cell r="IF6">
            <v>5445.5780000000004</v>
          </cell>
          <cell r="IG6">
            <v>5214.2569999999996</v>
          </cell>
        </row>
        <row r="7">
          <cell r="A7" t="str">
            <v>uda z kurczaka</v>
          </cell>
          <cell r="GP7">
            <v>5636.0810000000001</v>
          </cell>
          <cell r="GQ7">
            <v>5681.0609999999997</v>
          </cell>
          <cell r="GR7">
            <v>5727.0569999999998</v>
          </cell>
          <cell r="GS7">
            <v>5812.6530000000002</v>
          </cell>
          <cell r="GT7">
            <v>5751.857</v>
          </cell>
          <cell r="GU7">
            <v>5864.9449999999997</v>
          </cell>
          <cell r="GV7">
            <v>5776.7619999999997</v>
          </cell>
          <cell r="GW7">
            <v>5767.4440000000004</v>
          </cell>
          <cell r="GX7">
            <v>5464.9229999999998</v>
          </cell>
          <cell r="GY7">
            <v>5547.875</v>
          </cell>
          <cell r="GZ7">
            <v>5611.768</v>
          </cell>
          <cell r="HA7">
            <v>5553.7110000000002</v>
          </cell>
          <cell r="HB7">
            <v>5297.308</v>
          </cell>
          <cell r="HC7">
            <v>5544.9809999999998</v>
          </cell>
          <cell r="HD7">
            <v>5544.009</v>
          </cell>
          <cell r="HE7">
            <v>5558.8159999999998</v>
          </cell>
          <cell r="HF7">
            <v>5458.5259999999998</v>
          </cell>
          <cell r="HG7">
            <v>5427.0119999999997</v>
          </cell>
          <cell r="HH7">
            <v>5129.07</v>
          </cell>
          <cell r="HI7">
            <v>5555.8090000000002</v>
          </cell>
          <cell r="HJ7">
            <v>5388.9179999999997</v>
          </cell>
          <cell r="HK7">
            <v>5443.99</v>
          </cell>
          <cell r="HL7">
            <v>5399.3580000000002</v>
          </cell>
          <cell r="HM7">
            <v>5499.1</v>
          </cell>
          <cell r="HN7">
            <v>5394.7179999999998</v>
          </cell>
          <cell r="HO7">
            <v>5626.2479999999996</v>
          </cell>
          <cell r="HP7">
            <v>5636.2860000000001</v>
          </cell>
          <cell r="HQ7">
            <v>5432.482</v>
          </cell>
          <cell r="HR7">
            <v>5352.1620000000003</v>
          </cell>
          <cell r="HS7">
            <v>5207.3119999999999</v>
          </cell>
          <cell r="HT7">
            <v>5383.0990000000002</v>
          </cell>
          <cell r="HU7">
            <v>5507.3360000000002</v>
          </cell>
          <cell r="HV7">
            <v>5481.183</v>
          </cell>
          <cell r="HW7">
            <v>5384.0209999999997</v>
          </cell>
          <cell r="HX7">
            <v>5450.0309999999999</v>
          </cell>
          <cell r="HY7">
            <v>5468.9840000000004</v>
          </cell>
          <cell r="HZ7">
            <v>5496.7309999999998</v>
          </cell>
          <cell r="IA7">
            <v>5298.116</v>
          </cell>
          <cell r="IB7">
            <v>5536.0129999999999</v>
          </cell>
          <cell r="IC7">
            <v>5291.4759999999997</v>
          </cell>
          <cell r="ID7">
            <v>5587.55</v>
          </cell>
          <cell r="IE7">
            <v>5302.1909999999998</v>
          </cell>
          <cell r="IF7">
            <v>5480.4560000000001</v>
          </cell>
          <cell r="IG7">
            <v>5410.9719999999998</v>
          </cell>
        </row>
        <row r="31">
          <cell r="HF31" t="str">
            <v>2016-10-03</v>
          </cell>
          <cell r="HG31" t="str">
            <v>2016-10-10</v>
          </cell>
          <cell r="HH31" t="str">
            <v>2016-10-17</v>
          </cell>
          <cell r="HI31" t="str">
            <v>2016-10-24</v>
          </cell>
          <cell r="HJ31" t="str">
            <v>2016-10-31</v>
          </cell>
          <cell r="HK31" t="str">
            <v>2016-11-07</v>
          </cell>
          <cell r="HL31" t="str">
            <v>2016-11-14</v>
          </cell>
          <cell r="HM31" t="str">
            <v>2016-11-21</v>
          </cell>
          <cell r="HN31" t="str">
            <v>2016-11-28</v>
          </cell>
          <cell r="HO31" t="str">
            <v>2016-12-05</v>
          </cell>
          <cell r="HP31" t="str">
            <v>2016-12-12</v>
          </cell>
          <cell r="HQ31" t="str">
            <v>2016-12-19</v>
          </cell>
          <cell r="HR31" t="str">
            <v>2016-12-26</v>
          </cell>
          <cell r="HS31" t="str">
            <v>2017-01-02</v>
          </cell>
          <cell r="HT31" t="str">
            <v>2017-01-09</v>
          </cell>
          <cell r="HU31" t="str">
            <v>2017-01-16</v>
          </cell>
          <cell r="HV31" t="str">
            <v>2017-01-23</v>
          </cell>
          <cell r="HW31" t="str">
            <v>2017-01-30</v>
          </cell>
          <cell r="HX31" t="str">
            <v>2017-02-06</v>
          </cell>
          <cell r="HY31" t="str">
            <v>2017-02-13</v>
          </cell>
          <cell r="HZ31" t="str">
            <v>2017-02-20</v>
          </cell>
          <cell r="IA31" t="str">
            <v>2017-02-27</v>
          </cell>
          <cell r="IB31" t="str">
            <v>2017-03-06</v>
          </cell>
          <cell r="IC31" t="str">
            <v>2017-03-13</v>
          </cell>
          <cell r="ID31" t="str">
            <v>2017-03-20</v>
          </cell>
          <cell r="IE31" t="str">
            <v>2017-03-27</v>
          </cell>
          <cell r="IF31" t="str">
            <v>2017-04-03</v>
          </cell>
          <cell r="IG31" t="str">
            <v>2017-04-10</v>
          </cell>
          <cell r="IH31" t="str">
            <v>2017-04-17</v>
          </cell>
          <cell r="II31" t="str">
            <v>2017-04-24</v>
          </cell>
          <cell r="IJ31" t="str">
            <v>2017-05-01</v>
          </cell>
          <cell r="IK31" t="str">
            <v>2017-05-08</v>
          </cell>
        </row>
        <row r="32">
          <cell r="A32" t="str">
            <v>filety z piersi kurczaka</v>
          </cell>
          <cell r="HF32">
            <v>12703.522999999999</v>
          </cell>
          <cell r="HG32">
            <v>12801.276</v>
          </cell>
          <cell r="HH32">
            <v>12921.029</v>
          </cell>
          <cell r="HI32">
            <v>12537.781999999999</v>
          </cell>
          <cell r="HJ32">
            <v>12476.879000000001</v>
          </cell>
          <cell r="HK32">
            <v>12853.016</v>
          </cell>
          <cell r="HL32">
            <v>12574.789000000001</v>
          </cell>
          <cell r="HM32">
            <v>12335.635</v>
          </cell>
          <cell r="HN32">
            <v>12283.493</v>
          </cell>
          <cell r="HO32">
            <v>12330.099</v>
          </cell>
          <cell r="HP32">
            <v>12464.9</v>
          </cell>
          <cell r="HQ32">
            <v>12434.86</v>
          </cell>
          <cell r="HR32">
            <v>12674.200999999999</v>
          </cell>
          <cell r="HS32">
            <v>12681.174000000001</v>
          </cell>
          <cell r="HT32">
            <v>12513.182000000001</v>
          </cell>
          <cell r="HU32">
            <v>12515.450999999999</v>
          </cell>
          <cell r="HV32">
            <v>12551.303</v>
          </cell>
          <cell r="HW32">
            <v>12624.328</v>
          </cell>
          <cell r="HX32">
            <v>12524.601000000001</v>
          </cell>
          <cell r="HY32">
            <v>12949.036</v>
          </cell>
          <cell r="HZ32">
            <v>13098.986999999999</v>
          </cell>
          <cell r="IA32">
            <v>13178.841</v>
          </cell>
          <cell r="IB32">
            <v>13288.366</v>
          </cell>
          <cell r="IC32">
            <v>13324.013999999999</v>
          </cell>
          <cell r="ID32">
            <v>12935.335999999999</v>
          </cell>
          <cell r="IE32">
            <v>13204.016</v>
          </cell>
          <cell r="IF32">
            <v>13195.762000000001</v>
          </cell>
          <cell r="IG32">
            <v>13107.194</v>
          </cell>
          <cell r="IH32">
            <v>13479.096</v>
          </cell>
          <cell r="II32">
            <v>13301.021000000001</v>
          </cell>
          <cell r="IJ32">
            <v>13496.037</v>
          </cell>
          <cell r="IK32">
            <v>13332.112999999999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  <cell r="F19">
            <v>4.99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  <cell r="E17">
            <v>13.15</v>
          </cell>
          <cell r="F17">
            <v>13.26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2017r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 t="str">
            <v>2016r</v>
          </cell>
          <cell r="D16">
            <v>8.0399999999999991</v>
          </cell>
          <cell r="E16">
            <v>8.19</v>
          </cell>
          <cell r="F16">
            <v>8.6199999999999992</v>
          </cell>
          <cell r="G16">
            <v>9.48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  <row r="17">
          <cell r="B17" t="str">
            <v>2017r</v>
          </cell>
          <cell r="C17">
            <v>15.85</v>
          </cell>
          <cell r="D17">
            <v>15.75</v>
          </cell>
          <cell r="E17">
            <v>16.14</v>
          </cell>
          <cell r="F17">
            <v>16.239999999999998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S17" sqref="S17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59</v>
      </c>
      <c r="C3" s="24"/>
      <c r="D3" s="24"/>
      <c r="E3" s="24"/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106</v>
      </c>
    </row>
    <row r="9" spans="2:7" ht="18">
      <c r="B9" s="22"/>
    </row>
    <row r="10" spans="2:7" ht="18">
      <c r="B10" s="55" t="s">
        <v>166</v>
      </c>
      <c r="D10" s="18" t="s">
        <v>3</v>
      </c>
      <c r="G10" s="21" t="s">
        <v>167</v>
      </c>
    </row>
    <row r="11" spans="2:7" ht="18">
      <c r="B11" s="127" t="s">
        <v>168</v>
      </c>
      <c r="C11" s="128"/>
      <c r="D11" s="128"/>
      <c r="E11" s="128"/>
      <c r="F11" s="128"/>
      <c r="G11" s="21"/>
    </row>
    <row r="12" spans="2:7" ht="18">
      <c r="B12" s="22" t="s">
        <v>7</v>
      </c>
    </row>
    <row r="13" spans="2:7" ht="18">
      <c r="B13" s="22" t="s">
        <v>58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45</v>
      </c>
    </row>
    <row r="18" spans="2:3" ht="18">
      <c r="B18" s="22" t="s">
        <v>42</v>
      </c>
      <c r="C18" s="20" t="s">
        <v>43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48</v>
      </c>
    </row>
    <row r="22" spans="2:3">
      <c r="B22" s="20" t="s">
        <v>44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N25" sqref="N25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105</v>
      </c>
      <c r="D1" s="116" t="str">
        <f>MID([1]NoweDane!A1,35,23)</f>
        <v>2017-05-08 - 2017-05-14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0">
        <v>3202.9929999999999</v>
      </c>
      <c r="C5" s="44">
        <v>-0.46628369563934186</v>
      </c>
      <c r="D5" s="120">
        <v>3237.8159999999998</v>
      </c>
      <c r="E5" s="44">
        <v>-0.47157269077392666</v>
      </c>
      <c r="F5" s="120">
        <v>3190.8539999999998</v>
      </c>
      <c r="G5" s="44">
        <v>-0.10769202834804983</v>
      </c>
      <c r="H5" s="120">
        <v>3203.674</v>
      </c>
      <c r="I5" s="44">
        <v>0.32675276521652608</v>
      </c>
      <c r="J5" s="120">
        <v>3209.9870000000001</v>
      </c>
      <c r="K5" s="45">
        <v>-1.7115728202309677</v>
      </c>
    </row>
    <row r="6" spans="1:11" ht="15" customHeight="1">
      <c r="A6" s="15" t="s">
        <v>23</v>
      </c>
      <c r="B6" s="46">
        <v>5182.1210000000001</v>
      </c>
      <c r="C6" s="47">
        <v>0.81837629784579213</v>
      </c>
      <c r="D6" s="46">
        <v>5162.6840000000002</v>
      </c>
      <c r="E6" s="47">
        <v>1.3956055286868181</v>
      </c>
      <c r="F6" s="46"/>
      <c r="G6" s="47"/>
      <c r="H6" s="46"/>
      <c r="I6" s="47"/>
      <c r="J6" s="46">
        <v>5235.6059999999998</v>
      </c>
      <c r="K6" s="48">
        <v>-0.37152268354922413</v>
      </c>
    </row>
    <row r="7" spans="1:11" ht="18.75" customHeight="1">
      <c r="A7" s="15" t="s">
        <v>24</v>
      </c>
      <c r="B7" s="46">
        <v>5192.808</v>
      </c>
      <c r="C7" s="47">
        <v>0.97664928305484544</v>
      </c>
      <c r="D7" s="46">
        <v>4869.4260000000004</v>
      </c>
      <c r="E7" s="47">
        <v>0.36628738028570956</v>
      </c>
      <c r="F7" s="46">
        <v>5362.5349999999999</v>
      </c>
      <c r="G7" s="47">
        <v>0.52889570595850299</v>
      </c>
      <c r="H7" s="46"/>
      <c r="I7" s="47"/>
      <c r="J7" s="46">
        <v>5081.6899999999996</v>
      </c>
      <c r="K7" s="48">
        <v>2.6947116136946603E-2</v>
      </c>
    </row>
    <row r="8" spans="1:11" ht="18.75" customHeight="1">
      <c r="A8" s="15" t="s">
        <v>25</v>
      </c>
      <c r="B8" s="46">
        <v>4592.933</v>
      </c>
      <c r="C8" s="47">
        <v>0.10588318630362788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6" t="s">
        <v>26</v>
      </c>
      <c r="B9" s="46"/>
      <c r="C9" s="47"/>
      <c r="D9" s="46"/>
      <c r="E9" s="47"/>
      <c r="F9" s="46"/>
      <c r="G9" s="47"/>
      <c r="H9" s="205"/>
      <c r="I9" s="206"/>
      <c r="J9" s="46"/>
      <c r="K9" s="48"/>
    </row>
    <row r="10" spans="1:11" ht="18.75" customHeight="1" thickBot="1">
      <c r="A10" s="17" t="s">
        <v>46</v>
      </c>
      <c r="B10" s="228">
        <v>2114.779</v>
      </c>
      <c r="C10" s="49">
        <v>-5.416891222530575</v>
      </c>
      <c r="D10" s="228"/>
      <c r="E10" s="49"/>
      <c r="F10" s="228"/>
      <c r="G10" s="49"/>
      <c r="H10" s="228"/>
      <c r="I10" s="49"/>
      <c r="J10" s="228"/>
      <c r="K10" s="50"/>
    </row>
    <row r="11" spans="1:11" ht="18.75" customHeight="1">
      <c r="B11" s="18" t="s">
        <v>12</v>
      </c>
    </row>
    <row r="12" spans="1:11" ht="18.75" customHeight="1">
      <c r="B12" t="s">
        <v>4</v>
      </c>
    </row>
    <row r="13" spans="1:11" ht="18.75" customHeight="1">
      <c r="B13" t="s">
        <v>89</v>
      </c>
    </row>
    <row r="14" spans="1:11" ht="18.75" customHeight="1">
      <c r="B14" t="s">
        <v>5</v>
      </c>
    </row>
    <row r="15" spans="1:11" ht="18.75" customHeight="1">
      <c r="B15" t="s">
        <v>6</v>
      </c>
    </row>
    <row r="16" spans="1:11" ht="18.75" customHeight="1"/>
    <row r="24" spans="15:15">
      <c r="O24" t="s">
        <v>47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L13" sqref="L13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6" ht="15.75">
      <c r="A1" s="23" t="s">
        <v>93</v>
      </c>
      <c r="B1" s="23"/>
      <c r="C1" s="23"/>
      <c r="D1" s="23"/>
      <c r="E1" s="23"/>
      <c r="F1" s="23"/>
    </row>
    <row r="2" spans="1:6" ht="15.75" thickBot="1">
      <c r="A2" s="24"/>
      <c r="B2" s="24"/>
      <c r="C2" s="24"/>
      <c r="D2" s="24"/>
      <c r="E2" s="24"/>
      <c r="F2" s="24"/>
    </row>
    <row r="3" spans="1:6" ht="32.25" thickBot="1">
      <c r="A3" s="129" t="s">
        <v>49</v>
      </c>
      <c r="B3" s="130"/>
      <c r="C3" s="131"/>
      <c r="D3" s="132" t="s">
        <v>94</v>
      </c>
      <c r="E3" s="131"/>
      <c r="F3" s="133"/>
    </row>
    <row r="4" spans="1:6" ht="15.75" thickBot="1">
      <c r="A4" s="134"/>
      <c r="B4" s="25" t="s">
        <v>14</v>
      </c>
      <c r="C4" s="26" t="s">
        <v>50</v>
      </c>
      <c r="D4" s="26" t="s">
        <v>51</v>
      </c>
      <c r="E4" s="26" t="s">
        <v>52</v>
      </c>
      <c r="F4" s="26" t="s">
        <v>53</v>
      </c>
    </row>
    <row r="5" spans="1:6" ht="15">
      <c r="A5" s="27" t="s">
        <v>136</v>
      </c>
      <c r="B5" s="43">
        <v>3.105</v>
      </c>
      <c r="C5" s="43">
        <v>3.14</v>
      </c>
      <c r="D5" s="43">
        <v>3.06</v>
      </c>
      <c r="E5" s="43">
        <v>3.17</v>
      </c>
      <c r="F5" s="43">
        <v>3.16</v>
      </c>
    </row>
    <row r="6" spans="1:6" ht="15">
      <c r="A6" s="27" t="s">
        <v>137</v>
      </c>
      <c r="B6" s="43">
        <v>3.18</v>
      </c>
      <c r="C6" s="43">
        <v>3.2256999999999998</v>
      </c>
      <c r="D6" s="43">
        <v>3.15</v>
      </c>
      <c r="E6" s="43">
        <v>3.25</v>
      </c>
      <c r="F6" s="43">
        <v>3.19</v>
      </c>
    </row>
    <row r="7" spans="1:6" ht="15">
      <c r="A7" s="27" t="s">
        <v>150</v>
      </c>
      <c r="B7" s="43">
        <v>3.379</v>
      </c>
      <c r="C7" s="43">
        <v>3.38</v>
      </c>
      <c r="D7" s="43">
        <v>3.37</v>
      </c>
      <c r="E7" s="43">
        <v>3.45</v>
      </c>
      <c r="F7" s="43">
        <v>3.38</v>
      </c>
    </row>
    <row r="8" spans="1:6" ht="18.75" customHeight="1">
      <c r="A8" s="27" t="s">
        <v>159</v>
      </c>
      <c r="B8" s="43">
        <v>3.29</v>
      </c>
      <c r="C8" s="43">
        <v>3.32</v>
      </c>
      <c r="D8" s="43">
        <v>3.26</v>
      </c>
      <c r="E8" s="43">
        <v>3.27</v>
      </c>
      <c r="F8" s="43">
        <v>3.33</v>
      </c>
    </row>
    <row r="9" spans="1:6" ht="18.75" customHeight="1" thickBot="1">
      <c r="A9" s="135"/>
      <c r="B9" s="29"/>
      <c r="C9" s="29"/>
      <c r="D9" s="30" t="s">
        <v>54</v>
      </c>
      <c r="E9" s="29"/>
      <c r="F9" s="31"/>
    </row>
    <row r="10" spans="1:6" ht="18.75" customHeight="1" thickBot="1">
      <c r="A10" s="134"/>
      <c r="B10" s="25" t="s">
        <v>14</v>
      </c>
      <c r="C10" s="26" t="s">
        <v>50</v>
      </c>
      <c r="D10" s="26" t="s">
        <v>51</v>
      </c>
      <c r="E10" s="26" t="s">
        <v>52</v>
      </c>
      <c r="F10" s="26" t="s">
        <v>53</v>
      </c>
    </row>
    <row r="11" spans="1:6" ht="19.5" customHeight="1">
      <c r="A11" s="27" t="s">
        <v>136</v>
      </c>
      <c r="B11" s="43">
        <v>4.83</v>
      </c>
      <c r="C11" s="43">
        <v>4.84</v>
      </c>
      <c r="D11" s="43">
        <v>4.8600000000000003</v>
      </c>
      <c r="E11" s="43">
        <v>4.9800000000000004</v>
      </c>
      <c r="F11" s="43">
        <v>4.76</v>
      </c>
    </row>
    <row r="12" spans="1:6" ht="17.25" customHeight="1">
      <c r="A12" s="27" t="s">
        <v>137</v>
      </c>
      <c r="B12" s="43">
        <v>4.97</v>
      </c>
      <c r="C12" s="43">
        <v>4.92</v>
      </c>
      <c r="D12" s="43">
        <v>5.1100000000000003</v>
      </c>
      <c r="E12" s="43">
        <v>5.22</v>
      </c>
      <c r="F12" s="43">
        <v>4.88</v>
      </c>
    </row>
    <row r="13" spans="1:6" ht="18" customHeight="1">
      <c r="A13" s="27" t="s">
        <v>150</v>
      </c>
      <c r="B13" s="43">
        <v>5.03</v>
      </c>
      <c r="C13" s="43">
        <v>4.9400000000000004</v>
      </c>
      <c r="D13" s="43">
        <v>5.16</v>
      </c>
      <c r="E13" s="43">
        <v>5.22</v>
      </c>
      <c r="F13" s="43">
        <v>5.1100000000000003</v>
      </c>
    </row>
    <row r="14" spans="1:6" ht="16.5" customHeight="1">
      <c r="A14" s="27" t="s">
        <v>159</v>
      </c>
      <c r="B14" s="43">
        <v>5.0999999999999996</v>
      </c>
      <c r="C14" s="43">
        <v>5.01</v>
      </c>
      <c r="D14" s="43">
        <v>5.29</v>
      </c>
      <c r="E14" s="43">
        <v>5.27</v>
      </c>
      <c r="F14" s="43">
        <v>5.15</v>
      </c>
    </row>
    <row r="15" spans="1:6" ht="16.5" customHeight="1"/>
    <row r="16" spans="1:6" ht="18" customHeight="1"/>
    <row r="17" ht="17.25" customHeight="1"/>
    <row r="18" ht="19.5" customHeight="1"/>
    <row r="19" ht="18.75" customHeight="1"/>
    <row r="22" ht="17.25" customHeight="1"/>
    <row r="23" ht="16.5" customHeight="1"/>
    <row r="24" ht="18.75" customHeight="1"/>
    <row r="25" ht="16.5" customHeight="1"/>
    <row r="26" ht="16.5" customHeight="1"/>
    <row r="27" ht="16.5" customHeight="1"/>
    <row r="28" ht="18.75" customHeight="1"/>
    <row r="29" ht="16.5" customHeight="1"/>
    <row r="30" ht="17.25" customHeight="1"/>
    <row r="31" ht="18" customHeight="1"/>
    <row r="32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Q12" sqref="Q12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127</v>
      </c>
      <c r="B1" s="32"/>
      <c r="C1" s="32"/>
      <c r="D1" s="32"/>
      <c r="E1" s="33" t="str">
        <f>MID([2]NoweDane!$A1,30,23)</f>
        <v>2017-05-08 - 2017-05-14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18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27</v>
      </c>
      <c r="B6" s="51">
        <v>5844.3289999999997</v>
      </c>
      <c r="C6" s="44">
        <v>8.1339779314749574</v>
      </c>
      <c r="D6" s="51">
        <v>5635.0249999999996</v>
      </c>
      <c r="E6" s="44">
        <v>2.5368430438113325</v>
      </c>
      <c r="F6" s="51">
        <v>5203.5320000000002</v>
      </c>
      <c r="G6" s="44">
        <v>5.2573960894290934</v>
      </c>
      <c r="H6" s="51"/>
      <c r="I6" s="44"/>
      <c r="J6" s="51">
        <v>6939.6409999999996</v>
      </c>
      <c r="K6" s="45">
        <v>-0.5126159109487447</v>
      </c>
    </row>
    <row r="7" spans="1:11" ht="21.75" customHeight="1">
      <c r="A7" s="15" t="s">
        <v>28</v>
      </c>
      <c r="B7" s="52">
        <v>4893.8829999999998</v>
      </c>
      <c r="C7" s="47">
        <v>3.0294845265761925</v>
      </c>
      <c r="D7" s="52">
        <v>4901.4409999999998</v>
      </c>
      <c r="E7" s="47">
        <v>-0.52368017496190333</v>
      </c>
      <c r="F7" s="52">
        <v>4882.5749999999998</v>
      </c>
      <c r="G7" s="47">
        <v>3.2818261257863357</v>
      </c>
      <c r="H7" s="52">
        <v>4869.808</v>
      </c>
      <c r="I7" s="47">
        <v>5.0080009763757136</v>
      </c>
      <c r="J7" s="52">
        <v>4993.9690000000001</v>
      </c>
      <c r="K7" s="48">
        <v>-1.772743517678748</v>
      </c>
    </row>
    <row r="8" spans="1:11" ht="21.75" customHeight="1">
      <c r="A8" s="15" t="s">
        <v>29</v>
      </c>
      <c r="B8" s="52">
        <v>8496.2189999999991</v>
      </c>
      <c r="C8" s="47">
        <v>0.98747899268536599</v>
      </c>
      <c r="D8" s="52">
        <v>8965.4639999999999</v>
      </c>
      <c r="E8" s="47">
        <v>10.043364538289794</v>
      </c>
      <c r="F8" s="52">
        <v>8214.5439999999999</v>
      </c>
      <c r="G8" s="53">
        <v>1.417341266259923</v>
      </c>
      <c r="H8" s="52"/>
      <c r="I8" s="47"/>
      <c r="J8" s="52">
        <v>8914.65</v>
      </c>
      <c r="K8" s="48">
        <v>0.6906190609686178</v>
      </c>
    </row>
    <row r="9" spans="1:11" ht="21.75" customHeight="1">
      <c r="A9" s="15" t="s">
        <v>30</v>
      </c>
      <c r="B9" s="52">
        <v>3494.634</v>
      </c>
      <c r="C9" s="47">
        <v>0.93228452888279789</v>
      </c>
      <c r="D9" s="52">
        <v>3426.9340000000002</v>
      </c>
      <c r="E9" s="47">
        <v>-0.41375438368090373</v>
      </c>
      <c r="F9" s="52">
        <v>3546.76</v>
      </c>
      <c r="G9" s="47">
        <v>2.631413703768982</v>
      </c>
      <c r="H9" s="52">
        <v>3326.8150000000001</v>
      </c>
      <c r="I9" s="47">
        <v>1.0137768348896126</v>
      </c>
      <c r="J9" s="52">
        <v>3525.027</v>
      </c>
      <c r="K9" s="48">
        <v>-0.37016791949631367</v>
      </c>
    </row>
    <row r="10" spans="1:11" ht="21.75" customHeight="1">
      <c r="A10" s="15" t="s">
        <v>31</v>
      </c>
      <c r="B10" s="52">
        <v>5171.799</v>
      </c>
      <c r="C10" s="47">
        <v>-0.39508404058076085</v>
      </c>
      <c r="D10" s="52">
        <v>5851.9740000000002</v>
      </c>
      <c r="E10" s="47">
        <v>-4.2199076173008478</v>
      </c>
      <c r="F10" s="52">
        <v>5064.018</v>
      </c>
      <c r="G10" s="47">
        <v>4.1289532980014503</v>
      </c>
      <c r="H10" s="52">
        <v>4384.3490000000002</v>
      </c>
      <c r="I10" s="47">
        <v>-2.1830584012576004</v>
      </c>
      <c r="J10" s="52">
        <v>5699.5730000000003</v>
      </c>
      <c r="K10" s="48">
        <v>1.4143919226815813</v>
      </c>
    </row>
    <row r="11" spans="1:11" ht="21.75" customHeight="1">
      <c r="A11" s="15" t="s">
        <v>32</v>
      </c>
      <c r="B11" s="52">
        <v>13332.112999999999</v>
      </c>
      <c r="C11" s="47">
        <v>-1.2146084068975276</v>
      </c>
      <c r="D11" s="52">
        <v>13070.393</v>
      </c>
      <c r="E11" s="47">
        <v>-2.1986972390182986</v>
      </c>
      <c r="F11" s="52">
        <v>13098.563</v>
      </c>
      <c r="G11" s="47">
        <v>-2.5385652404772415E-2</v>
      </c>
      <c r="H11" s="52">
        <v>12388.933000000001</v>
      </c>
      <c r="I11" s="47">
        <v>-5.531532691116098</v>
      </c>
      <c r="J11" s="52">
        <v>13967.849</v>
      </c>
      <c r="K11" s="48">
        <v>-0.9290203513341162</v>
      </c>
    </row>
    <row r="12" spans="1:11" ht="21.75" customHeight="1">
      <c r="A12" s="15" t="s">
        <v>33</v>
      </c>
      <c r="B12" s="52">
        <v>4996.2449999999999</v>
      </c>
      <c r="C12" s="47">
        <v>-4.0082837787910632</v>
      </c>
      <c r="D12" s="52">
        <v>4773.6980000000003</v>
      </c>
      <c r="E12" s="47">
        <v>1.7891632674384217</v>
      </c>
      <c r="F12" s="52">
        <v>5137.5709999999999</v>
      </c>
      <c r="G12" s="47">
        <v>-9.6423116123194248</v>
      </c>
      <c r="H12" s="52">
        <v>5903.6639999999998</v>
      </c>
      <c r="I12" s="47">
        <v>-10.414810318664646</v>
      </c>
      <c r="J12" s="52">
        <v>4887.5389999999998</v>
      </c>
      <c r="K12" s="48">
        <v>-2.1063147983426256</v>
      </c>
    </row>
    <row r="13" spans="1:11" ht="21.75" customHeight="1">
      <c r="A13" s="15" t="s">
        <v>34</v>
      </c>
      <c r="B13" s="52">
        <v>5214.2569999999996</v>
      </c>
      <c r="C13" s="47">
        <v>-4.2478686376359089</v>
      </c>
      <c r="D13" s="52">
        <v>4475.4989999999998</v>
      </c>
      <c r="E13" s="47">
        <v>-3.4501452724538075</v>
      </c>
      <c r="F13" s="52">
        <v>5289.0339999999997</v>
      </c>
      <c r="G13" s="47">
        <v>-6.7730224118751723</v>
      </c>
      <c r="H13" s="52">
        <v>6029.6379999999999</v>
      </c>
      <c r="I13" s="47">
        <v>0.31936081916091225</v>
      </c>
      <c r="J13" s="52">
        <v>5377.8710000000001</v>
      </c>
      <c r="K13" s="48">
        <v>-0.35617315540548222</v>
      </c>
    </row>
    <row r="14" spans="1:11" ht="21.75" customHeight="1">
      <c r="A14" s="15" t="s">
        <v>35</v>
      </c>
      <c r="B14" s="52">
        <v>5410.9719999999998</v>
      </c>
      <c r="C14" s="47">
        <v>-1.2678507043939478</v>
      </c>
      <c r="D14" s="52">
        <v>5134.3040000000001</v>
      </c>
      <c r="E14" s="47">
        <v>4.9431554092806369</v>
      </c>
      <c r="F14" s="52">
        <v>5622.3630000000003</v>
      </c>
      <c r="G14" s="47">
        <v>-0.8956536683603078</v>
      </c>
      <c r="H14" s="52">
        <v>5147.0029999999997</v>
      </c>
      <c r="I14" s="47">
        <v>5.4535236453829672</v>
      </c>
      <c r="J14" s="52">
        <v>5298.4219999999996</v>
      </c>
      <c r="K14" s="48">
        <v>-3.166343608921153</v>
      </c>
    </row>
    <row r="15" spans="1:11" ht="21.75" customHeight="1">
      <c r="A15" s="15" t="s">
        <v>36</v>
      </c>
      <c r="B15" s="52">
        <v>16926.871999999999</v>
      </c>
      <c r="C15" s="47">
        <v>1.4688608372254368</v>
      </c>
      <c r="D15" s="52">
        <v>16978.755000000001</v>
      </c>
      <c r="E15" s="47">
        <v>0.80320755815890199</v>
      </c>
      <c r="F15" s="52">
        <v>16811.502</v>
      </c>
      <c r="G15" s="47">
        <v>4.4388769394402416</v>
      </c>
      <c r="H15" s="52"/>
      <c r="I15" s="47"/>
      <c r="J15" s="52">
        <v>17049.714</v>
      </c>
      <c r="K15" s="48">
        <v>-0.2332007592702563</v>
      </c>
    </row>
    <row r="16" spans="1:11" ht="21.75" customHeight="1">
      <c r="A16" s="15" t="s">
        <v>37</v>
      </c>
      <c r="B16" s="52">
        <v>4574.4660000000003</v>
      </c>
      <c r="C16" s="47">
        <v>-3.9186243825657163</v>
      </c>
      <c r="D16" s="52">
        <v>4622.1809999999996</v>
      </c>
      <c r="E16" s="47">
        <v>-6.733132009622544</v>
      </c>
      <c r="F16" s="52">
        <v>4346.8069999999998</v>
      </c>
      <c r="G16" s="47">
        <v>-2.7185628474491295</v>
      </c>
      <c r="H16" s="52"/>
      <c r="I16" s="47"/>
      <c r="J16" s="52">
        <v>4770.5339999999997</v>
      </c>
      <c r="K16" s="48">
        <v>-2.4192210570886061</v>
      </c>
    </row>
    <row r="17" spans="1:11" ht="21.75" customHeight="1">
      <c r="A17" s="16" t="s">
        <v>38</v>
      </c>
      <c r="B17" s="52">
        <v>9641.6460000000006</v>
      </c>
      <c r="C17" s="47">
        <v>-1.3186652127642384</v>
      </c>
      <c r="D17" s="52">
        <v>9821.2800000000007</v>
      </c>
      <c r="E17" s="47">
        <v>0.44301665316352351</v>
      </c>
      <c r="F17" s="52">
        <v>9117.98</v>
      </c>
      <c r="G17" s="47">
        <v>-5.8411845655208703</v>
      </c>
      <c r="H17" s="52"/>
      <c r="I17" s="47"/>
      <c r="J17" s="52">
        <v>9927.8729999999996</v>
      </c>
      <c r="K17" s="48">
        <v>0.65970056397730437</v>
      </c>
    </row>
    <row r="18" spans="1:11" ht="21.75" customHeight="1">
      <c r="A18" s="16" t="s">
        <v>39</v>
      </c>
      <c r="B18" s="52">
        <v>4834.8969999999999</v>
      </c>
      <c r="C18" s="47">
        <v>4.7335822009337516</v>
      </c>
      <c r="D18" s="52">
        <v>5283.3720000000003</v>
      </c>
      <c r="E18" s="47">
        <v>4.9832014859948908</v>
      </c>
      <c r="F18" s="52">
        <v>4080.0619999999999</v>
      </c>
      <c r="G18" s="47">
        <v>1.8600155084510048</v>
      </c>
      <c r="H18" s="52"/>
      <c r="I18" s="47"/>
      <c r="J18" s="52">
        <v>5049.518</v>
      </c>
      <c r="K18" s="48">
        <v>7.4837088101205236</v>
      </c>
    </row>
    <row r="19" spans="1:11" ht="21.75" customHeight="1">
      <c r="A19" s="16" t="s">
        <v>40</v>
      </c>
      <c r="B19" s="52">
        <v>2522.0909999999999</v>
      </c>
      <c r="C19" s="47">
        <v>1.500111074622833</v>
      </c>
      <c r="D19" s="52">
        <v>2644.0569999999998</v>
      </c>
      <c r="E19" s="47">
        <v>6.327730872781447</v>
      </c>
      <c r="F19" s="52">
        <v>2363.3330000000001</v>
      </c>
      <c r="G19" s="47">
        <v>0.4642042022383005</v>
      </c>
      <c r="H19" s="52">
        <v>3737.1030000000001</v>
      </c>
      <c r="I19" s="47">
        <v>-4.6589297194697519</v>
      </c>
      <c r="J19" s="52">
        <v>2412.8910000000001</v>
      </c>
      <c r="K19" s="48">
        <v>6.7370346024098096</v>
      </c>
    </row>
    <row r="20" spans="1:11" ht="21.75" customHeight="1" thickBot="1">
      <c r="A20" s="17" t="s">
        <v>41</v>
      </c>
      <c r="B20" s="54">
        <v>4511.91</v>
      </c>
      <c r="C20" s="49">
        <v>0.9535512663859852</v>
      </c>
      <c r="D20" s="54">
        <v>4240.018</v>
      </c>
      <c r="E20" s="49">
        <v>-1.6939634785350586</v>
      </c>
      <c r="F20" s="54">
        <v>4569.299</v>
      </c>
      <c r="G20" s="49">
        <v>10.204208131231134</v>
      </c>
      <c r="H20" s="54"/>
      <c r="I20" s="49"/>
      <c r="J20" s="54">
        <v>4951.5749999999998</v>
      </c>
      <c r="K20" s="50">
        <v>1.2411695176585054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I22" sqref="I22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41"/>
    </row>
    <row r="2" spans="1:6" ht="15.75">
      <c r="A2" s="23" t="s">
        <v>55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56</v>
      </c>
      <c r="E3" s="29"/>
      <c r="F3" s="29"/>
    </row>
    <row r="4" spans="1:6" ht="32.25" thickBot="1">
      <c r="A4" s="137" t="s">
        <v>49</v>
      </c>
      <c r="B4" s="138" t="s">
        <v>14</v>
      </c>
      <c r="C4" s="26" t="s">
        <v>50</v>
      </c>
      <c r="D4" s="26" t="s">
        <v>51</v>
      </c>
      <c r="E4" s="26" t="s">
        <v>52</v>
      </c>
      <c r="F4" s="35" t="s">
        <v>53</v>
      </c>
    </row>
    <row r="5" spans="1:6" ht="15">
      <c r="A5" s="27" t="s">
        <v>136</v>
      </c>
      <c r="B5" s="43">
        <v>4.7699999999999996</v>
      </c>
      <c r="C5" s="43">
        <v>4.8</v>
      </c>
      <c r="D5" s="43">
        <v>4.6500000000000004</v>
      </c>
      <c r="E5" s="43">
        <v>5.01</v>
      </c>
      <c r="F5" s="43">
        <v>5.12</v>
      </c>
    </row>
    <row r="6" spans="1:6" ht="15">
      <c r="A6" s="27" t="s">
        <v>137</v>
      </c>
      <c r="B6" s="43">
        <v>5.12</v>
      </c>
      <c r="C6" s="43">
        <v>5.27</v>
      </c>
      <c r="D6" s="43">
        <v>5.0389999999999997</v>
      </c>
      <c r="E6" s="43">
        <v>5.0369999999999999</v>
      </c>
      <c r="F6" s="43">
        <v>5.7</v>
      </c>
    </row>
    <row r="7" spans="1:6" ht="15">
      <c r="A7" s="27" t="s">
        <v>150</v>
      </c>
      <c r="B7" s="43">
        <v>5.35</v>
      </c>
      <c r="C7" s="43">
        <v>5.45</v>
      </c>
      <c r="D7" s="43">
        <v>5.29</v>
      </c>
      <c r="E7" s="43">
        <v>5.29</v>
      </c>
      <c r="F7" s="43">
        <v>5.66</v>
      </c>
    </row>
    <row r="8" spans="1:6" ht="15">
      <c r="A8" s="27" t="s">
        <v>159</v>
      </c>
      <c r="B8" s="43">
        <v>4.99</v>
      </c>
      <c r="C8" s="43">
        <v>5.0599999999999996</v>
      </c>
      <c r="D8" s="43">
        <v>4.92</v>
      </c>
      <c r="E8" s="43">
        <v>4.9000000000000004</v>
      </c>
      <c r="F8" s="43">
        <v>5.49</v>
      </c>
    </row>
    <row r="9" spans="1:6" ht="16.5" thickBot="1">
      <c r="A9" s="136"/>
      <c r="B9" s="29"/>
      <c r="C9" s="29"/>
      <c r="D9" s="30" t="s">
        <v>54</v>
      </c>
      <c r="E9" s="29"/>
      <c r="F9" s="31"/>
    </row>
    <row r="10" spans="1:6" ht="15.75" thickBot="1">
      <c r="A10" s="139"/>
      <c r="B10" s="25" t="s">
        <v>14</v>
      </c>
      <c r="C10" s="26" t="s">
        <v>50</v>
      </c>
      <c r="D10" s="26" t="s">
        <v>51</v>
      </c>
      <c r="E10" s="26" t="s">
        <v>52</v>
      </c>
      <c r="F10" s="26" t="s">
        <v>53</v>
      </c>
    </row>
    <row r="11" spans="1:6" ht="15">
      <c r="A11" s="27" t="s">
        <v>136</v>
      </c>
      <c r="B11" s="43">
        <v>8.0399999999999991</v>
      </c>
      <c r="C11" s="43" t="s">
        <v>57</v>
      </c>
      <c r="D11" s="43" t="s">
        <v>57</v>
      </c>
      <c r="E11" s="28" t="s">
        <v>57</v>
      </c>
      <c r="F11" s="43" t="s">
        <v>57</v>
      </c>
    </row>
    <row r="12" spans="1:6" ht="15">
      <c r="A12" s="27" t="s">
        <v>137</v>
      </c>
      <c r="B12" s="43">
        <v>8.19</v>
      </c>
      <c r="C12" s="43" t="s">
        <v>57</v>
      </c>
      <c r="D12" s="43" t="s">
        <v>57</v>
      </c>
      <c r="E12" s="28" t="s">
        <v>57</v>
      </c>
      <c r="F12" s="43" t="s">
        <v>57</v>
      </c>
    </row>
    <row r="13" spans="1:6" ht="15">
      <c r="A13" s="27" t="s">
        <v>150</v>
      </c>
      <c r="B13" s="43">
        <v>8.6199999999999992</v>
      </c>
      <c r="C13" s="43" t="s">
        <v>57</v>
      </c>
      <c r="D13" s="43" t="s">
        <v>57</v>
      </c>
      <c r="E13" s="28" t="s">
        <v>57</v>
      </c>
      <c r="F13" s="43" t="s">
        <v>57</v>
      </c>
    </row>
    <row r="14" spans="1:6" ht="15">
      <c r="A14" s="27" t="s">
        <v>159</v>
      </c>
      <c r="B14" s="43">
        <v>9.48</v>
      </c>
      <c r="C14" s="43" t="s">
        <v>57</v>
      </c>
      <c r="D14" s="43" t="s">
        <v>57</v>
      </c>
      <c r="E14" s="28" t="s">
        <v>57</v>
      </c>
      <c r="F14" s="43" t="s">
        <v>57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S22" sqref="S22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96</v>
      </c>
      <c r="C1" s="55"/>
    </row>
    <row r="2" spans="2:12" ht="20.25" thickBot="1">
      <c r="B2" s="97" t="s">
        <v>91</v>
      </c>
      <c r="C2" s="32"/>
      <c r="D2" s="32"/>
      <c r="E2" s="32"/>
      <c r="F2" s="33" t="s">
        <v>170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18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27</v>
      </c>
      <c r="C6" s="102">
        <v>5844.3289999999997</v>
      </c>
      <c r="D6" s="103">
        <v>8.1339779314749574</v>
      </c>
      <c r="E6" s="104">
        <v>5635.0249999999996</v>
      </c>
      <c r="F6" s="103">
        <v>2.5368430438113325</v>
      </c>
      <c r="G6" s="104">
        <v>5203.5320000000002</v>
      </c>
      <c r="H6" s="103">
        <v>5.2573960894290934</v>
      </c>
      <c r="I6" s="104"/>
      <c r="J6" s="103"/>
      <c r="K6" s="104">
        <v>6939.6409999999996</v>
      </c>
      <c r="L6" s="105">
        <v>-0.5126159109487447</v>
      </c>
    </row>
    <row r="7" spans="2:12" ht="15.75" customHeight="1">
      <c r="B7" s="15" t="s">
        <v>28</v>
      </c>
      <c r="C7" s="106">
        <v>4851.6329999999998</v>
      </c>
      <c r="D7" s="47">
        <v>3.7052641029093931</v>
      </c>
      <c r="E7" s="46">
        <v>4892.8969999999999</v>
      </c>
      <c r="F7" s="47">
        <v>-0.45122404032491636</v>
      </c>
      <c r="G7" s="46">
        <v>4845.0129999999999</v>
      </c>
      <c r="H7" s="47">
        <v>4.3355672641737151</v>
      </c>
      <c r="I7" s="46">
        <v>4878.1139999999996</v>
      </c>
      <c r="J7" s="47">
        <v>4.764571932470302</v>
      </c>
      <c r="K7" s="46">
        <v>4840.9030000000002</v>
      </c>
      <c r="L7" s="48">
        <v>-1.2453011017866955</v>
      </c>
    </row>
    <row r="8" spans="2:12" ht="16.5" customHeight="1">
      <c r="B8" s="15" t="s">
        <v>29</v>
      </c>
      <c r="C8" s="106">
        <v>8496.2189999999991</v>
      </c>
      <c r="D8" s="47">
        <v>0.98747899268536599</v>
      </c>
      <c r="E8" s="46">
        <v>8965.4639999999999</v>
      </c>
      <c r="F8" s="47">
        <v>10.043364538289794</v>
      </c>
      <c r="G8" s="46">
        <v>8214.5439999999999</v>
      </c>
      <c r="H8" s="47">
        <v>1.417341266259923</v>
      </c>
      <c r="I8" s="46"/>
      <c r="J8" s="47"/>
      <c r="K8" s="46">
        <v>8914.65</v>
      </c>
      <c r="L8" s="48">
        <v>0.6906190609686178</v>
      </c>
    </row>
    <row r="9" spans="2:12" ht="17.25" customHeight="1">
      <c r="B9" s="15" t="s">
        <v>30</v>
      </c>
      <c r="C9" s="106">
        <v>3433.9630000000002</v>
      </c>
      <c r="D9" s="47">
        <v>1.271301780819297</v>
      </c>
      <c r="E9" s="46">
        <v>3426.9340000000002</v>
      </c>
      <c r="F9" s="47">
        <v>-0.40866074822522014</v>
      </c>
      <c r="G9" s="46">
        <v>3412.2220000000002</v>
      </c>
      <c r="H9" s="47">
        <v>2.9864427108783387</v>
      </c>
      <c r="I9" s="46">
        <v>3325.0430000000001</v>
      </c>
      <c r="J9" s="47">
        <v>1.0518372505989371</v>
      </c>
      <c r="K9" s="46">
        <v>3486.8879999999999</v>
      </c>
      <c r="L9" s="48">
        <v>-0.28428613466658675</v>
      </c>
    </row>
    <row r="10" spans="2:12" ht="15.75" customHeight="1">
      <c r="B10" s="15" t="s">
        <v>31</v>
      </c>
      <c r="C10" s="106">
        <v>5133.7179999999998</v>
      </c>
      <c r="D10" s="47">
        <v>0.10065211338240748</v>
      </c>
      <c r="E10" s="46">
        <v>5877.6030000000001</v>
      </c>
      <c r="F10" s="47">
        <v>-3.8004341220877471</v>
      </c>
      <c r="G10" s="46">
        <v>4945.9430000000002</v>
      </c>
      <c r="H10" s="47">
        <v>7.6986710623444408</v>
      </c>
      <c r="I10" s="46">
        <v>4390.9579999999996</v>
      </c>
      <c r="J10" s="47">
        <v>-2.9215777483781191</v>
      </c>
      <c r="K10" s="46">
        <v>5719.5720000000001</v>
      </c>
      <c r="L10" s="48">
        <v>1.1719668293852992</v>
      </c>
    </row>
    <row r="11" spans="2:12" ht="16.5" customHeight="1">
      <c r="B11" s="15" t="s">
        <v>32</v>
      </c>
      <c r="C11" s="106">
        <v>13207.313</v>
      </c>
      <c r="D11" s="47">
        <v>-0.91141035801215886</v>
      </c>
      <c r="E11" s="46">
        <v>12830.773999999999</v>
      </c>
      <c r="F11" s="47">
        <v>6.6142615833219287E-2</v>
      </c>
      <c r="G11" s="46">
        <v>12646.958000000001</v>
      </c>
      <c r="H11" s="47">
        <v>1.2554127630922105</v>
      </c>
      <c r="I11" s="46">
        <v>12393.069</v>
      </c>
      <c r="J11" s="47">
        <v>-5.6848514108989781</v>
      </c>
      <c r="K11" s="46">
        <v>14102.812</v>
      </c>
      <c r="L11" s="48">
        <v>-1.515843814043407</v>
      </c>
    </row>
    <row r="12" spans="2:12" ht="17.25" customHeight="1">
      <c r="B12" s="16" t="s">
        <v>33</v>
      </c>
      <c r="C12" s="106">
        <v>4939.4970000000003</v>
      </c>
      <c r="D12" s="47">
        <v>-3.4997409466115603</v>
      </c>
      <c r="E12" s="46">
        <v>4773.6980000000003</v>
      </c>
      <c r="F12" s="47">
        <v>1.7891632674384217</v>
      </c>
      <c r="G12" s="46">
        <v>5027.9229999999998</v>
      </c>
      <c r="H12" s="47">
        <v>-10.600461869126184</v>
      </c>
      <c r="I12" s="46">
        <v>5903.6639999999998</v>
      </c>
      <c r="J12" s="47">
        <v>-10.414810318664646</v>
      </c>
      <c r="K12" s="46">
        <v>4841.8270000000002</v>
      </c>
      <c r="L12" s="48">
        <v>-0.87445286557177837</v>
      </c>
    </row>
    <row r="13" spans="2:12" ht="15" customHeight="1">
      <c r="B13" s="16" t="s">
        <v>34</v>
      </c>
      <c r="C13" s="106">
        <v>4616.5050000000001</v>
      </c>
      <c r="D13" s="47">
        <v>-7.1756661166715991</v>
      </c>
      <c r="E13" s="46">
        <v>4465.8540000000003</v>
      </c>
      <c r="F13" s="47">
        <v>-2.5478269920793979</v>
      </c>
      <c r="G13" s="46">
        <v>4502.88</v>
      </c>
      <c r="H13" s="47">
        <v>-11.799894227567432</v>
      </c>
      <c r="I13" s="46">
        <v>6129.1329999999998</v>
      </c>
      <c r="J13" s="47">
        <v>1.0719928972452024</v>
      </c>
      <c r="K13" s="46">
        <v>4794.1570000000002</v>
      </c>
      <c r="L13" s="48">
        <v>-3.0631957121123743</v>
      </c>
    </row>
    <row r="14" spans="2:12" ht="15" customHeight="1">
      <c r="B14" s="16" t="s">
        <v>35</v>
      </c>
      <c r="C14" s="106">
        <v>4909.6239999999998</v>
      </c>
      <c r="D14" s="47">
        <v>-0.1376416155671879</v>
      </c>
      <c r="E14" s="46">
        <v>5104.4799999999996</v>
      </c>
      <c r="F14" s="47">
        <v>4.9726313304379444</v>
      </c>
      <c r="G14" s="46">
        <v>4612.8050000000003</v>
      </c>
      <c r="H14" s="47">
        <v>-2.9970203916747615</v>
      </c>
      <c r="I14" s="46">
        <v>5102.6400000000003</v>
      </c>
      <c r="J14" s="47">
        <v>5.2269715982615628</v>
      </c>
      <c r="K14" s="46">
        <v>4956.7520000000004</v>
      </c>
      <c r="L14" s="48">
        <v>-4.0616080326729396</v>
      </c>
    </row>
    <row r="15" spans="2:12" ht="16.5" customHeight="1">
      <c r="B15" s="107" t="s">
        <v>36</v>
      </c>
      <c r="C15" s="106">
        <v>16791.856</v>
      </c>
      <c r="D15" s="47">
        <v>2.0969825072903991</v>
      </c>
      <c r="E15" s="46">
        <v>17023.931</v>
      </c>
      <c r="F15" s="47">
        <v>1.8688436911880051</v>
      </c>
      <c r="G15" s="46">
        <v>16397.84</v>
      </c>
      <c r="H15" s="47">
        <v>4.5954582241740223</v>
      </c>
      <c r="I15" s="46"/>
      <c r="J15" s="47"/>
      <c r="K15" s="46">
        <v>16966.007000000001</v>
      </c>
      <c r="L15" s="48">
        <v>-0.35923166110828286</v>
      </c>
    </row>
    <row r="16" spans="2:12" ht="15" customHeight="1">
      <c r="B16" s="107" t="s">
        <v>37</v>
      </c>
      <c r="C16" s="106">
        <v>4480.6189999999997</v>
      </c>
      <c r="D16" s="47">
        <v>-3.6852085002397885</v>
      </c>
      <c r="E16" s="46">
        <v>4415.0860000000002</v>
      </c>
      <c r="F16" s="47">
        <v>-7.1200019858892336</v>
      </c>
      <c r="G16" s="46">
        <v>4331.24</v>
      </c>
      <c r="H16" s="47">
        <v>-2.6835036670850347</v>
      </c>
      <c r="I16" s="46"/>
      <c r="J16" s="47"/>
      <c r="K16" s="46">
        <v>4738.8180000000002</v>
      </c>
      <c r="L16" s="48">
        <v>-1.9888404869680867</v>
      </c>
    </row>
    <row r="17" spans="2:12" ht="15.75" customHeight="1">
      <c r="B17" s="107" t="s">
        <v>38</v>
      </c>
      <c r="C17" s="106">
        <v>9578.9989999999998</v>
      </c>
      <c r="D17" s="47">
        <v>-1.622464382686285</v>
      </c>
      <c r="E17" s="46">
        <v>9721.5830000000005</v>
      </c>
      <c r="F17" s="47">
        <v>0.11368055177959824</v>
      </c>
      <c r="G17" s="46">
        <v>9113.6029999999992</v>
      </c>
      <c r="H17" s="47">
        <v>-5.7793654438368902</v>
      </c>
      <c r="I17" s="46"/>
      <c r="J17" s="47"/>
      <c r="K17" s="46">
        <v>9940.2739999999994</v>
      </c>
      <c r="L17" s="48">
        <v>0.70135445666683627</v>
      </c>
    </row>
    <row r="18" spans="2:12" ht="18.75" customHeight="1">
      <c r="B18" s="107" t="s">
        <v>39</v>
      </c>
      <c r="C18" s="106">
        <v>4637.1350000000002</v>
      </c>
      <c r="D18" s="47">
        <v>3.3823803830231305</v>
      </c>
      <c r="E18" s="46">
        <v>4696.93</v>
      </c>
      <c r="F18" s="47">
        <v>-0.1250528673170026</v>
      </c>
      <c r="G18" s="46">
        <v>4071.4360000000001</v>
      </c>
      <c r="H18" s="47">
        <v>2.0536377185546355</v>
      </c>
      <c r="I18" s="46"/>
      <c r="J18" s="47"/>
      <c r="K18" s="46">
        <v>5049.4170000000004</v>
      </c>
      <c r="L18" s="48">
        <v>7.5169635577617102</v>
      </c>
    </row>
    <row r="19" spans="2:12" ht="18" customHeight="1">
      <c r="B19" s="107" t="s">
        <v>40</v>
      </c>
      <c r="C19" s="108">
        <v>2482.7460000000001</v>
      </c>
      <c r="D19" s="109">
        <v>1.639997936697551</v>
      </c>
      <c r="E19" s="110">
        <v>2615.52</v>
      </c>
      <c r="F19" s="109">
        <v>7.4132876879974887</v>
      </c>
      <c r="G19" s="110">
        <v>2308.7280000000001</v>
      </c>
      <c r="H19" s="109">
        <v>0.20138119724593301</v>
      </c>
      <c r="I19" s="110">
        <v>3801.402</v>
      </c>
      <c r="J19" s="109">
        <v>-4.1706685865798665</v>
      </c>
      <c r="K19" s="110">
        <v>2404.5059999999999</v>
      </c>
      <c r="L19" s="111">
        <v>6.8749133268617379</v>
      </c>
    </row>
    <row r="20" spans="2:12" ht="22.5" customHeight="1" thickBot="1">
      <c r="B20" s="17" t="s">
        <v>41</v>
      </c>
      <c r="C20" s="112">
        <v>4428.0950000000003</v>
      </c>
      <c r="D20" s="113">
        <v>1.2260479117203398</v>
      </c>
      <c r="E20" s="114">
        <v>3963.125</v>
      </c>
      <c r="F20" s="113">
        <v>-1.9425064219075754</v>
      </c>
      <c r="G20" s="114">
        <v>4438.9949999999999</v>
      </c>
      <c r="H20" s="113">
        <v>11.853568672095808</v>
      </c>
      <c r="I20" s="114"/>
      <c r="J20" s="113"/>
      <c r="K20" s="114">
        <v>5023.5320000000002</v>
      </c>
      <c r="L20" s="115">
        <v>1.1718621767470314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S19" sqref="S19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97" t="s">
        <v>128</v>
      </c>
      <c r="C1" s="32"/>
      <c r="D1" s="32"/>
      <c r="E1" s="32"/>
      <c r="F1" s="33"/>
      <c r="G1" s="33"/>
      <c r="H1" s="33" t="s">
        <v>171</v>
      </c>
      <c r="I1" s="33"/>
    </row>
    <row r="2" spans="2:12" ht="21" thickBot="1">
      <c r="B2" s="166" t="s">
        <v>120</v>
      </c>
      <c r="C2" s="167"/>
      <c r="D2" s="167"/>
      <c r="E2" s="167"/>
      <c r="F2" s="167"/>
      <c r="G2" s="167"/>
      <c r="H2" s="167"/>
      <c r="I2" s="167"/>
      <c r="J2" s="167"/>
      <c r="K2" s="167"/>
      <c r="L2" s="168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18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27</v>
      </c>
      <c r="C6" s="117"/>
      <c r="D6" s="118"/>
      <c r="E6" s="117"/>
      <c r="F6" s="118"/>
      <c r="G6" s="117"/>
      <c r="H6" s="118"/>
      <c r="I6" s="117"/>
      <c r="J6" s="118"/>
      <c r="K6" s="117"/>
      <c r="L6" s="119"/>
    </row>
    <row r="7" spans="2:12">
      <c r="B7" s="15" t="s">
        <v>28</v>
      </c>
      <c r="C7" s="121">
        <v>5796.4070000000002</v>
      </c>
      <c r="D7" s="122">
        <v>-3.8932122300398837</v>
      </c>
      <c r="E7" s="121">
        <v>5893.52</v>
      </c>
      <c r="F7" s="122">
        <v>-0.10983050847456888</v>
      </c>
      <c r="G7" s="121">
        <v>6235.5709999999999</v>
      </c>
      <c r="H7" s="122">
        <v>-4.9002466724234734</v>
      </c>
      <c r="I7" s="121">
        <v>4800</v>
      </c>
      <c r="J7" s="122">
        <v>9.0909090909090917</v>
      </c>
      <c r="K7" s="121">
        <v>6536.6189999999997</v>
      </c>
      <c r="L7" s="123">
        <v>-1.0565631612885706</v>
      </c>
    </row>
    <row r="8" spans="2:12">
      <c r="B8" s="15" t="s">
        <v>29</v>
      </c>
      <c r="C8" s="121"/>
      <c r="D8" s="122"/>
      <c r="E8" s="121"/>
      <c r="F8" s="122"/>
      <c r="G8" s="121"/>
      <c r="H8" s="122"/>
      <c r="I8" s="121"/>
      <c r="J8" s="122"/>
      <c r="K8" s="121"/>
      <c r="L8" s="123"/>
    </row>
    <row r="9" spans="2:12">
      <c r="B9" s="15" t="s">
        <v>30</v>
      </c>
      <c r="C9" s="121">
        <v>4877.3130000000001</v>
      </c>
      <c r="D9" s="122">
        <v>1.7206093334609713</v>
      </c>
      <c r="E9" s="121"/>
      <c r="F9" s="122"/>
      <c r="G9" s="121">
        <v>4943.0590000000002</v>
      </c>
      <c r="H9" s="122">
        <v>-0.45544664119178124</v>
      </c>
      <c r="I9" s="121">
        <v>3500</v>
      </c>
      <c r="J9" s="122">
        <v>0</v>
      </c>
      <c r="K9" s="121">
        <v>4874.1899999999996</v>
      </c>
      <c r="L9" s="123">
        <v>7.228960986591165</v>
      </c>
    </row>
    <row r="10" spans="2:12">
      <c r="B10" s="15" t="s">
        <v>31</v>
      </c>
      <c r="C10" s="121">
        <v>5633.4570000000003</v>
      </c>
      <c r="D10" s="122">
        <v>2.5361486593480507</v>
      </c>
      <c r="E10" s="121">
        <v>5482.88</v>
      </c>
      <c r="F10" s="122"/>
      <c r="G10" s="121">
        <v>5864.375</v>
      </c>
      <c r="H10" s="122">
        <v>4.7911922416590622</v>
      </c>
      <c r="I10" s="121">
        <v>3996.4450000000002</v>
      </c>
      <c r="J10" s="122">
        <v>7.0464965595454867</v>
      </c>
      <c r="K10" s="121">
        <v>5360.4690000000001</v>
      </c>
      <c r="L10" s="123">
        <v>-0.61888991742633614</v>
      </c>
    </row>
    <row r="11" spans="2:12">
      <c r="B11" s="15" t="s">
        <v>32</v>
      </c>
      <c r="C11" s="121">
        <v>13610.493</v>
      </c>
      <c r="D11" s="122">
        <v>-1.5673654045760181</v>
      </c>
      <c r="E11" s="121">
        <v>13692.482</v>
      </c>
      <c r="F11" s="122">
        <v>-4.2253582207136091</v>
      </c>
      <c r="G11" s="121">
        <v>13618.169</v>
      </c>
      <c r="H11" s="122">
        <v>-1.8976708441882311</v>
      </c>
      <c r="I11" s="121">
        <v>12093.933000000001</v>
      </c>
      <c r="J11" s="122">
        <v>-0.26182446989987279</v>
      </c>
      <c r="K11" s="121">
        <v>13589.07</v>
      </c>
      <c r="L11" s="123">
        <v>0.5259219279572559</v>
      </c>
    </row>
    <row r="12" spans="2:12">
      <c r="B12" s="15" t="s">
        <v>33</v>
      </c>
      <c r="C12" s="121">
        <v>5823.8429999999998</v>
      </c>
      <c r="D12" s="122">
        <v>1.9066720397754693</v>
      </c>
      <c r="E12" s="121"/>
      <c r="F12" s="122"/>
      <c r="G12" s="121">
        <v>6115.8559999999998</v>
      </c>
      <c r="H12" s="122">
        <v>3.9514374225147537</v>
      </c>
      <c r="I12" s="121"/>
      <c r="J12" s="122"/>
      <c r="K12" s="121">
        <v>5492.52</v>
      </c>
      <c r="L12" s="123">
        <v>-0.59568171477570375</v>
      </c>
    </row>
    <row r="13" spans="2:12">
      <c r="B13" s="15" t="s">
        <v>34</v>
      </c>
      <c r="C13" s="121">
        <v>6619.86</v>
      </c>
      <c r="D13" s="122">
        <v>-0.38585497378528716</v>
      </c>
      <c r="E13" s="121"/>
      <c r="F13" s="122"/>
      <c r="G13" s="121">
        <v>6726.5209999999997</v>
      </c>
      <c r="H13" s="122">
        <v>-0.33682241029897786</v>
      </c>
      <c r="I13" s="121">
        <v>5602.0029999999997</v>
      </c>
      <c r="J13" s="122">
        <v>-2.6725255388928342</v>
      </c>
      <c r="K13" s="121">
        <v>6499.3159999999998</v>
      </c>
      <c r="L13" s="123">
        <v>0.89035014188228057</v>
      </c>
    </row>
    <row r="14" spans="2:12">
      <c r="B14" s="15" t="s">
        <v>35</v>
      </c>
      <c r="C14" s="121">
        <v>6156.7920000000004</v>
      </c>
      <c r="D14" s="122">
        <v>-0.55946678562676733</v>
      </c>
      <c r="E14" s="121">
        <v>7571.43</v>
      </c>
      <c r="F14" s="122">
        <v>0</v>
      </c>
      <c r="G14" s="121">
        <v>6161.1959999999999</v>
      </c>
      <c r="H14" s="122">
        <v>-1.2039869922453743</v>
      </c>
      <c r="I14" s="121">
        <v>6111.3159999999998</v>
      </c>
      <c r="J14" s="122">
        <v>3.2743247381182408</v>
      </c>
      <c r="K14" s="121">
        <v>6132.1369999999997</v>
      </c>
      <c r="L14" s="123">
        <v>1.860118219547503</v>
      </c>
    </row>
    <row r="15" spans="2:12">
      <c r="B15" s="15" t="s">
        <v>36</v>
      </c>
      <c r="C15" s="121">
        <v>17218.45</v>
      </c>
      <c r="D15" s="122">
        <v>3.4469101758917084E-2</v>
      </c>
      <c r="E15" s="121">
        <v>16905.584999999999</v>
      </c>
      <c r="F15" s="122">
        <v>-0.52950832269430437</v>
      </c>
      <c r="G15" s="121"/>
      <c r="H15" s="122"/>
      <c r="I15" s="121"/>
      <c r="J15" s="122"/>
      <c r="K15" s="121">
        <v>17256.97</v>
      </c>
      <c r="L15" s="123">
        <v>-0.45736508335706338</v>
      </c>
    </row>
    <row r="16" spans="2:12">
      <c r="B16" s="15" t="s">
        <v>37</v>
      </c>
      <c r="C16" s="121">
        <v>5782.5870000000004</v>
      </c>
      <c r="D16" s="122">
        <v>2.9514622982551164</v>
      </c>
      <c r="E16" s="121">
        <v>5855.3940000000002</v>
      </c>
      <c r="F16" s="122">
        <v>3.1415270753391638</v>
      </c>
      <c r="G16" s="121"/>
      <c r="H16" s="122"/>
      <c r="I16" s="121"/>
      <c r="J16" s="122"/>
      <c r="K16" s="121">
        <v>5317.75</v>
      </c>
      <c r="L16" s="123">
        <v>0.50329608854080254</v>
      </c>
    </row>
    <row r="17" spans="2:12">
      <c r="B17" s="16" t="s">
        <v>38</v>
      </c>
      <c r="C17" s="121">
        <v>10188.868</v>
      </c>
      <c r="D17" s="122">
        <v>1.1312574473480861</v>
      </c>
      <c r="E17" s="121">
        <v>10214.166999999999</v>
      </c>
      <c r="F17" s="122">
        <v>1.2934487891842488</v>
      </c>
      <c r="G17" s="121"/>
      <c r="H17" s="122"/>
      <c r="I17" s="121"/>
      <c r="J17" s="122"/>
      <c r="K17" s="121">
        <v>8675.52</v>
      </c>
      <c r="L17" s="123">
        <v>-3.6288907156028554</v>
      </c>
    </row>
    <row r="18" spans="2:12">
      <c r="B18" s="16" t="s">
        <v>39</v>
      </c>
      <c r="C18" s="121">
        <v>7378.8710000000001</v>
      </c>
      <c r="D18" s="122">
        <v>1.3066576895417654</v>
      </c>
      <c r="E18" s="121">
        <v>7380</v>
      </c>
      <c r="F18" s="122">
        <v>0.95759233926128595</v>
      </c>
      <c r="G18" s="121"/>
      <c r="H18" s="122"/>
      <c r="I18" s="121"/>
      <c r="J18" s="122"/>
      <c r="K18" s="121">
        <v>5726.67</v>
      </c>
      <c r="L18" s="123">
        <v>6.6532201742084309</v>
      </c>
    </row>
    <row r="19" spans="2:12">
      <c r="B19" s="16" t="s">
        <v>40</v>
      </c>
      <c r="C19" s="121">
        <v>3627.2979999999998</v>
      </c>
      <c r="D19" s="122">
        <v>-5.6269503332055084</v>
      </c>
      <c r="E19" s="121">
        <v>3301.91</v>
      </c>
      <c r="F19" s="122">
        <v>-1.9017088938536926</v>
      </c>
      <c r="G19" s="121">
        <v>3880.4760000000001</v>
      </c>
      <c r="H19" s="122">
        <v>-7.0136421571434893</v>
      </c>
      <c r="I19" s="121">
        <v>3194.5639999999999</v>
      </c>
      <c r="J19" s="122">
        <v>-6.4163222834838747</v>
      </c>
      <c r="K19" s="121">
        <v>3766.1190000000001</v>
      </c>
      <c r="L19" s="123">
        <v>4.4665964327143781</v>
      </c>
    </row>
    <row r="20" spans="2:12" ht="17.25" customHeight="1" thickBot="1">
      <c r="B20" s="17" t="s">
        <v>41</v>
      </c>
      <c r="C20" s="124">
        <v>4867.5820000000003</v>
      </c>
      <c r="D20" s="125">
        <v>0.73463126882729068</v>
      </c>
      <c r="E20" s="124">
        <v>4814.6779999999999</v>
      </c>
      <c r="F20" s="125">
        <v>0.68964998020578583</v>
      </c>
      <c r="G20" s="124"/>
      <c r="H20" s="125"/>
      <c r="I20" s="124"/>
      <c r="J20" s="125"/>
      <c r="K20" s="124">
        <v>4364.5200000000004</v>
      </c>
      <c r="L20" s="126">
        <v>0.52490597066148459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T53" sqref="T53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:47" ht="14.25"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/>
      <c r="AC1" s="254"/>
      <c r="AD1" s="193"/>
      <c r="AE1" s="193"/>
      <c r="AF1" s="193"/>
      <c r="AG1" s="193"/>
      <c r="AH1" s="193"/>
      <c r="AI1" s="193"/>
      <c r="AJ1" s="193"/>
      <c r="AK1" s="193"/>
      <c r="AL1" s="194"/>
      <c r="AM1" s="193"/>
      <c r="AN1" s="193"/>
      <c r="AO1" s="193"/>
      <c r="AP1" s="193"/>
      <c r="AQ1" s="193"/>
      <c r="AR1" s="193"/>
      <c r="AS1" s="193"/>
      <c r="AT1" s="193"/>
      <c r="AU1" s="193"/>
    </row>
    <row r="2" spans="1:47">
      <c r="AL2" s="195"/>
    </row>
    <row r="3" spans="1:47">
      <c r="AL3" s="195"/>
    </row>
    <row r="16" spans="1:47" ht="15" thickBot="1">
      <c r="A16" s="254" t="s">
        <v>121</v>
      </c>
      <c r="B16" s="254"/>
      <c r="C16" s="254"/>
      <c r="D16" s="254"/>
      <c r="E16" s="254"/>
      <c r="F16" s="254"/>
      <c r="G16" s="254"/>
      <c r="H16" s="254"/>
      <c r="I16" s="254"/>
      <c r="J16" s="254"/>
      <c r="K16" s="254"/>
      <c r="L16" s="254"/>
      <c r="M16" s="254"/>
      <c r="N16" s="171"/>
      <c r="O16" s="171"/>
      <c r="P16" s="171"/>
      <c r="Q16" s="171"/>
      <c r="R16" s="171"/>
      <c r="S16" s="171"/>
      <c r="T16" s="171"/>
      <c r="U16" s="171"/>
      <c r="V16" s="171"/>
      <c r="W16" s="171"/>
      <c r="X16" s="171"/>
      <c r="Y16" s="171"/>
      <c r="Z16" s="171"/>
      <c r="AA16" s="171"/>
      <c r="AB16" s="171"/>
      <c r="AC16" s="171"/>
      <c r="AD16" s="171"/>
      <c r="AE16" s="171"/>
    </row>
    <row r="17" spans="1:31" ht="39.75" thickBot="1">
      <c r="A17" s="172" t="s">
        <v>122</v>
      </c>
      <c r="B17" s="173" t="s">
        <v>123</v>
      </c>
      <c r="C17" s="174" t="s">
        <v>70</v>
      </c>
      <c r="D17" s="174" t="s">
        <v>90</v>
      </c>
      <c r="E17" s="175" t="s">
        <v>108</v>
      </c>
      <c r="F17" s="176" t="s">
        <v>72</v>
      </c>
      <c r="G17" s="175" t="s">
        <v>64</v>
      </c>
      <c r="H17" s="176" t="s">
        <v>109</v>
      </c>
      <c r="I17" s="175" t="s">
        <v>110</v>
      </c>
      <c r="J17" s="175" t="s">
        <v>75</v>
      </c>
      <c r="K17" s="176" t="s">
        <v>67</v>
      </c>
      <c r="L17" s="175" t="s">
        <v>102</v>
      </c>
      <c r="M17" s="175" t="s">
        <v>78</v>
      </c>
      <c r="N17" s="175" t="s">
        <v>77</v>
      </c>
      <c r="O17" s="176" t="s">
        <v>111</v>
      </c>
      <c r="P17" s="175" t="s">
        <v>74</v>
      </c>
      <c r="Q17" s="175" t="s">
        <v>103</v>
      </c>
      <c r="R17" s="175" t="s">
        <v>76</v>
      </c>
      <c r="S17" s="175" t="s">
        <v>112</v>
      </c>
      <c r="T17" s="175" t="s">
        <v>113</v>
      </c>
      <c r="U17" s="175" t="s">
        <v>68</v>
      </c>
      <c r="V17" s="229" t="s">
        <v>114</v>
      </c>
      <c r="W17" s="175" t="s">
        <v>115</v>
      </c>
      <c r="X17" s="177" t="s">
        <v>95</v>
      </c>
      <c r="Y17" s="175" t="s">
        <v>124</v>
      </c>
      <c r="Z17" s="177" t="s">
        <v>69</v>
      </c>
      <c r="AA17" s="175" t="s">
        <v>84</v>
      </c>
      <c r="AB17" s="177" t="s">
        <v>100</v>
      </c>
      <c r="AC17" s="178" t="s">
        <v>117</v>
      </c>
      <c r="AD17" s="179" t="s">
        <v>125</v>
      </c>
      <c r="AE17" s="180" t="s">
        <v>126</v>
      </c>
    </row>
    <row r="18" spans="1:31" ht="15.75">
      <c r="A18" s="218">
        <v>42737</v>
      </c>
      <c r="B18" s="219">
        <v>1</v>
      </c>
      <c r="C18" s="220">
        <v>163</v>
      </c>
      <c r="D18" s="220">
        <v>144.63240000000002</v>
      </c>
      <c r="E18" s="220">
        <v>175.42150000000001</v>
      </c>
      <c r="F18" s="220">
        <v>229.34110000000001</v>
      </c>
      <c r="G18" s="220">
        <v>265</v>
      </c>
      <c r="H18" s="220" t="s">
        <v>129</v>
      </c>
      <c r="I18" s="220">
        <v>207.67000000000002</v>
      </c>
      <c r="J18" s="220">
        <v>178.62</v>
      </c>
      <c r="K18" s="220">
        <v>230</v>
      </c>
      <c r="L18" s="220">
        <v>182.0453</v>
      </c>
      <c r="M18" s="220">
        <v>97.88</v>
      </c>
      <c r="N18" s="220">
        <v>217.5</v>
      </c>
      <c r="O18" s="220">
        <v>253.95000000000002</v>
      </c>
      <c r="P18" s="221">
        <v>154.80000000000001</v>
      </c>
      <c r="Q18" s="220">
        <v>140.36000000000001</v>
      </c>
      <c r="R18" s="220">
        <v>139.25</v>
      </c>
      <c r="S18" s="220">
        <v>230</v>
      </c>
      <c r="T18" s="220">
        <v>171</v>
      </c>
      <c r="U18" s="220">
        <v>181.88</v>
      </c>
      <c r="V18" s="230">
        <v>109.77</v>
      </c>
      <c r="W18" s="220">
        <v>132</v>
      </c>
      <c r="X18" s="220">
        <v>144.12450000000001</v>
      </c>
      <c r="Y18" s="220">
        <v>163.02000000000001</v>
      </c>
      <c r="Z18" s="220">
        <v>162</v>
      </c>
      <c r="AA18" s="220">
        <v>254.72</v>
      </c>
      <c r="AB18" s="220">
        <v>249.3263</v>
      </c>
      <c r="AC18" s="220">
        <v>138.60380000000001</v>
      </c>
      <c r="AD18" s="231">
        <v>177.75919359319633</v>
      </c>
      <c r="AE18" s="222">
        <v>6.4919648077748082E-3</v>
      </c>
    </row>
    <row r="19" spans="1:31" ht="15.75">
      <c r="A19" s="218">
        <v>42744</v>
      </c>
      <c r="B19" s="219">
        <v>2</v>
      </c>
      <c r="C19" s="220">
        <v>163</v>
      </c>
      <c r="D19" s="220">
        <v>141.7123</v>
      </c>
      <c r="E19" s="220">
        <v>173.73560000000001</v>
      </c>
      <c r="F19" s="220">
        <v>238.2201</v>
      </c>
      <c r="G19" s="220">
        <v>265</v>
      </c>
      <c r="H19" s="220" t="s">
        <v>129</v>
      </c>
      <c r="I19" s="220">
        <v>205.33</v>
      </c>
      <c r="J19" s="220">
        <v>164.70000000000002</v>
      </c>
      <c r="K19" s="220">
        <v>230</v>
      </c>
      <c r="L19" s="220">
        <v>187.78150000000002</v>
      </c>
      <c r="M19" s="220">
        <v>97.88</v>
      </c>
      <c r="N19" s="220">
        <v>207.5</v>
      </c>
      <c r="O19" s="220">
        <v>253.95000000000002</v>
      </c>
      <c r="P19" s="221">
        <v>151.80000000000001</v>
      </c>
      <c r="Q19" s="220">
        <v>129.97</v>
      </c>
      <c r="R19" s="220">
        <v>142.30000000000001</v>
      </c>
      <c r="S19" s="220">
        <v>225.5</v>
      </c>
      <c r="T19" s="220">
        <v>171</v>
      </c>
      <c r="U19" s="220">
        <v>182.44</v>
      </c>
      <c r="V19" s="230">
        <v>113.2688</v>
      </c>
      <c r="W19" s="220">
        <v>132</v>
      </c>
      <c r="X19" s="220">
        <v>142.80090000000001</v>
      </c>
      <c r="Y19" s="220">
        <v>191.81</v>
      </c>
      <c r="Z19" s="220">
        <v>147.43</v>
      </c>
      <c r="AA19" s="220">
        <v>252.28</v>
      </c>
      <c r="AB19" s="220">
        <v>247.81990000000002</v>
      </c>
      <c r="AC19" s="220">
        <v>136.11670000000001</v>
      </c>
      <c r="AD19" s="231">
        <v>175.38436704938567</v>
      </c>
      <c r="AE19" s="222">
        <v>-1.3359795889069326E-2</v>
      </c>
    </row>
    <row r="20" spans="1:31" ht="15.75">
      <c r="A20" s="218">
        <v>42751</v>
      </c>
      <c r="B20" s="219">
        <v>3</v>
      </c>
      <c r="C20" s="220">
        <v>166</v>
      </c>
      <c r="D20" s="220">
        <v>139.34710000000001</v>
      </c>
      <c r="E20" s="220">
        <v>175.0102</v>
      </c>
      <c r="F20" s="220">
        <v>229.42710000000002</v>
      </c>
      <c r="G20" s="220">
        <v>265</v>
      </c>
      <c r="H20" s="220" t="s">
        <v>129</v>
      </c>
      <c r="I20" s="220">
        <v>205.42000000000002</v>
      </c>
      <c r="J20" s="220">
        <v>163.94</v>
      </c>
      <c r="K20" s="220">
        <v>230</v>
      </c>
      <c r="L20" s="220">
        <v>181.6687</v>
      </c>
      <c r="M20" s="220">
        <v>96.94</v>
      </c>
      <c r="N20" s="220">
        <v>206.5</v>
      </c>
      <c r="O20" s="220">
        <v>253.95000000000002</v>
      </c>
      <c r="P20" s="221">
        <v>156.20000000000002</v>
      </c>
      <c r="Q20" s="220">
        <v>126.26</v>
      </c>
      <c r="R20" s="220">
        <v>138.43</v>
      </c>
      <c r="S20" s="220">
        <v>225.5</v>
      </c>
      <c r="T20" s="220">
        <v>171</v>
      </c>
      <c r="U20" s="220">
        <v>180.84</v>
      </c>
      <c r="V20" s="230">
        <v>109.0793</v>
      </c>
      <c r="W20" s="220">
        <v>133</v>
      </c>
      <c r="X20" s="220">
        <v>141.917</v>
      </c>
      <c r="Y20" s="220">
        <v>201.01</v>
      </c>
      <c r="Z20" s="220">
        <v>148.01</v>
      </c>
      <c r="AA20" s="220">
        <v>253.73000000000002</v>
      </c>
      <c r="AB20" s="220">
        <v>242.16980000000001</v>
      </c>
      <c r="AC20" s="220">
        <v>135.93520000000001</v>
      </c>
      <c r="AD20" s="231">
        <v>174.45985559160445</v>
      </c>
      <c r="AE20" s="222">
        <v>-5.2713447232208832E-3</v>
      </c>
    </row>
    <row r="21" spans="1:31" ht="15.75">
      <c r="A21" s="218">
        <v>42758</v>
      </c>
      <c r="B21" s="219">
        <v>4</v>
      </c>
      <c r="C21" s="220">
        <v>166</v>
      </c>
      <c r="D21" s="220">
        <v>134.31890000000001</v>
      </c>
      <c r="E21" s="220">
        <v>174.8201</v>
      </c>
      <c r="F21" s="220">
        <v>242.18480000000002</v>
      </c>
      <c r="G21" s="220">
        <v>265</v>
      </c>
      <c r="H21" s="220" t="s">
        <v>129</v>
      </c>
      <c r="I21" s="220">
        <v>204.58</v>
      </c>
      <c r="J21" s="220">
        <v>164.14000000000001</v>
      </c>
      <c r="K21" s="220">
        <v>230</v>
      </c>
      <c r="L21" s="220">
        <v>181.84350000000001</v>
      </c>
      <c r="M21" s="220">
        <v>96.94</v>
      </c>
      <c r="N21" s="223">
        <v>206.5</v>
      </c>
      <c r="O21" s="220">
        <v>253.95000000000002</v>
      </c>
      <c r="P21" s="221">
        <v>160.59</v>
      </c>
      <c r="Q21" s="220">
        <v>141.91</v>
      </c>
      <c r="R21" s="220">
        <v>140.16</v>
      </c>
      <c r="S21" s="220">
        <v>225.5</v>
      </c>
      <c r="T21" s="220">
        <v>171</v>
      </c>
      <c r="U21" s="220">
        <v>182.88</v>
      </c>
      <c r="V21" s="230">
        <v>105.36980000000001</v>
      </c>
      <c r="W21" s="220">
        <v>133</v>
      </c>
      <c r="X21" s="220">
        <v>141.7877</v>
      </c>
      <c r="Y21" s="220">
        <v>190.49</v>
      </c>
      <c r="Z21" s="220">
        <v>162.01</v>
      </c>
      <c r="AA21" s="220">
        <v>253.9</v>
      </c>
      <c r="AB21" s="220">
        <v>248.90010000000001</v>
      </c>
      <c r="AC21" s="220">
        <v>148.83340000000001</v>
      </c>
      <c r="AD21" s="231">
        <v>176.22651974314348</v>
      </c>
      <c r="AE21" s="222">
        <v>1.0126479501820995E-2</v>
      </c>
    </row>
    <row r="22" spans="1:31" ht="15.75">
      <c r="A22" s="218">
        <v>42765</v>
      </c>
      <c r="B22" s="219">
        <v>5</v>
      </c>
      <c r="C22" s="220">
        <v>166</v>
      </c>
      <c r="D22" s="220">
        <v>134.6876</v>
      </c>
      <c r="E22" s="220">
        <v>174.34880000000001</v>
      </c>
      <c r="F22" s="220">
        <v>224.2724</v>
      </c>
      <c r="G22" s="220">
        <v>265</v>
      </c>
      <c r="H22" s="220" t="s">
        <v>129</v>
      </c>
      <c r="I22" s="220">
        <v>195.58</v>
      </c>
      <c r="J22" s="220">
        <v>164.86</v>
      </c>
      <c r="K22" s="220">
        <v>230</v>
      </c>
      <c r="L22" s="220">
        <v>186.19910000000002</v>
      </c>
      <c r="M22" s="220">
        <v>96.94</v>
      </c>
      <c r="N22" s="220">
        <v>220</v>
      </c>
      <c r="O22" s="220">
        <v>253.95000000000002</v>
      </c>
      <c r="P22" s="221">
        <v>159</v>
      </c>
      <c r="Q22" s="220">
        <v>138.58000000000001</v>
      </c>
      <c r="R22" s="220">
        <v>138.87</v>
      </c>
      <c r="S22" s="220">
        <v>225.5</v>
      </c>
      <c r="T22" s="220">
        <v>171</v>
      </c>
      <c r="U22" s="220">
        <v>182.26</v>
      </c>
      <c r="V22" s="230">
        <v>111.3837</v>
      </c>
      <c r="W22" s="220">
        <v>133</v>
      </c>
      <c r="X22" s="220">
        <v>138.1326</v>
      </c>
      <c r="Y22" s="220">
        <v>193.84</v>
      </c>
      <c r="Z22" s="220">
        <v>156.03</v>
      </c>
      <c r="AA22" s="220">
        <v>252.67000000000002</v>
      </c>
      <c r="AB22" s="220">
        <v>249.9323</v>
      </c>
      <c r="AC22" s="220">
        <v>137.9503</v>
      </c>
      <c r="AD22" s="231">
        <v>176.22617339600842</v>
      </c>
      <c r="AE22" s="222">
        <v>-1.9653519548468168E-6</v>
      </c>
    </row>
    <row r="23" spans="1:31" ht="15.75">
      <c r="A23" s="218">
        <v>42772</v>
      </c>
      <c r="B23" s="219">
        <v>6</v>
      </c>
      <c r="C23" s="220">
        <v>166</v>
      </c>
      <c r="D23" s="220">
        <v>143.67420000000001</v>
      </c>
      <c r="E23" s="220">
        <v>174.22450000000001</v>
      </c>
      <c r="F23" s="220">
        <v>239.9333</v>
      </c>
      <c r="G23" s="220">
        <v>265</v>
      </c>
      <c r="H23" s="220" t="s">
        <v>129</v>
      </c>
      <c r="I23" s="220">
        <v>195.08</v>
      </c>
      <c r="J23" s="220">
        <v>166.66</v>
      </c>
      <c r="K23" s="220">
        <v>230</v>
      </c>
      <c r="L23" s="220">
        <v>192.52180000000001</v>
      </c>
      <c r="M23" s="220">
        <v>96.94</v>
      </c>
      <c r="N23" s="220">
        <v>220</v>
      </c>
      <c r="O23" s="220">
        <v>253.95000000000002</v>
      </c>
      <c r="P23" s="221">
        <v>168.8</v>
      </c>
      <c r="Q23" s="220">
        <v>134.36000000000001</v>
      </c>
      <c r="R23" s="220">
        <v>144.53</v>
      </c>
      <c r="S23" s="220">
        <v>225.5</v>
      </c>
      <c r="T23" s="220">
        <v>171</v>
      </c>
      <c r="U23" s="220">
        <v>182.85</v>
      </c>
      <c r="V23" s="230">
        <v>115.13820000000001</v>
      </c>
      <c r="W23" s="220">
        <v>133</v>
      </c>
      <c r="X23" s="220">
        <v>138.67500000000001</v>
      </c>
      <c r="Y23" s="220">
        <v>196.29</v>
      </c>
      <c r="Z23" s="220">
        <v>139.1</v>
      </c>
      <c r="AA23" s="220">
        <v>251.05</v>
      </c>
      <c r="AB23" s="220">
        <v>247.71510000000001</v>
      </c>
      <c r="AC23" s="223">
        <v>147.90130000000002</v>
      </c>
      <c r="AD23" s="231">
        <v>178.61840927127599</v>
      </c>
      <c r="AE23" s="222">
        <v>1.3574804634109761E-2</v>
      </c>
    </row>
    <row r="24" spans="1:31" ht="15.75">
      <c r="A24" s="218">
        <v>42779</v>
      </c>
      <c r="B24" s="219">
        <v>7</v>
      </c>
      <c r="C24" s="220">
        <v>166</v>
      </c>
      <c r="D24" s="220">
        <v>131.21380000000002</v>
      </c>
      <c r="E24" s="220">
        <v>174.34400000000002</v>
      </c>
      <c r="F24" s="220">
        <v>227.18360000000001</v>
      </c>
      <c r="G24" s="220">
        <v>265</v>
      </c>
      <c r="H24" s="220" t="s">
        <v>129</v>
      </c>
      <c r="I24" s="220">
        <v>195.5</v>
      </c>
      <c r="J24" s="220">
        <v>165.84</v>
      </c>
      <c r="K24" s="220">
        <v>230</v>
      </c>
      <c r="L24" s="220">
        <v>185.23490000000001</v>
      </c>
      <c r="M24" s="220">
        <v>96.94</v>
      </c>
      <c r="N24" s="220">
        <v>212.5</v>
      </c>
      <c r="O24" s="220">
        <v>253.95000000000002</v>
      </c>
      <c r="P24" s="220">
        <v>156.57</v>
      </c>
      <c r="Q24" s="220">
        <v>129</v>
      </c>
      <c r="R24" s="220">
        <v>142.5566</v>
      </c>
      <c r="S24" s="220">
        <v>222.5</v>
      </c>
      <c r="T24" s="220">
        <v>171</v>
      </c>
      <c r="U24" s="220">
        <v>182.02</v>
      </c>
      <c r="V24" s="230">
        <v>121.0809</v>
      </c>
      <c r="W24" s="220">
        <v>133</v>
      </c>
      <c r="X24" s="220">
        <v>138.72050000000002</v>
      </c>
      <c r="Y24" s="220">
        <v>191.66</v>
      </c>
      <c r="Z24" s="220">
        <v>153.26</v>
      </c>
      <c r="AA24" s="220">
        <v>249.67000000000002</v>
      </c>
      <c r="AB24" s="220">
        <v>244.06880000000001</v>
      </c>
      <c r="AC24" s="220">
        <v>151.7578</v>
      </c>
      <c r="AD24" s="231">
        <v>178.69642628371716</v>
      </c>
      <c r="AE24" s="226">
        <v>4.3678035628835765E-4</v>
      </c>
    </row>
    <row r="25" spans="1:31" ht="15.75">
      <c r="A25" s="218">
        <v>42786</v>
      </c>
      <c r="B25" s="219">
        <v>8</v>
      </c>
      <c r="C25" s="220">
        <v>166</v>
      </c>
      <c r="D25" s="220">
        <v>134.25400000000002</v>
      </c>
      <c r="E25" s="220">
        <v>175.2748</v>
      </c>
      <c r="F25" s="220">
        <v>229.22810000000001</v>
      </c>
      <c r="G25" s="220">
        <v>265</v>
      </c>
      <c r="H25" s="220" t="s">
        <v>129</v>
      </c>
      <c r="I25" s="220">
        <v>195.5</v>
      </c>
      <c r="J25" s="220">
        <v>162.54</v>
      </c>
      <c r="K25" s="220">
        <v>230</v>
      </c>
      <c r="L25" s="220">
        <v>182.80800000000002</v>
      </c>
      <c r="M25" s="220">
        <v>96.94</v>
      </c>
      <c r="N25" s="220">
        <v>212.5</v>
      </c>
      <c r="O25" s="220">
        <v>253.95000000000002</v>
      </c>
      <c r="P25" s="220">
        <v>156.14000000000001</v>
      </c>
      <c r="Q25" s="220">
        <v>141.5</v>
      </c>
      <c r="R25" s="220">
        <v>141.5051</v>
      </c>
      <c r="S25" s="220">
        <v>222.5</v>
      </c>
      <c r="T25" s="220">
        <v>171</v>
      </c>
      <c r="U25" s="220">
        <v>183.22</v>
      </c>
      <c r="V25" s="230">
        <v>127.7731</v>
      </c>
      <c r="W25" s="220">
        <v>133</v>
      </c>
      <c r="X25" s="220">
        <v>138.3006</v>
      </c>
      <c r="Y25" s="220">
        <v>200.05</v>
      </c>
      <c r="Z25" s="220">
        <v>159.31</v>
      </c>
      <c r="AA25" s="220">
        <v>250.55</v>
      </c>
      <c r="AB25" s="220">
        <v>247.52860000000001</v>
      </c>
      <c r="AC25" s="220">
        <v>152.88249999999999</v>
      </c>
      <c r="AD25" s="231">
        <v>179.58048632031841</v>
      </c>
      <c r="AE25" s="226">
        <v>4.9472731771234013E-3</v>
      </c>
    </row>
    <row r="26" spans="1:31" ht="15.75">
      <c r="A26" s="218">
        <v>42793</v>
      </c>
      <c r="B26" s="219">
        <v>9</v>
      </c>
      <c r="C26" s="220">
        <v>166</v>
      </c>
      <c r="D26" s="220">
        <v>148.47120000000001</v>
      </c>
      <c r="E26" s="220">
        <v>174.8</v>
      </c>
      <c r="F26" s="220">
        <v>225.73270000000002</v>
      </c>
      <c r="G26" s="220">
        <v>265</v>
      </c>
      <c r="H26" s="220" t="s">
        <v>129</v>
      </c>
      <c r="I26" s="220">
        <v>212.5</v>
      </c>
      <c r="J26" s="220">
        <v>155.59</v>
      </c>
      <c r="K26" s="220">
        <v>230</v>
      </c>
      <c r="L26" s="220">
        <v>182.12470000000002</v>
      </c>
      <c r="M26" s="220">
        <v>96.873000000000005</v>
      </c>
      <c r="N26" s="220">
        <v>212.5</v>
      </c>
      <c r="O26" s="220">
        <v>253.95000000000002</v>
      </c>
      <c r="P26" s="220">
        <v>158.83000000000001</v>
      </c>
      <c r="Q26" s="220">
        <v>152.26</v>
      </c>
      <c r="R26" s="220">
        <v>143.92270000000002</v>
      </c>
      <c r="S26" s="220">
        <v>222.5</v>
      </c>
      <c r="T26" s="220">
        <v>171</v>
      </c>
      <c r="U26" s="220">
        <v>183.39000000000001</v>
      </c>
      <c r="V26" s="230">
        <v>124.88520000000001</v>
      </c>
      <c r="W26" s="220">
        <v>133</v>
      </c>
      <c r="X26" s="220">
        <v>139.07840000000002</v>
      </c>
      <c r="Y26" s="220">
        <v>192.98000000000002</v>
      </c>
      <c r="Z26" s="220">
        <v>143.1</v>
      </c>
      <c r="AA26" s="220">
        <v>251.03</v>
      </c>
      <c r="AB26" s="220">
        <v>247.53</v>
      </c>
      <c r="AC26" s="220">
        <v>152.94840000000002</v>
      </c>
      <c r="AD26" s="231">
        <v>178.82987299467587</v>
      </c>
      <c r="AE26" s="226">
        <v>-4.1798156415707721E-3</v>
      </c>
    </row>
    <row r="27" spans="1:31" ht="15.75">
      <c r="A27" s="232">
        <v>42800</v>
      </c>
      <c r="B27" s="233">
        <v>10</v>
      </c>
      <c r="C27" s="234">
        <v>168</v>
      </c>
      <c r="D27" s="234">
        <v>141.29410000000001</v>
      </c>
      <c r="E27" s="234">
        <v>172.2764</v>
      </c>
      <c r="F27" s="234">
        <v>238.917</v>
      </c>
      <c r="G27" s="234">
        <v>265</v>
      </c>
      <c r="H27" s="234" t="s">
        <v>129</v>
      </c>
      <c r="I27" s="234">
        <v>212</v>
      </c>
      <c r="J27" s="234">
        <v>156.97999999999999</v>
      </c>
      <c r="K27" s="234">
        <v>230</v>
      </c>
      <c r="L27" s="234">
        <v>190.35220000000001</v>
      </c>
      <c r="M27" s="234">
        <v>96.873000000000005</v>
      </c>
      <c r="N27" s="234">
        <v>212.5</v>
      </c>
      <c r="O27" s="234">
        <v>253.95000000000002</v>
      </c>
      <c r="P27" s="234">
        <v>158.4</v>
      </c>
      <c r="Q27" s="234">
        <v>149.43</v>
      </c>
      <c r="R27" s="234">
        <v>140.4658</v>
      </c>
      <c r="S27" s="234">
        <v>222.5</v>
      </c>
      <c r="T27" s="234">
        <v>171</v>
      </c>
      <c r="U27" s="234">
        <v>185.58</v>
      </c>
      <c r="V27" s="235">
        <v>127.09970000000001</v>
      </c>
      <c r="W27" s="234">
        <v>133</v>
      </c>
      <c r="X27" s="234">
        <v>139.5668</v>
      </c>
      <c r="Y27" s="234">
        <v>192.72</v>
      </c>
      <c r="Z27" s="234">
        <v>139.83000000000001</v>
      </c>
      <c r="AA27" s="234">
        <v>250.82</v>
      </c>
      <c r="AB27" s="234">
        <v>242.4008</v>
      </c>
      <c r="AC27" s="234">
        <v>150.64610000000002</v>
      </c>
      <c r="AD27" s="231">
        <v>178.99898806293749</v>
      </c>
      <c r="AE27" s="226">
        <v>9.4567571642034665E-4</v>
      </c>
    </row>
    <row r="28" spans="1:31" ht="15.75">
      <c r="A28" s="232">
        <v>42807</v>
      </c>
      <c r="B28" s="233">
        <v>11</v>
      </c>
      <c r="C28" s="234">
        <v>169</v>
      </c>
      <c r="D28" s="234">
        <v>148.01310000000001</v>
      </c>
      <c r="E28" s="234">
        <v>174.54240000000001</v>
      </c>
      <c r="F28" s="234">
        <v>238.90370000000001</v>
      </c>
      <c r="G28" s="234">
        <v>266</v>
      </c>
      <c r="H28" s="234" t="s">
        <v>129</v>
      </c>
      <c r="I28" s="234">
        <v>211.67000000000002</v>
      </c>
      <c r="J28" s="234">
        <v>158.28</v>
      </c>
      <c r="K28" s="234">
        <v>230</v>
      </c>
      <c r="L28" s="234">
        <v>184.03790000000001</v>
      </c>
      <c r="M28" s="234">
        <v>96.873000000000005</v>
      </c>
      <c r="N28" s="234">
        <v>190</v>
      </c>
      <c r="O28" s="234">
        <v>253.95000000000002</v>
      </c>
      <c r="P28" s="234">
        <v>157.80000000000001</v>
      </c>
      <c r="Q28" s="234">
        <v>151.49</v>
      </c>
      <c r="R28" s="234">
        <v>142.1842</v>
      </c>
      <c r="S28" s="234">
        <v>222.5</v>
      </c>
      <c r="T28" s="234">
        <v>171</v>
      </c>
      <c r="U28" s="234">
        <v>182.67000000000002</v>
      </c>
      <c r="V28" s="235">
        <v>125.45070000000001</v>
      </c>
      <c r="W28" s="234">
        <v>133</v>
      </c>
      <c r="X28" s="234">
        <v>139.04140000000001</v>
      </c>
      <c r="Y28" s="234">
        <v>186.06</v>
      </c>
      <c r="Z28" s="234">
        <v>141.82</v>
      </c>
      <c r="AA28" s="234">
        <v>250.25</v>
      </c>
      <c r="AB28" s="234">
        <v>239.83110000000002</v>
      </c>
      <c r="AC28" s="234">
        <v>150.35840000000002</v>
      </c>
      <c r="AD28" s="231">
        <v>176.93607256562936</v>
      </c>
      <c r="AE28" s="226">
        <v>-1.1524732735264331E-2</v>
      </c>
    </row>
    <row r="29" spans="1:31" ht="15.75">
      <c r="A29" s="232">
        <v>42814</v>
      </c>
      <c r="B29" s="233">
        <v>12</v>
      </c>
      <c r="C29" s="234">
        <v>169</v>
      </c>
      <c r="D29" s="234">
        <v>153.51060000000001</v>
      </c>
      <c r="E29" s="234">
        <v>174.42060000000001</v>
      </c>
      <c r="F29" s="234">
        <v>242.60080000000002</v>
      </c>
      <c r="G29" s="234">
        <v>266</v>
      </c>
      <c r="H29" s="234" t="s">
        <v>129</v>
      </c>
      <c r="I29" s="234">
        <v>210.5</v>
      </c>
      <c r="J29" s="234">
        <v>156.82</v>
      </c>
      <c r="K29" s="234">
        <v>230</v>
      </c>
      <c r="L29" s="234">
        <v>183.0504</v>
      </c>
      <c r="M29" s="234">
        <v>97.77</v>
      </c>
      <c r="N29" s="234">
        <v>185</v>
      </c>
      <c r="O29" s="234">
        <v>253.95000000000002</v>
      </c>
      <c r="P29" s="234">
        <v>158.97999999999999</v>
      </c>
      <c r="Q29" s="234">
        <v>154.68</v>
      </c>
      <c r="R29" s="234">
        <v>143.1011</v>
      </c>
      <c r="S29" s="234">
        <v>222.5</v>
      </c>
      <c r="T29" s="234">
        <v>171</v>
      </c>
      <c r="U29" s="234">
        <v>183.82</v>
      </c>
      <c r="V29" s="235">
        <v>125.9701</v>
      </c>
      <c r="W29" s="234">
        <v>130</v>
      </c>
      <c r="X29" s="234">
        <v>141.2799</v>
      </c>
      <c r="Y29" s="234">
        <v>190.31</v>
      </c>
      <c r="Z29" s="234">
        <v>153.08000000000001</v>
      </c>
      <c r="AA29" s="234">
        <v>249.87</v>
      </c>
      <c r="AB29" s="234">
        <v>244.32170000000002</v>
      </c>
      <c r="AC29" s="234">
        <v>151.02440000000001</v>
      </c>
      <c r="AD29" s="231">
        <v>176.73800741464669</v>
      </c>
      <c r="AE29" s="226">
        <v>-1.1194164542631668E-3</v>
      </c>
    </row>
    <row r="30" spans="1:31" ht="15.75">
      <c r="A30" s="232">
        <v>42821</v>
      </c>
      <c r="B30" s="233">
        <v>13</v>
      </c>
      <c r="C30" s="234">
        <v>168</v>
      </c>
      <c r="D30" s="234">
        <v>151.64690000000002</v>
      </c>
      <c r="E30" s="234">
        <v>176.45320000000001</v>
      </c>
      <c r="F30" s="234">
        <v>245.5909</v>
      </c>
      <c r="G30" s="234">
        <v>266</v>
      </c>
      <c r="H30" s="234" t="s">
        <v>129</v>
      </c>
      <c r="I30" s="234">
        <v>203.17000000000002</v>
      </c>
      <c r="J30" s="234">
        <v>156.54</v>
      </c>
      <c r="K30" s="234">
        <v>230</v>
      </c>
      <c r="L30" s="234">
        <v>187.6748</v>
      </c>
      <c r="M30" s="234">
        <v>97.77</v>
      </c>
      <c r="N30" s="234">
        <v>192.5</v>
      </c>
      <c r="O30" s="234">
        <v>253.95000000000002</v>
      </c>
      <c r="P30" s="234">
        <v>155.59</v>
      </c>
      <c r="Q30" s="234">
        <v>138.14000000000001</v>
      </c>
      <c r="R30" s="234">
        <v>133.3767</v>
      </c>
      <c r="S30" s="234">
        <v>222.5</v>
      </c>
      <c r="T30" s="234">
        <v>171</v>
      </c>
      <c r="U30" s="234">
        <v>183.93</v>
      </c>
      <c r="V30" s="235">
        <v>120.40520000000001</v>
      </c>
      <c r="W30" s="234">
        <v>130</v>
      </c>
      <c r="X30" s="234">
        <v>142.14960000000002</v>
      </c>
      <c r="Y30" s="234">
        <v>191.22</v>
      </c>
      <c r="Z30" s="234">
        <v>143.19</v>
      </c>
      <c r="AA30" s="234">
        <v>251.64000000000001</v>
      </c>
      <c r="AB30" s="234">
        <v>271.73540000000003</v>
      </c>
      <c r="AC30" s="234">
        <v>152.06370000000001</v>
      </c>
      <c r="AD30" s="231">
        <v>176.66884231299051</v>
      </c>
      <c r="AE30" s="226">
        <v>-3.9134254520545309E-4</v>
      </c>
    </row>
    <row r="31" spans="1:31" ht="15.75">
      <c r="A31" s="232">
        <v>42828</v>
      </c>
      <c r="B31" s="233">
        <v>14</v>
      </c>
      <c r="C31" s="234">
        <v>168</v>
      </c>
      <c r="D31" s="234">
        <v>146.24190000000002</v>
      </c>
      <c r="E31" s="234">
        <v>175.3425</v>
      </c>
      <c r="F31" s="234">
        <v>245.67870000000002</v>
      </c>
      <c r="G31" s="234">
        <v>266</v>
      </c>
      <c r="H31" s="234" t="s">
        <v>129</v>
      </c>
      <c r="I31" s="234">
        <v>203.12</v>
      </c>
      <c r="J31" s="234">
        <v>154.27000000000001</v>
      </c>
      <c r="K31" s="234">
        <v>230</v>
      </c>
      <c r="L31" s="234">
        <v>180.74110000000002</v>
      </c>
      <c r="M31" s="234">
        <v>97.77</v>
      </c>
      <c r="N31" s="234">
        <v>187.5</v>
      </c>
      <c r="O31" s="234">
        <v>253.95000000000002</v>
      </c>
      <c r="P31" s="234">
        <v>151.00300000000001</v>
      </c>
      <c r="Q31" s="234">
        <v>166.93</v>
      </c>
      <c r="R31" s="234">
        <v>145.4727</v>
      </c>
      <c r="S31" s="236">
        <v>222.5</v>
      </c>
      <c r="T31" s="234">
        <v>171</v>
      </c>
      <c r="U31" s="234">
        <v>181.66</v>
      </c>
      <c r="V31" s="235">
        <v>113.29430000000001</v>
      </c>
      <c r="W31" s="234">
        <v>137</v>
      </c>
      <c r="X31" s="234">
        <v>140.24209999999999</v>
      </c>
      <c r="Y31" s="234">
        <v>192.13</v>
      </c>
      <c r="Z31" s="234">
        <v>138.09</v>
      </c>
      <c r="AA31" s="234">
        <v>253.95000000000002</v>
      </c>
      <c r="AB31" s="234">
        <v>269.18420000000003</v>
      </c>
      <c r="AC31" s="234">
        <v>153.696</v>
      </c>
      <c r="AD31" s="231">
        <v>175.7125524778352</v>
      </c>
      <c r="AE31" s="226">
        <v>-5.4128946713825066E-3</v>
      </c>
    </row>
    <row r="32" spans="1:31" ht="15.75">
      <c r="A32" s="232">
        <v>42835</v>
      </c>
      <c r="B32" s="233">
        <v>15</v>
      </c>
      <c r="C32" s="234">
        <v>168</v>
      </c>
      <c r="D32" s="234">
        <v>152.94</v>
      </c>
      <c r="E32" s="234">
        <v>176.5763</v>
      </c>
      <c r="F32" s="234">
        <v>252.7877</v>
      </c>
      <c r="G32" s="234">
        <v>267</v>
      </c>
      <c r="H32" s="234" t="s">
        <v>129</v>
      </c>
      <c r="I32" s="234">
        <v>204.08</v>
      </c>
      <c r="J32" s="234">
        <v>160.76</v>
      </c>
      <c r="K32" s="234">
        <v>230</v>
      </c>
      <c r="L32" s="234">
        <v>182.18860000000001</v>
      </c>
      <c r="M32" s="234">
        <v>97.77</v>
      </c>
      <c r="N32" s="234">
        <v>190</v>
      </c>
      <c r="O32" s="234">
        <v>253.95000000000002</v>
      </c>
      <c r="P32" s="234">
        <v>150.61500000000001</v>
      </c>
      <c r="Q32" s="234">
        <v>147.12</v>
      </c>
      <c r="R32" s="234">
        <v>146.6174</v>
      </c>
      <c r="S32" s="236">
        <v>222.5</v>
      </c>
      <c r="T32" s="234">
        <v>171</v>
      </c>
      <c r="U32" s="234">
        <v>181.36</v>
      </c>
      <c r="V32" s="235">
        <v>118.29960000000001</v>
      </c>
      <c r="W32" s="234">
        <v>145</v>
      </c>
      <c r="X32" s="234">
        <v>140.80940000000001</v>
      </c>
      <c r="Y32" s="234">
        <v>183.82</v>
      </c>
      <c r="Z32" s="234">
        <v>149.57</v>
      </c>
      <c r="AA32" s="234">
        <v>255.6</v>
      </c>
      <c r="AB32" s="234">
        <v>247.24700000000001</v>
      </c>
      <c r="AC32" s="236">
        <v>153.696</v>
      </c>
      <c r="AD32" s="231">
        <v>177.52532314374656</v>
      </c>
      <c r="AE32" s="226">
        <v>1.0316682788726883E-2</v>
      </c>
    </row>
    <row r="33" spans="1:31" ht="15.75">
      <c r="A33" s="232">
        <v>42842</v>
      </c>
      <c r="B33" s="233">
        <v>16</v>
      </c>
      <c r="C33" s="234">
        <v>168</v>
      </c>
      <c r="D33" s="234">
        <v>143.15630000000002</v>
      </c>
      <c r="E33" s="234">
        <v>176.4956</v>
      </c>
      <c r="F33" s="234">
        <v>238.2457</v>
      </c>
      <c r="G33" s="234">
        <v>267</v>
      </c>
      <c r="H33" s="234" t="s">
        <v>129</v>
      </c>
      <c r="I33" s="234">
        <v>203.52</v>
      </c>
      <c r="J33" s="234">
        <v>161.67000000000002</v>
      </c>
      <c r="K33" s="234">
        <v>230</v>
      </c>
      <c r="L33" s="234">
        <v>193.1876</v>
      </c>
      <c r="M33" s="234">
        <v>97.77</v>
      </c>
      <c r="N33" s="234">
        <v>192.5</v>
      </c>
      <c r="O33" s="234">
        <v>253.95000000000002</v>
      </c>
      <c r="P33" s="234">
        <v>155.70000000000002</v>
      </c>
      <c r="Q33" s="234">
        <v>149.24</v>
      </c>
      <c r="R33" s="234">
        <v>141.4905</v>
      </c>
      <c r="S33" s="236">
        <v>222.5</v>
      </c>
      <c r="T33" s="234">
        <v>171</v>
      </c>
      <c r="U33" s="234">
        <v>183.72</v>
      </c>
      <c r="V33" s="235">
        <v>124.2261</v>
      </c>
      <c r="W33" s="234">
        <v>147</v>
      </c>
      <c r="X33" s="234">
        <v>140.80420000000001</v>
      </c>
      <c r="Y33" s="234">
        <v>192.35</v>
      </c>
      <c r="Z33" s="234">
        <v>159.97999999999999</v>
      </c>
      <c r="AA33" s="234">
        <v>253.6</v>
      </c>
      <c r="AB33" s="234">
        <v>267.6275</v>
      </c>
      <c r="AC33" s="236">
        <v>153.696</v>
      </c>
      <c r="AD33" s="231">
        <v>178.66842987869231</v>
      </c>
      <c r="AE33" s="226">
        <v>6.4391193025468141E-3</v>
      </c>
    </row>
    <row r="34" spans="1:31" ht="15.75">
      <c r="A34" s="232">
        <v>42849</v>
      </c>
      <c r="B34" s="233">
        <v>17</v>
      </c>
      <c r="C34" s="234">
        <v>168</v>
      </c>
      <c r="D34" s="234">
        <v>131.8673</v>
      </c>
      <c r="E34" s="234">
        <v>176.91210000000001</v>
      </c>
      <c r="F34" s="234">
        <v>247.3579</v>
      </c>
      <c r="G34" s="234">
        <v>267</v>
      </c>
      <c r="H34" s="234" t="s">
        <v>129</v>
      </c>
      <c r="I34" s="236">
        <v>203.52</v>
      </c>
      <c r="J34" s="234">
        <v>165.18</v>
      </c>
      <c r="K34" s="234">
        <v>230</v>
      </c>
      <c r="L34" s="234">
        <v>187.21</v>
      </c>
      <c r="M34" s="234">
        <v>97.77</v>
      </c>
      <c r="N34" s="234">
        <v>207.5</v>
      </c>
      <c r="O34" s="234">
        <v>253.95000000000002</v>
      </c>
      <c r="P34" s="234">
        <v>159.80000000000001</v>
      </c>
      <c r="Q34" s="234">
        <v>139.42000000000002</v>
      </c>
      <c r="R34" s="236">
        <v>141.4905</v>
      </c>
      <c r="S34" s="236">
        <v>222.5</v>
      </c>
      <c r="T34" s="234">
        <v>171</v>
      </c>
      <c r="U34" s="234">
        <v>182.54</v>
      </c>
      <c r="V34" s="237">
        <v>124.2261</v>
      </c>
      <c r="W34" s="234">
        <v>149</v>
      </c>
      <c r="X34" s="234">
        <v>143.39789999999999</v>
      </c>
      <c r="Y34" s="234">
        <v>191.57</v>
      </c>
      <c r="Z34" s="234">
        <v>145.17000000000002</v>
      </c>
      <c r="AA34" s="234">
        <v>256.12</v>
      </c>
      <c r="AB34" s="234">
        <v>252.02540000000002</v>
      </c>
      <c r="AC34" s="236">
        <v>153.696</v>
      </c>
      <c r="AD34" s="231">
        <v>180.29058960664122</v>
      </c>
      <c r="AE34" s="226">
        <v>9.0791626089190558E-3</v>
      </c>
    </row>
  </sheetData>
  <mergeCells count="2">
    <mergeCell ref="Q1:AC1"/>
    <mergeCell ref="A16:M16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J47" sqref="J47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55" t="s">
        <v>107</v>
      </c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R1" s="141"/>
    </row>
    <row r="2" spans="2:18" ht="18.75" thickBot="1">
      <c r="D2" s="257">
        <v>2016</v>
      </c>
      <c r="E2" s="258"/>
      <c r="F2" s="258"/>
      <c r="G2" s="258"/>
      <c r="H2" s="259">
        <v>2017</v>
      </c>
      <c r="I2" s="258"/>
      <c r="J2" s="258"/>
      <c r="K2" s="258"/>
      <c r="L2" s="258"/>
      <c r="M2" s="258"/>
      <c r="N2" s="258"/>
      <c r="O2" s="258"/>
      <c r="P2" s="260"/>
      <c r="Q2" s="32"/>
      <c r="R2" s="141"/>
    </row>
    <row r="3" spans="2:18" ht="13.5" thickBot="1">
      <c r="B3" s="149" t="s">
        <v>97</v>
      </c>
      <c r="C3" s="150"/>
      <c r="D3" s="203">
        <v>42461</v>
      </c>
      <c r="E3" s="203">
        <v>42491</v>
      </c>
      <c r="F3" s="203">
        <v>42522</v>
      </c>
      <c r="G3" s="203">
        <v>42552</v>
      </c>
      <c r="H3" s="203">
        <v>42583</v>
      </c>
      <c r="I3" s="203">
        <v>42614</v>
      </c>
      <c r="J3" s="203">
        <v>42644</v>
      </c>
      <c r="K3" s="203">
        <v>42675</v>
      </c>
      <c r="L3" s="203">
        <v>42705</v>
      </c>
      <c r="M3" s="203">
        <v>42736</v>
      </c>
      <c r="N3" s="203">
        <v>42767</v>
      </c>
      <c r="O3" s="203">
        <v>42795</v>
      </c>
      <c r="P3" s="203">
        <v>42826</v>
      </c>
      <c r="Q3" s="204" t="s">
        <v>98</v>
      </c>
      <c r="R3" s="143"/>
    </row>
    <row r="4" spans="2:18">
      <c r="B4" s="151" t="s">
        <v>70</v>
      </c>
      <c r="C4" s="238" t="s">
        <v>81</v>
      </c>
      <c r="D4" s="238">
        <v>168.7</v>
      </c>
      <c r="E4" s="238">
        <v>167.0968</v>
      </c>
      <c r="F4" s="238">
        <v>175.83330000000001</v>
      </c>
      <c r="G4" s="238">
        <v>165.22580000000002</v>
      </c>
      <c r="H4" s="238">
        <v>167.4194</v>
      </c>
      <c r="I4" s="238">
        <v>170.73330000000001</v>
      </c>
      <c r="J4" s="238">
        <v>165.48390000000001</v>
      </c>
      <c r="K4" s="238">
        <v>154.70000000000002</v>
      </c>
      <c r="L4" s="238">
        <v>156.12900000000002</v>
      </c>
      <c r="M4" s="238">
        <v>164.3871</v>
      </c>
      <c r="N4" s="238">
        <v>166</v>
      </c>
      <c r="O4" s="238">
        <v>168.12900000000002</v>
      </c>
      <c r="P4" s="238">
        <v>168</v>
      </c>
      <c r="Q4" s="239">
        <v>-4.1493775933609811E-3</v>
      </c>
      <c r="R4" s="144"/>
    </row>
    <row r="5" spans="2:18">
      <c r="B5" s="152" t="s">
        <v>101</v>
      </c>
      <c r="C5" s="240" t="s">
        <v>81</v>
      </c>
      <c r="D5" s="241">
        <v>142.41390000000001</v>
      </c>
      <c r="E5" s="241">
        <v>143.95430000000002</v>
      </c>
      <c r="F5" s="241">
        <v>145.9862</v>
      </c>
      <c r="G5" s="241">
        <v>143.95770000000002</v>
      </c>
      <c r="H5" s="241">
        <v>148.69560000000001</v>
      </c>
      <c r="I5" s="241">
        <v>145.94929999999999</v>
      </c>
      <c r="J5" s="241">
        <v>143.67840000000001</v>
      </c>
      <c r="K5" s="241">
        <v>144.86960000000002</v>
      </c>
      <c r="L5" s="241">
        <v>141.13160000000002</v>
      </c>
      <c r="M5" s="241">
        <v>140.0565</v>
      </c>
      <c r="N5" s="242">
        <v>136.9419</v>
      </c>
      <c r="O5" s="242">
        <v>148.3973</v>
      </c>
      <c r="P5" s="242">
        <v>144.09110000000001</v>
      </c>
      <c r="Q5" s="239">
        <v>1.1776940312708151E-2</v>
      </c>
      <c r="R5" s="144"/>
    </row>
    <row r="6" spans="2:18">
      <c r="B6" s="152" t="s">
        <v>101</v>
      </c>
      <c r="C6" s="241" t="s">
        <v>138</v>
      </c>
      <c r="D6" s="241">
        <v>278.53309999999999</v>
      </c>
      <c r="E6" s="241">
        <v>278.53309999999999</v>
      </c>
      <c r="F6" s="241">
        <v>278.53309999999999</v>
      </c>
      <c r="G6" s="241">
        <v>278.53309999999999</v>
      </c>
      <c r="H6" s="241">
        <v>278.53309999999999</v>
      </c>
      <c r="I6" s="241">
        <v>278.53309999999999</v>
      </c>
      <c r="J6" s="241">
        <v>278.53309999999999</v>
      </c>
      <c r="K6" s="241">
        <v>278.53309999999999</v>
      </c>
      <c r="L6" s="241">
        <v>278.53309999999999</v>
      </c>
      <c r="M6" s="241">
        <v>278.53309999999999</v>
      </c>
      <c r="N6" s="241">
        <v>278.53309999999999</v>
      </c>
      <c r="O6" s="241">
        <v>278.53309999999999</v>
      </c>
      <c r="P6" s="241">
        <v>278.53309999999999</v>
      </c>
      <c r="Q6" s="239">
        <v>0</v>
      </c>
      <c r="R6" s="144"/>
    </row>
    <row r="7" spans="2:18">
      <c r="B7" s="152" t="s">
        <v>108</v>
      </c>
      <c r="C7" s="240" t="s">
        <v>81</v>
      </c>
      <c r="D7" s="241">
        <v>181.6917</v>
      </c>
      <c r="E7" s="241">
        <v>180.9819</v>
      </c>
      <c r="F7" s="241">
        <v>178.1842</v>
      </c>
      <c r="G7" s="241">
        <v>177.5386</v>
      </c>
      <c r="H7" s="241">
        <v>176.0282</v>
      </c>
      <c r="I7" s="241">
        <v>175.33010000000002</v>
      </c>
      <c r="J7" s="241">
        <v>175.50230000000002</v>
      </c>
      <c r="K7" s="241">
        <v>176.09890000000001</v>
      </c>
      <c r="L7" s="241">
        <v>174.84350000000001</v>
      </c>
      <c r="M7" s="241">
        <v>174.7312</v>
      </c>
      <c r="N7" s="242">
        <v>174.58030000000002</v>
      </c>
      <c r="O7" s="242">
        <v>174.35300000000001</v>
      </c>
      <c r="P7" s="242">
        <v>176.33970000000002</v>
      </c>
      <c r="Q7" s="239">
        <v>-2.945649140824802E-2</v>
      </c>
      <c r="R7" s="144"/>
    </row>
    <row r="8" spans="2:18">
      <c r="B8" s="152" t="s">
        <v>108</v>
      </c>
      <c r="C8" s="241" t="s">
        <v>139</v>
      </c>
      <c r="D8" s="241">
        <v>4911.7837</v>
      </c>
      <c r="E8" s="241">
        <v>4911.7837</v>
      </c>
      <c r="F8" s="241">
        <v>4911.7837</v>
      </c>
      <c r="G8" s="241">
        <v>4911.7837</v>
      </c>
      <c r="H8" s="241">
        <v>4911.7837</v>
      </c>
      <c r="I8" s="241">
        <v>4911.7837</v>
      </c>
      <c r="J8" s="241">
        <v>4911.7837</v>
      </c>
      <c r="K8" s="241">
        <v>4911.7837</v>
      </c>
      <c r="L8" s="241">
        <v>4911.7837</v>
      </c>
      <c r="M8" s="241">
        <v>4911.7837</v>
      </c>
      <c r="N8" s="241">
        <v>4911.7837</v>
      </c>
      <c r="O8" s="241">
        <v>4911.7837</v>
      </c>
      <c r="P8" s="241">
        <v>4911.7837</v>
      </c>
      <c r="Q8" s="239">
        <v>0</v>
      </c>
      <c r="R8" s="144"/>
    </row>
    <row r="9" spans="2:18">
      <c r="B9" s="152" t="s">
        <v>72</v>
      </c>
      <c r="C9" s="240" t="s">
        <v>81</v>
      </c>
      <c r="D9" s="241">
        <v>245.32990000000001</v>
      </c>
      <c r="E9" s="241">
        <v>245.07990000000001</v>
      </c>
      <c r="F9" s="241">
        <v>238.31140000000002</v>
      </c>
      <c r="G9" s="241">
        <v>234.82410000000002</v>
      </c>
      <c r="H9" s="241">
        <v>235.34060000000002</v>
      </c>
      <c r="I9" s="241">
        <v>236.39150000000001</v>
      </c>
      <c r="J9" s="241">
        <v>237.9657</v>
      </c>
      <c r="K9" s="241">
        <v>236.54750000000001</v>
      </c>
      <c r="L9" s="241">
        <v>239.34730000000002</v>
      </c>
      <c r="M9" s="241">
        <v>234.20320000000001</v>
      </c>
      <c r="N9" s="242">
        <v>230.2587</v>
      </c>
      <c r="O9" s="242">
        <v>238.69580000000002</v>
      </c>
      <c r="P9" s="242">
        <v>245.98910000000001</v>
      </c>
      <c r="Q9" s="239">
        <v>2.6869941250535767E-3</v>
      </c>
      <c r="R9" s="144"/>
    </row>
    <row r="10" spans="2:18">
      <c r="B10" s="152" t="s">
        <v>72</v>
      </c>
      <c r="C10" s="241" t="s">
        <v>140</v>
      </c>
      <c r="D10" s="241">
        <v>1826.1227000000001</v>
      </c>
      <c r="E10" s="241">
        <v>1826.1227000000001</v>
      </c>
      <c r="F10" s="241">
        <v>1826.1227000000001</v>
      </c>
      <c r="G10" s="241">
        <v>1826.1227000000001</v>
      </c>
      <c r="H10" s="241">
        <v>1826.1227000000001</v>
      </c>
      <c r="I10" s="241">
        <v>1826.1227000000001</v>
      </c>
      <c r="J10" s="241">
        <v>1826.1227000000001</v>
      </c>
      <c r="K10" s="241">
        <v>1826.1227000000001</v>
      </c>
      <c r="L10" s="241">
        <v>1826.1227000000001</v>
      </c>
      <c r="M10" s="241">
        <v>1826.1227000000001</v>
      </c>
      <c r="N10" s="241">
        <v>1826.1227000000001</v>
      </c>
      <c r="O10" s="241">
        <v>1826.1227000000001</v>
      </c>
      <c r="P10" s="241">
        <v>1826.1227000000001</v>
      </c>
      <c r="Q10" s="239">
        <v>0</v>
      </c>
      <c r="R10" s="144"/>
    </row>
    <row r="11" spans="2:18">
      <c r="B11" s="152" t="s">
        <v>64</v>
      </c>
      <c r="C11" s="241" t="s">
        <v>81</v>
      </c>
      <c r="D11" s="241">
        <v>265.43330000000003</v>
      </c>
      <c r="E11" s="241">
        <v>266.51609999999999</v>
      </c>
      <c r="F11" s="241">
        <v>267</v>
      </c>
      <c r="G11" s="241">
        <v>266.32260000000002</v>
      </c>
      <c r="H11" s="241">
        <v>266</v>
      </c>
      <c r="I11" s="241">
        <v>266.86670000000004</v>
      </c>
      <c r="J11" s="241">
        <v>267</v>
      </c>
      <c r="K11" s="241">
        <v>267</v>
      </c>
      <c r="L11" s="241">
        <v>267</v>
      </c>
      <c r="M11" s="241">
        <v>265.06450000000001</v>
      </c>
      <c r="N11" s="242">
        <v>265</v>
      </c>
      <c r="O11" s="242">
        <v>265.61290000000002</v>
      </c>
      <c r="P11" s="242">
        <v>266.7</v>
      </c>
      <c r="Q11" s="239">
        <v>4.7721970076850528E-3</v>
      </c>
      <c r="R11" s="144"/>
    </row>
    <row r="12" spans="2:18">
      <c r="B12" s="152" t="s">
        <v>109</v>
      </c>
      <c r="C12" s="241" t="s">
        <v>81</v>
      </c>
      <c r="D12" s="241">
        <v>186.97400000000002</v>
      </c>
      <c r="E12" s="241">
        <v>186.23870000000002</v>
      </c>
      <c r="F12" s="241">
        <v>185.26670000000001</v>
      </c>
      <c r="G12" s="241">
        <v>184.67740000000001</v>
      </c>
      <c r="H12" s="241">
        <v>173.93550000000002</v>
      </c>
      <c r="I12" s="241">
        <v>180.7</v>
      </c>
      <c r="J12" s="241">
        <v>171.1935</v>
      </c>
      <c r="K12" s="241">
        <v>154.73330000000001</v>
      </c>
      <c r="L12" s="241">
        <v>160.7097</v>
      </c>
      <c r="M12" s="241">
        <v>159.67740000000001</v>
      </c>
      <c r="N12" s="242"/>
      <c r="O12" s="242"/>
      <c r="P12" s="242"/>
      <c r="Q12" s="239"/>
      <c r="R12" s="144"/>
    </row>
    <row r="13" spans="2:18">
      <c r="B13" s="152" t="s">
        <v>78</v>
      </c>
      <c r="C13" s="241" t="s">
        <v>81</v>
      </c>
      <c r="D13" s="241">
        <v>97.666000000000011</v>
      </c>
      <c r="E13" s="241">
        <v>97.935200000000009</v>
      </c>
      <c r="F13" s="241">
        <v>97.298000000000002</v>
      </c>
      <c r="G13" s="241">
        <v>97.013600000000011</v>
      </c>
      <c r="H13" s="241">
        <v>97.5959</v>
      </c>
      <c r="I13" s="241">
        <v>97.6447</v>
      </c>
      <c r="J13" s="241">
        <v>97.601600000000005</v>
      </c>
      <c r="K13" s="241">
        <v>97.32</v>
      </c>
      <c r="L13" s="241">
        <v>97.322600000000008</v>
      </c>
      <c r="M13" s="241">
        <v>97.394800000000004</v>
      </c>
      <c r="N13" s="242">
        <v>96.935200000000009</v>
      </c>
      <c r="O13" s="242">
        <v>97.220200000000006</v>
      </c>
      <c r="P13" s="242">
        <v>97.77</v>
      </c>
      <c r="Q13" s="239">
        <v>1.0648536850079715E-3</v>
      </c>
      <c r="R13" s="144"/>
    </row>
    <row r="14" spans="2:18">
      <c r="B14" s="152" t="s">
        <v>110</v>
      </c>
      <c r="C14" s="241" t="s">
        <v>81</v>
      </c>
      <c r="D14" s="241">
        <v>203.20430000000002</v>
      </c>
      <c r="E14" s="241">
        <v>202.25320000000002</v>
      </c>
      <c r="F14" s="241">
        <v>202.434</v>
      </c>
      <c r="G14" s="241">
        <v>201.9984</v>
      </c>
      <c r="H14" s="241">
        <v>201.99350000000001</v>
      </c>
      <c r="I14" s="241">
        <v>209.46630000000002</v>
      </c>
      <c r="J14" s="241">
        <v>214.63940000000002</v>
      </c>
      <c r="K14" s="241">
        <v>215.29930000000002</v>
      </c>
      <c r="L14" s="241">
        <v>212.74450000000002</v>
      </c>
      <c r="M14" s="241">
        <v>205.27680000000001</v>
      </c>
      <c r="N14" s="242">
        <v>196.62360000000001</v>
      </c>
      <c r="O14" s="242">
        <v>210.2432</v>
      </c>
      <c r="P14" s="242">
        <v>203.62730000000002</v>
      </c>
      <c r="Q14" s="239">
        <v>2.0816488627455332E-3</v>
      </c>
      <c r="R14" s="144"/>
    </row>
    <row r="15" spans="2:18">
      <c r="B15" s="152" t="s">
        <v>75</v>
      </c>
      <c r="C15" s="241" t="s">
        <v>81</v>
      </c>
      <c r="D15" s="241">
        <v>159.54670000000002</v>
      </c>
      <c r="E15" s="241">
        <v>156.68610000000001</v>
      </c>
      <c r="F15" s="241">
        <v>162.245</v>
      </c>
      <c r="G15" s="241">
        <v>165.5187</v>
      </c>
      <c r="H15" s="241">
        <v>163.0429</v>
      </c>
      <c r="I15" s="241">
        <v>158.18</v>
      </c>
      <c r="J15" s="241">
        <v>155.46899999999999</v>
      </c>
      <c r="K15" s="241">
        <v>153.31800000000001</v>
      </c>
      <c r="L15" s="241">
        <v>158.24870000000001</v>
      </c>
      <c r="M15" s="241">
        <v>167.56480000000002</v>
      </c>
      <c r="N15" s="242">
        <v>164.31290000000001</v>
      </c>
      <c r="O15" s="242">
        <v>156.94230000000002</v>
      </c>
      <c r="P15" s="242">
        <v>160.208</v>
      </c>
      <c r="Q15" s="243">
        <v>4.1448679289510793E-3</v>
      </c>
      <c r="R15" s="144"/>
    </row>
    <row r="16" spans="2:18">
      <c r="B16" s="152" t="s">
        <v>67</v>
      </c>
      <c r="C16" s="241" t="s">
        <v>81</v>
      </c>
      <c r="D16" s="241">
        <v>225</v>
      </c>
      <c r="E16" s="241">
        <v>225</v>
      </c>
      <c r="F16" s="241">
        <v>225</v>
      </c>
      <c r="G16" s="241">
        <v>225</v>
      </c>
      <c r="H16" s="241">
        <v>225</v>
      </c>
      <c r="I16" s="241">
        <v>225</v>
      </c>
      <c r="J16" s="241">
        <v>225.06450000000001</v>
      </c>
      <c r="K16" s="241">
        <v>229.4</v>
      </c>
      <c r="L16" s="241">
        <v>230</v>
      </c>
      <c r="M16" s="241">
        <v>230</v>
      </c>
      <c r="N16" s="242">
        <v>230</v>
      </c>
      <c r="O16" s="242">
        <v>230</v>
      </c>
      <c r="P16" s="242">
        <v>230</v>
      </c>
      <c r="Q16" s="243">
        <v>2.2222222222222143E-2</v>
      </c>
      <c r="R16" s="144"/>
    </row>
    <row r="17" spans="2:18">
      <c r="B17" s="152" t="s">
        <v>102</v>
      </c>
      <c r="C17" s="241" t="s">
        <v>81</v>
      </c>
      <c r="D17" s="241">
        <v>178.52780000000001</v>
      </c>
      <c r="E17" s="241">
        <v>177.05260000000001</v>
      </c>
      <c r="F17" s="241">
        <v>176.3843</v>
      </c>
      <c r="G17" s="241">
        <v>177.62560000000002</v>
      </c>
      <c r="H17" s="241">
        <v>177.6206</v>
      </c>
      <c r="I17" s="241">
        <v>181.7287</v>
      </c>
      <c r="J17" s="241">
        <v>184.7809</v>
      </c>
      <c r="K17" s="241">
        <v>186.5977</v>
      </c>
      <c r="L17" s="241">
        <v>185.77980000000002</v>
      </c>
      <c r="M17" s="241">
        <v>183.76050000000001</v>
      </c>
      <c r="N17" s="242">
        <v>186.3999</v>
      </c>
      <c r="O17" s="242">
        <v>185.5187</v>
      </c>
      <c r="P17" s="242">
        <v>185.9547</v>
      </c>
      <c r="Q17" s="243">
        <v>4.1600803908410811E-2</v>
      </c>
      <c r="R17" s="144"/>
    </row>
    <row r="18" spans="2:18">
      <c r="B18" s="152" t="s">
        <v>102</v>
      </c>
      <c r="C18" s="241" t="s">
        <v>141</v>
      </c>
      <c r="D18" s="241">
        <v>1338.7</v>
      </c>
      <c r="E18" s="241">
        <v>1338.7</v>
      </c>
      <c r="F18" s="241">
        <v>1338.7</v>
      </c>
      <c r="G18" s="241">
        <v>1338.7</v>
      </c>
      <c r="H18" s="241">
        <v>1338.7</v>
      </c>
      <c r="I18" s="241">
        <v>1338.7</v>
      </c>
      <c r="J18" s="241">
        <v>1338.7</v>
      </c>
      <c r="K18" s="241">
        <v>1338.7</v>
      </c>
      <c r="L18" s="241">
        <v>1338.7</v>
      </c>
      <c r="M18" s="241">
        <v>1338.7</v>
      </c>
      <c r="N18" s="241">
        <v>1338.7</v>
      </c>
      <c r="O18" s="241">
        <v>1338.7</v>
      </c>
      <c r="P18" s="241">
        <v>1338.7</v>
      </c>
      <c r="Q18" s="243">
        <v>0</v>
      </c>
      <c r="R18" s="144"/>
    </row>
    <row r="19" spans="2:18">
      <c r="B19" s="152" t="s">
        <v>77</v>
      </c>
      <c r="C19" s="241" t="s">
        <v>81</v>
      </c>
      <c r="D19" s="241">
        <v>182.66670000000002</v>
      </c>
      <c r="E19" s="241">
        <v>204.9787</v>
      </c>
      <c r="F19" s="241">
        <v>191.9033</v>
      </c>
      <c r="G19" s="241">
        <v>171.85480000000001</v>
      </c>
      <c r="H19" s="241">
        <v>158.87100000000001</v>
      </c>
      <c r="I19" s="241">
        <v>167.25</v>
      </c>
      <c r="J19" s="241">
        <v>186.37100000000001</v>
      </c>
      <c r="K19" s="241">
        <v>193.58330000000001</v>
      </c>
      <c r="L19" s="241">
        <v>206.85480000000001</v>
      </c>
      <c r="M19" s="241">
        <v>210.43550000000002</v>
      </c>
      <c r="N19" s="242">
        <v>215.71430000000001</v>
      </c>
      <c r="O19" s="242">
        <v>197.98390000000001</v>
      </c>
      <c r="P19" s="242">
        <v>194.25</v>
      </c>
      <c r="Q19" s="243">
        <v>6.3412214705800052E-2</v>
      </c>
      <c r="R19" s="144"/>
    </row>
    <row r="20" spans="2:18">
      <c r="B20" s="152" t="s">
        <v>111</v>
      </c>
      <c r="C20" s="241" t="s">
        <v>81</v>
      </c>
      <c r="D20" s="241">
        <v>255.62</v>
      </c>
      <c r="E20" s="241">
        <v>254.631</v>
      </c>
      <c r="F20" s="241">
        <v>253.82570000000001</v>
      </c>
      <c r="G20" s="241">
        <v>253.87</v>
      </c>
      <c r="H20" s="241">
        <v>253.87</v>
      </c>
      <c r="I20" s="241">
        <v>253.89500000000001</v>
      </c>
      <c r="J20" s="241">
        <v>253.95</v>
      </c>
      <c r="K20" s="241">
        <v>253.95</v>
      </c>
      <c r="L20" s="241">
        <v>253.95</v>
      </c>
      <c r="M20" s="241">
        <v>253.95</v>
      </c>
      <c r="N20" s="242">
        <v>253.95</v>
      </c>
      <c r="O20" s="242">
        <v>253.95</v>
      </c>
      <c r="P20" s="242">
        <v>253.95</v>
      </c>
      <c r="Q20" s="243">
        <v>-6.5331351224474643E-3</v>
      </c>
      <c r="R20" s="144"/>
    </row>
    <row r="21" spans="2:18">
      <c r="B21" s="152" t="s">
        <v>103</v>
      </c>
      <c r="C21" s="241" t="s">
        <v>81</v>
      </c>
      <c r="D21" s="241">
        <v>149.7867</v>
      </c>
      <c r="E21" s="241">
        <v>149.43870000000001</v>
      </c>
      <c r="F21" s="241">
        <v>158.1567</v>
      </c>
      <c r="G21" s="241">
        <v>157.81900000000002</v>
      </c>
      <c r="H21" s="241">
        <v>158.33580000000001</v>
      </c>
      <c r="I21" s="241">
        <v>158.3733</v>
      </c>
      <c r="J21" s="241">
        <v>149.23480000000001</v>
      </c>
      <c r="K21" s="241">
        <v>158.89770000000001</v>
      </c>
      <c r="L21" s="241">
        <v>158.10810000000001</v>
      </c>
      <c r="M21" s="241">
        <v>156.12350000000001</v>
      </c>
      <c r="N21" s="242">
        <v>160.11539999999999</v>
      </c>
      <c r="O21" s="242">
        <v>158.01160000000002</v>
      </c>
      <c r="P21" s="242">
        <v>154.36690000000002</v>
      </c>
      <c r="Q21" s="243">
        <v>3.0578148794252247E-2</v>
      </c>
      <c r="R21" s="144"/>
    </row>
    <row r="22" spans="2:18">
      <c r="B22" s="152" t="s">
        <v>74</v>
      </c>
      <c r="C22" s="240" t="s">
        <v>81</v>
      </c>
      <c r="D22" s="241">
        <v>145.2253</v>
      </c>
      <c r="E22" s="241">
        <v>151.7561</v>
      </c>
      <c r="F22" s="241">
        <v>150.92500000000001</v>
      </c>
      <c r="G22" s="241">
        <v>150.26940000000002</v>
      </c>
      <c r="H22" s="241">
        <v>140.67580000000001</v>
      </c>
      <c r="I22" s="241">
        <v>137.249</v>
      </c>
      <c r="J22" s="241">
        <v>133.6568</v>
      </c>
      <c r="K22" s="241">
        <v>138.31569999999999</v>
      </c>
      <c r="L22" s="241">
        <v>135.3545</v>
      </c>
      <c r="M22" s="241">
        <v>134.9135</v>
      </c>
      <c r="N22" s="242">
        <v>136.83709999999999</v>
      </c>
      <c r="O22" s="242">
        <v>149.71610000000001</v>
      </c>
      <c r="P22" s="242">
        <v>149.8417</v>
      </c>
      <c r="Q22" s="243">
        <v>3.1787849637769705E-2</v>
      </c>
      <c r="R22" s="144"/>
    </row>
    <row r="23" spans="2:18">
      <c r="B23" s="152" t="s">
        <v>76</v>
      </c>
      <c r="C23" s="240" t="s">
        <v>81</v>
      </c>
      <c r="D23" s="241">
        <v>146.45160000000001</v>
      </c>
      <c r="E23" s="241">
        <v>142.13570000000001</v>
      </c>
      <c r="F23" s="241">
        <v>142.80110000000002</v>
      </c>
      <c r="G23" s="241">
        <v>140.44710000000001</v>
      </c>
      <c r="H23" s="241">
        <v>141.14270000000002</v>
      </c>
      <c r="I23" s="241">
        <v>139.76230000000001</v>
      </c>
      <c r="J23" s="241">
        <v>142.95910000000001</v>
      </c>
      <c r="K23" s="241">
        <v>143.2713</v>
      </c>
      <c r="L23" s="241">
        <v>140.08260000000001</v>
      </c>
      <c r="M23" s="241">
        <v>139.92850000000001</v>
      </c>
      <c r="N23" s="242">
        <v>142.2277</v>
      </c>
      <c r="O23" s="242">
        <v>140.8631</v>
      </c>
      <c r="P23" s="242">
        <v>143.5573</v>
      </c>
      <c r="Q23" s="243">
        <v>-1.9762843150911369E-2</v>
      </c>
      <c r="R23" s="144"/>
    </row>
    <row r="24" spans="2:18">
      <c r="B24" s="152" t="s">
        <v>76</v>
      </c>
      <c r="C24" s="241" t="s">
        <v>142</v>
      </c>
      <c r="D24" s="241">
        <v>45642.931299999997</v>
      </c>
      <c r="E24" s="241">
        <v>45642.931299999997</v>
      </c>
      <c r="F24" s="241">
        <v>45642.931299999997</v>
      </c>
      <c r="G24" s="241">
        <v>45642.931299999997</v>
      </c>
      <c r="H24" s="241">
        <v>45642.931299999997</v>
      </c>
      <c r="I24" s="241">
        <v>45642.931299999997</v>
      </c>
      <c r="J24" s="241">
        <v>45642.931299999997</v>
      </c>
      <c r="K24" s="241">
        <v>45642.931299999997</v>
      </c>
      <c r="L24" s="241">
        <v>45642.931299999997</v>
      </c>
      <c r="M24" s="241">
        <v>45642.931299999997</v>
      </c>
      <c r="N24" s="241">
        <v>45642.931299999997</v>
      </c>
      <c r="O24" s="241">
        <v>45642.931299999997</v>
      </c>
      <c r="P24" s="241">
        <v>45642.931299999997</v>
      </c>
      <c r="Q24" s="243">
        <v>0</v>
      </c>
      <c r="R24" s="144"/>
    </row>
    <row r="25" spans="2:18">
      <c r="B25" s="154" t="s">
        <v>112</v>
      </c>
      <c r="C25" s="241" t="s">
        <v>81</v>
      </c>
      <c r="D25" s="241">
        <v>225.875</v>
      </c>
      <c r="E25" s="241">
        <v>224.9597</v>
      </c>
      <c r="F25" s="241">
        <v>223.75</v>
      </c>
      <c r="G25" s="241">
        <v>222.62100000000001</v>
      </c>
      <c r="H25" s="241">
        <v>222.5</v>
      </c>
      <c r="I25" s="241">
        <v>222.5</v>
      </c>
      <c r="J25" s="241">
        <v>222.26610000000002</v>
      </c>
      <c r="K25" s="241">
        <v>224.25</v>
      </c>
      <c r="L25" s="241">
        <v>230</v>
      </c>
      <c r="M25" s="241">
        <v>224.35480000000001</v>
      </c>
      <c r="N25" s="242">
        <v>221.33930000000001</v>
      </c>
      <c r="O25" s="242">
        <v>222.5</v>
      </c>
      <c r="P25" s="242">
        <v>222.5</v>
      </c>
      <c r="Q25" s="243">
        <v>-1.4941892639734333E-2</v>
      </c>
      <c r="R25" s="144"/>
    </row>
    <row r="26" spans="2:18">
      <c r="B26" s="152" t="s">
        <v>113</v>
      </c>
      <c r="C26" s="241" t="s">
        <v>81</v>
      </c>
      <c r="D26" s="241">
        <v>186</v>
      </c>
      <c r="E26" s="241">
        <v>186</v>
      </c>
      <c r="F26" s="241">
        <v>186</v>
      </c>
      <c r="G26" s="241">
        <v>186</v>
      </c>
      <c r="H26" s="241">
        <v>182.12900000000002</v>
      </c>
      <c r="I26" s="241">
        <v>181</v>
      </c>
      <c r="J26" s="241">
        <v>179.7097</v>
      </c>
      <c r="K26" s="241">
        <v>174.33330000000001</v>
      </c>
      <c r="L26" s="241">
        <v>171</v>
      </c>
      <c r="M26" s="241">
        <v>171</v>
      </c>
      <c r="N26" s="242">
        <v>171</v>
      </c>
      <c r="O26" s="242">
        <v>171</v>
      </c>
      <c r="P26" s="242">
        <v>171</v>
      </c>
      <c r="Q26" s="243">
        <v>-8.064516129032262E-2</v>
      </c>
      <c r="R26" s="144"/>
    </row>
    <row r="27" spans="2:18">
      <c r="B27" s="152" t="s">
        <v>68</v>
      </c>
      <c r="C27" s="241" t="s">
        <v>81</v>
      </c>
      <c r="D27" s="241">
        <v>183.37730000000002</v>
      </c>
      <c r="E27" s="241">
        <v>183.62100000000001</v>
      </c>
      <c r="F27" s="241">
        <v>184.1797</v>
      </c>
      <c r="G27" s="241">
        <v>183.5635</v>
      </c>
      <c r="H27" s="241">
        <v>182.27710000000002</v>
      </c>
      <c r="I27" s="241">
        <v>181.2013</v>
      </c>
      <c r="J27" s="241">
        <v>183.09350000000001</v>
      </c>
      <c r="K27" s="241">
        <v>181.41830000000002</v>
      </c>
      <c r="L27" s="241">
        <v>182.51650000000001</v>
      </c>
      <c r="M27" s="241">
        <v>182.01650000000001</v>
      </c>
      <c r="N27" s="242">
        <v>182.66820000000001</v>
      </c>
      <c r="O27" s="242">
        <v>183.90610000000001</v>
      </c>
      <c r="P27" s="242">
        <v>182.4273</v>
      </c>
      <c r="Q27" s="243">
        <v>-5.1805757855526435E-3</v>
      </c>
      <c r="R27" s="144"/>
    </row>
    <row r="28" spans="2:18">
      <c r="B28" s="155" t="s">
        <v>114</v>
      </c>
      <c r="C28" s="244" t="s">
        <v>81</v>
      </c>
      <c r="D28" s="245">
        <v>117.84610000000001</v>
      </c>
      <c r="E28" s="245">
        <v>129.49209999999999</v>
      </c>
      <c r="F28" s="245">
        <v>121.6828</v>
      </c>
      <c r="G28" s="245">
        <v>129.35930000000002</v>
      </c>
      <c r="H28" s="245">
        <v>132.08629999999999</v>
      </c>
      <c r="I28" s="245">
        <v>119.3426</v>
      </c>
      <c r="J28" s="245">
        <v>109.9512</v>
      </c>
      <c r="K28" s="245">
        <v>107.5745</v>
      </c>
      <c r="L28" s="245">
        <v>105.6225</v>
      </c>
      <c r="M28" s="245">
        <v>109.5146</v>
      </c>
      <c r="N28" s="246">
        <v>119.80840000000001</v>
      </c>
      <c r="O28" s="246">
        <v>125.03530000000001</v>
      </c>
      <c r="P28" s="246">
        <v>118.2146</v>
      </c>
      <c r="Q28" s="247">
        <v>3.126959653310557E-3</v>
      </c>
      <c r="R28" s="144"/>
    </row>
    <row r="29" spans="2:18">
      <c r="B29" s="227" t="s">
        <v>114</v>
      </c>
      <c r="C29" s="241" t="s">
        <v>169</v>
      </c>
      <c r="D29" s="241">
        <v>507.67580000000004</v>
      </c>
      <c r="E29" s="241">
        <v>507.67580000000004</v>
      </c>
      <c r="F29" s="241">
        <v>507.67580000000004</v>
      </c>
      <c r="G29" s="241">
        <v>507.67580000000004</v>
      </c>
      <c r="H29" s="241">
        <v>507.67580000000004</v>
      </c>
      <c r="I29" s="241">
        <v>507.67580000000004</v>
      </c>
      <c r="J29" s="241">
        <v>507.67580000000004</v>
      </c>
      <c r="K29" s="241">
        <v>507.67580000000004</v>
      </c>
      <c r="L29" s="241">
        <v>507.67580000000004</v>
      </c>
      <c r="M29" s="241">
        <v>507.67580000000004</v>
      </c>
      <c r="N29" s="241">
        <v>507.67580000000004</v>
      </c>
      <c r="O29" s="241">
        <v>507.67580000000004</v>
      </c>
      <c r="P29" s="241">
        <v>507.67580000000004</v>
      </c>
      <c r="Q29" s="243">
        <v>0</v>
      </c>
      <c r="R29" s="144"/>
    </row>
    <row r="30" spans="2:18">
      <c r="B30" s="152" t="s">
        <v>115</v>
      </c>
      <c r="C30" s="241" t="s">
        <v>81</v>
      </c>
      <c r="D30" s="241">
        <v>123</v>
      </c>
      <c r="E30" s="241">
        <v>142.74190000000002</v>
      </c>
      <c r="F30" s="241">
        <v>161.63330000000002</v>
      </c>
      <c r="G30" s="241">
        <v>163.4194</v>
      </c>
      <c r="H30" s="241">
        <v>154.77420000000001</v>
      </c>
      <c r="I30" s="241">
        <v>141.23330000000001</v>
      </c>
      <c r="J30" s="241">
        <v>122.3871</v>
      </c>
      <c r="K30" s="241">
        <v>118.9</v>
      </c>
      <c r="L30" s="241">
        <v>133.1935</v>
      </c>
      <c r="M30" s="241">
        <v>132.51609999999999</v>
      </c>
      <c r="N30" s="242">
        <v>133</v>
      </c>
      <c r="O30" s="242">
        <v>131.83870000000002</v>
      </c>
      <c r="P30" s="242">
        <v>143.5333</v>
      </c>
      <c r="Q30" s="243">
        <v>0.16693739837398369</v>
      </c>
      <c r="R30" s="144"/>
    </row>
    <row r="31" spans="2:18">
      <c r="B31" s="152" t="s">
        <v>95</v>
      </c>
      <c r="C31" s="240" t="s">
        <v>81</v>
      </c>
      <c r="D31" s="241">
        <v>144.00900000000001</v>
      </c>
      <c r="E31" s="241">
        <v>145.595</v>
      </c>
      <c r="F31" s="241">
        <v>150.04080000000002</v>
      </c>
      <c r="G31" s="241">
        <v>151.55870000000002</v>
      </c>
      <c r="H31" s="241">
        <v>152.4992</v>
      </c>
      <c r="I31" s="241">
        <v>153.51910000000001</v>
      </c>
      <c r="J31" s="241">
        <v>151.61709999999999</v>
      </c>
      <c r="K31" s="241">
        <v>145.14230000000001</v>
      </c>
      <c r="L31" s="241">
        <v>145.3355</v>
      </c>
      <c r="M31" s="241">
        <v>142.37200000000001</v>
      </c>
      <c r="N31" s="242">
        <v>138.5247</v>
      </c>
      <c r="O31" s="242">
        <v>140.1728</v>
      </c>
      <c r="P31" s="242">
        <v>141.3691</v>
      </c>
      <c r="Q31" s="243">
        <v>-1.8331493170565816E-2</v>
      </c>
      <c r="R31" s="144"/>
    </row>
    <row r="32" spans="2:18">
      <c r="B32" s="152" t="s">
        <v>95</v>
      </c>
      <c r="C32" s="241" t="s">
        <v>143</v>
      </c>
      <c r="D32" s="241">
        <v>644</v>
      </c>
      <c r="E32" s="241">
        <v>644</v>
      </c>
      <c r="F32" s="241">
        <v>644</v>
      </c>
      <c r="G32" s="241">
        <v>644</v>
      </c>
      <c r="H32" s="241">
        <v>644</v>
      </c>
      <c r="I32" s="241">
        <v>644</v>
      </c>
      <c r="J32" s="241">
        <v>644</v>
      </c>
      <c r="K32" s="241">
        <v>644</v>
      </c>
      <c r="L32" s="241">
        <v>644</v>
      </c>
      <c r="M32" s="241">
        <v>644</v>
      </c>
      <c r="N32" s="241">
        <v>644</v>
      </c>
      <c r="O32" s="241">
        <v>644</v>
      </c>
      <c r="P32" s="241">
        <v>644</v>
      </c>
      <c r="Q32" s="243">
        <v>0</v>
      </c>
      <c r="R32" s="144"/>
    </row>
    <row r="33" spans="2:18">
      <c r="B33" s="156" t="s">
        <v>116</v>
      </c>
      <c r="C33" s="241" t="s">
        <v>81</v>
      </c>
      <c r="D33" s="241">
        <v>188.38930000000002</v>
      </c>
      <c r="E33" s="241">
        <v>188.32</v>
      </c>
      <c r="F33" s="241">
        <v>192.62570000000002</v>
      </c>
      <c r="G33" s="241">
        <v>188.9958</v>
      </c>
      <c r="H33" s="241">
        <v>192.14520000000002</v>
      </c>
      <c r="I33" s="241">
        <v>189.976</v>
      </c>
      <c r="J33" s="241">
        <v>194.30350000000001</v>
      </c>
      <c r="K33" s="241">
        <v>205.43030000000002</v>
      </c>
      <c r="L33" s="241">
        <v>192.94710000000001</v>
      </c>
      <c r="M33" s="241">
        <v>187.44390000000001</v>
      </c>
      <c r="N33" s="242">
        <v>195.39860000000002</v>
      </c>
      <c r="O33" s="242">
        <v>190.47190000000001</v>
      </c>
      <c r="P33" s="242">
        <v>190.05100000000002</v>
      </c>
      <c r="Q33" s="243">
        <v>8.8205646499031065E-3</v>
      </c>
      <c r="R33" s="144"/>
    </row>
    <row r="34" spans="2:18">
      <c r="B34" s="156" t="s">
        <v>69</v>
      </c>
      <c r="C34" s="241" t="s">
        <v>81</v>
      </c>
      <c r="D34" s="241">
        <v>158.0093</v>
      </c>
      <c r="E34" s="241">
        <v>160.90940000000001</v>
      </c>
      <c r="F34" s="241">
        <v>154.09630000000001</v>
      </c>
      <c r="G34" s="241">
        <v>156.95260000000002</v>
      </c>
      <c r="H34" s="241">
        <v>152.09480000000002</v>
      </c>
      <c r="I34" s="241">
        <v>152.542</v>
      </c>
      <c r="J34" s="241">
        <v>153.28030000000001</v>
      </c>
      <c r="K34" s="241">
        <v>157.90200000000002</v>
      </c>
      <c r="L34" s="241">
        <v>160.24350000000001</v>
      </c>
      <c r="M34" s="241">
        <v>155.45420000000001</v>
      </c>
      <c r="N34" s="242">
        <v>151.00140000000002</v>
      </c>
      <c r="O34" s="242">
        <v>144.34059999999999</v>
      </c>
      <c r="P34" s="242">
        <v>147.8683</v>
      </c>
      <c r="Q34" s="243">
        <v>-6.4179766633989166E-2</v>
      </c>
      <c r="R34" s="144"/>
    </row>
    <row r="35" spans="2:18">
      <c r="B35" s="156" t="s">
        <v>84</v>
      </c>
      <c r="C35" s="241" t="s">
        <v>81</v>
      </c>
      <c r="D35" s="241">
        <v>256.99029999999999</v>
      </c>
      <c r="E35" s="241">
        <v>257.81229999999999</v>
      </c>
      <c r="F35" s="241">
        <v>257.42570000000001</v>
      </c>
      <c r="G35" s="241">
        <v>256.93580000000003</v>
      </c>
      <c r="H35" s="241">
        <v>257.92259999999999</v>
      </c>
      <c r="I35" s="241">
        <v>255.07330000000002</v>
      </c>
      <c r="J35" s="241">
        <v>255.82390000000001</v>
      </c>
      <c r="K35" s="241">
        <v>253.8023</v>
      </c>
      <c r="L35" s="241">
        <v>253.47810000000001</v>
      </c>
      <c r="M35" s="241">
        <v>253.63650000000001</v>
      </c>
      <c r="N35" s="242">
        <v>250.86790000000002</v>
      </c>
      <c r="O35" s="242">
        <v>250.64290000000003</v>
      </c>
      <c r="P35" s="242">
        <v>254.60570000000001</v>
      </c>
      <c r="Q35" s="243">
        <v>-9.2789494389475813E-3</v>
      </c>
      <c r="R35" s="144"/>
    </row>
    <row r="36" spans="2:18">
      <c r="B36" s="156" t="s">
        <v>100</v>
      </c>
      <c r="C36" s="240" t="s">
        <v>81</v>
      </c>
      <c r="D36" s="241">
        <v>272.08600000000001</v>
      </c>
      <c r="E36" s="241">
        <v>276.22050000000002</v>
      </c>
      <c r="F36" s="241">
        <v>273.2962</v>
      </c>
      <c r="G36" s="241">
        <v>266.63670000000002</v>
      </c>
      <c r="H36" s="241">
        <v>260.58260000000001</v>
      </c>
      <c r="I36" s="241">
        <v>259.48509999999999</v>
      </c>
      <c r="J36" s="241">
        <v>256.11470000000003</v>
      </c>
      <c r="K36" s="241">
        <v>244.51160000000002</v>
      </c>
      <c r="L36" s="241">
        <v>249.8537</v>
      </c>
      <c r="M36" s="241">
        <v>247.17770000000002</v>
      </c>
      <c r="N36" s="242">
        <v>247.1396</v>
      </c>
      <c r="O36" s="242">
        <v>247.81300000000002</v>
      </c>
      <c r="P36" s="242">
        <v>259.86869999999999</v>
      </c>
      <c r="Q36" s="239">
        <v>-4.4999999999999998E-2</v>
      </c>
      <c r="R36" s="144"/>
    </row>
    <row r="37" spans="2:18">
      <c r="B37" s="156" t="s">
        <v>100</v>
      </c>
      <c r="C37" s="241" t="s">
        <v>144</v>
      </c>
      <c r="D37" s="241">
        <v>2505.3333000000002</v>
      </c>
      <c r="E37" s="241">
        <v>2505.3333000000002</v>
      </c>
      <c r="F37" s="241">
        <v>2505.3333000000002</v>
      </c>
      <c r="G37" s="241">
        <v>2505.3333000000002</v>
      </c>
      <c r="H37" s="241">
        <v>2505.3333000000002</v>
      </c>
      <c r="I37" s="241">
        <v>2505.3333000000002</v>
      </c>
      <c r="J37" s="241">
        <v>2505.3333000000002</v>
      </c>
      <c r="K37" s="241">
        <v>2505.3333000000002</v>
      </c>
      <c r="L37" s="241">
        <v>2505.3333000000002</v>
      </c>
      <c r="M37" s="241">
        <v>2505.3333000000002</v>
      </c>
      <c r="N37" s="241">
        <v>2505.3333000000002</v>
      </c>
      <c r="O37" s="241">
        <v>2505.3333000000002</v>
      </c>
      <c r="P37" s="241">
        <v>2505.3333000000002</v>
      </c>
      <c r="Q37" s="243">
        <v>0</v>
      </c>
      <c r="R37" s="144"/>
    </row>
    <row r="38" spans="2:18">
      <c r="B38" s="153" t="s">
        <v>117</v>
      </c>
      <c r="C38" s="240" t="s">
        <v>81</v>
      </c>
      <c r="D38" s="241">
        <v>157.98060000000001</v>
      </c>
      <c r="E38" s="241">
        <v>167.3836</v>
      </c>
      <c r="F38" s="241">
        <v>167.8749</v>
      </c>
      <c r="G38" s="241">
        <v>156.01600000000002</v>
      </c>
      <c r="H38" s="241">
        <v>153.18880000000001</v>
      </c>
      <c r="I38" s="241">
        <v>154.708</v>
      </c>
      <c r="J38" s="241">
        <v>148.01009999999999</v>
      </c>
      <c r="K38" s="241">
        <v>149.90690000000001</v>
      </c>
      <c r="L38" s="241">
        <v>140.12610000000001</v>
      </c>
      <c r="M38" s="241">
        <v>139.70350000000002</v>
      </c>
      <c r="N38" s="242">
        <v>148.6943</v>
      </c>
      <c r="O38" s="242">
        <v>151.26650000000001</v>
      </c>
      <c r="P38" s="242">
        <v>153.33330000000001</v>
      </c>
      <c r="Q38" s="243">
        <v>-2.9416903088100743E-2</v>
      </c>
      <c r="R38" s="144"/>
    </row>
    <row r="39" spans="2:18" ht="13.5" thickBot="1">
      <c r="B39" s="153" t="s">
        <v>117</v>
      </c>
      <c r="C39" s="248" t="s">
        <v>145</v>
      </c>
      <c r="D39" s="248">
        <v>125.2453</v>
      </c>
      <c r="E39" s="248">
        <v>125.2453</v>
      </c>
      <c r="F39" s="248">
        <v>125.2453</v>
      </c>
      <c r="G39" s="248">
        <v>125.2453</v>
      </c>
      <c r="H39" s="248">
        <v>125.2453</v>
      </c>
      <c r="I39" s="248">
        <v>125.2453</v>
      </c>
      <c r="J39" s="248">
        <v>125.2453</v>
      </c>
      <c r="K39" s="248">
        <v>125.2453</v>
      </c>
      <c r="L39" s="248">
        <v>125.2453</v>
      </c>
      <c r="M39" s="248">
        <v>125.2453</v>
      </c>
      <c r="N39" s="248">
        <v>125.2453</v>
      </c>
      <c r="O39" s="248">
        <v>125.2453</v>
      </c>
      <c r="P39" s="248">
        <v>125.2453</v>
      </c>
      <c r="Q39" s="249">
        <v>0</v>
      </c>
      <c r="R39" s="144"/>
    </row>
    <row r="40" spans="2:18" ht="13.5" thickBot="1">
      <c r="B40" s="157" t="s">
        <v>104</v>
      </c>
      <c r="C40" s="250" t="s">
        <v>81</v>
      </c>
      <c r="D40" s="251">
        <v>177.72240000000002</v>
      </c>
      <c r="E40" s="251">
        <v>182.82240000000002</v>
      </c>
      <c r="F40" s="251">
        <v>182.14020000000002</v>
      </c>
      <c r="G40" s="251">
        <v>179.37010000000001</v>
      </c>
      <c r="H40" s="251">
        <v>177.25580000000002</v>
      </c>
      <c r="I40" s="251">
        <v>175.8954</v>
      </c>
      <c r="J40" s="251">
        <v>174.55240000000001</v>
      </c>
      <c r="K40" s="252">
        <v>174.20170000000002</v>
      </c>
      <c r="L40" s="252">
        <v>174.4581</v>
      </c>
      <c r="M40" s="252">
        <v>175.9958</v>
      </c>
      <c r="N40" s="252">
        <v>178.46510000000001</v>
      </c>
      <c r="O40" s="252">
        <v>177.61940000000001</v>
      </c>
      <c r="P40" s="252">
        <v>180.7414</v>
      </c>
      <c r="Q40" s="253">
        <v>1.6987166502365314E-2</v>
      </c>
      <c r="R40" s="144"/>
    </row>
    <row r="41" spans="2:18">
      <c r="R41" s="145"/>
    </row>
    <row r="42" spans="2:18">
      <c r="R42" s="141"/>
    </row>
  </sheetData>
  <mergeCells count="3">
    <mergeCell ref="D1:P1"/>
    <mergeCell ref="D2:G2"/>
    <mergeCell ref="H2:P2"/>
  </mergeCells>
  <phoneticPr fontId="8" type="noConversion"/>
  <conditionalFormatting sqref="D3:P3">
    <cfRule type="expression" dxfId="0" priority="1">
      <formula>(YEAR(D3)=2016)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R37" sqref="R37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0" workbookViewId="0">
      <selection activeCell="U37" sqref="U37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>
      <selection activeCell="Q31" sqref="Q31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R25" sqref="R25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V24" sqref="V24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F1" zoomScale="80" workbookViewId="0">
      <selection activeCell="AL45" sqref="AL45"/>
    </sheetView>
  </sheetViews>
  <sheetFormatPr defaultRowHeight="12.75"/>
  <sheetData>
    <row r="21" spans="29:29">
      <c r="AC21" t="s">
        <v>118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opLeftCell="A31" workbookViewId="0">
      <selection activeCell="Q4" sqref="Q4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/>
      <c r="B1" s="23"/>
      <c r="C1" s="23"/>
      <c r="D1" s="23"/>
      <c r="E1" s="23"/>
      <c r="F1" s="23"/>
      <c r="G1" s="23"/>
    </row>
    <row r="2" spans="1:18" ht="15.75">
      <c r="A2" s="23" t="s">
        <v>165</v>
      </c>
      <c r="B2" s="23"/>
      <c r="C2" s="23"/>
      <c r="D2" s="23"/>
      <c r="E2" s="23"/>
      <c r="F2" s="23"/>
      <c r="G2" s="23"/>
    </row>
    <row r="3" spans="1:18">
      <c r="A3" t="s">
        <v>92</v>
      </c>
    </row>
    <row r="5" spans="1:18" ht="20.25">
      <c r="B5" s="56" t="s">
        <v>85</v>
      </c>
      <c r="C5" s="56"/>
      <c r="D5" s="56"/>
      <c r="E5" s="56"/>
      <c r="F5" s="56"/>
      <c r="G5" s="56"/>
      <c r="H5" s="56"/>
      <c r="I5" s="57"/>
      <c r="K5" s="56" t="s">
        <v>85</v>
      </c>
      <c r="L5" s="56"/>
      <c r="M5" s="56"/>
      <c r="N5" s="56"/>
      <c r="O5" s="56"/>
      <c r="P5" s="56"/>
      <c r="Q5" s="56"/>
      <c r="R5" s="57"/>
    </row>
    <row r="6" spans="1:18" ht="19.5" thickBot="1">
      <c r="B6" s="58" t="s">
        <v>86</v>
      </c>
      <c r="C6" s="59"/>
      <c r="D6" s="59"/>
      <c r="E6" s="59"/>
      <c r="F6" s="59"/>
      <c r="G6" s="60"/>
      <c r="H6" s="60"/>
      <c r="I6" s="61"/>
      <c r="K6" s="58" t="s">
        <v>86</v>
      </c>
      <c r="L6" s="60"/>
      <c r="M6" s="60"/>
      <c r="N6" s="60"/>
      <c r="O6" s="60"/>
      <c r="P6" s="60"/>
      <c r="Q6" s="60"/>
      <c r="R6" s="61"/>
    </row>
    <row r="7" spans="1:18" ht="21" thickBot="1">
      <c r="B7" s="62" t="s">
        <v>82</v>
      </c>
      <c r="C7" s="63"/>
      <c r="D7" s="63"/>
      <c r="E7" s="63"/>
      <c r="F7" s="63"/>
      <c r="G7" s="63"/>
      <c r="H7" s="63"/>
      <c r="I7" s="64"/>
      <c r="K7" s="62" t="s">
        <v>83</v>
      </c>
      <c r="L7" s="63"/>
      <c r="M7" s="63"/>
      <c r="N7" s="63"/>
      <c r="O7" s="63"/>
      <c r="P7" s="63"/>
      <c r="Q7" s="63"/>
      <c r="R7" s="64"/>
    </row>
    <row r="8" spans="1:18" ht="19.5" thickBot="1">
      <c r="B8" s="65" t="s">
        <v>163</v>
      </c>
      <c r="C8" s="66"/>
      <c r="D8" s="67"/>
      <c r="E8" s="68"/>
      <c r="F8" s="65" t="s">
        <v>164</v>
      </c>
      <c r="G8" s="66"/>
      <c r="H8" s="67"/>
      <c r="I8" s="68"/>
      <c r="K8" s="65" t="s">
        <v>163</v>
      </c>
      <c r="L8" s="66"/>
      <c r="M8" s="67"/>
      <c r="N8" s="68"/>
      <c r="O8" s="65" t="s">
        <v>164</v>
      </c>
      <c r="P8" s="66"/>
      <c r="Q8" s="67"/>
      <c r="R8" s="68"/>
    </row>
    <row r="9" spans="1:18" ht="43.5" thickBot="1">
      <c r="B9" s="69" t="s">
        <v>60</v>
      </c>
      <c r="C9" s="70" t="s">
        <v>61</v>
      </c>
      <c r="D9" s="71" t="s">
        <v>87</v>
      </c>
      <c r="E9" s="72" t="s">
        <v>62</v>
      </c>
      <c r="F9" s="73" t="s">
        <v>60</v>
      </c>
      <c r="G9" s="70" t="s">
        <v>61</v>
      </c>
      <c r="H9" s="71" t="s">
        <v>87</v>
      </c>
      <c r="I9" s="72" t="s">
        <v>62</v>
      </c>
      <c r="K9" s="69" t="s">
        <v>60</v>
      </c>
      <c r="L9" s="70" t="s">
        <v>61</v>
      </c>
      <c r="M9" s="71" t="s">
        <v>87</v>
      </c>
      <c r="N9" s="72" t="s">
        <v>62</v>
      </c>
      <c r="O9" s="73" t="s">
        <v>60</v>
      </c>
      <c r="P9" s="70" t="s">
        <v>61</v>
      </c>
      <c r="Q9" s="71" t="s">
        <v>87</v>
      </c>
      <c r="R9" s="72" t="s">
        <v>62</v>
      </c>
    </row>
    <row r="10" spans="1:18" ht="16.5" thickBot="1">
      <c r="B10" s="74" t="s">
        <v>63</v>
      </c>
      <c r="C10" s="75">
        <v>406763.41499999998</v>
      </c>
      <c r="D10" s="76">
        <v>1777554.83</v>
      </c>
      <c r="E10" s="77">
        <v>229729.12100000001</v>
      </c>
      <c r="F10" s="78" t="s">
        <v>63</v>
      </c>
      <c r="G10" s="146">
        <v>419014.321</v>
      </c>
      <c r="H10" s="79">
        <v>1827595.277</v>
      </c>
      <c r="I10" s="77">
        <v>252667.20499999999</v>
      </c>
      <c r="K10" s="74" t="s">
        <v>63</v>
      </c>
      <c r="L10" s="75">
        <v>16260.414000000001</v>
      </c>
      <c r="M10" s="76">
        <v>70950.216</v>
      </c>
      <c r="N10" s="181">
        <v>8312.5609999999997</v>
      </c>
      <c r="O10" s="142" t="s">
        <v>63</v>
      </c>
      <c r="P10" s="91">
        <v>21535.181</v>
      </c>
      <c r="Q10" s="79">
        <v>94013.293999999994</v>
      </c>
      <c r="R10" s="158">
        <v>13271.151</v>
      </c>
    </row>
    <row r="11" spans="1:18" ht="15.75">
      <c r="B11" s="182" t="s">
        <v>64</v>
      </c>
      <c r="C11" s="82">
        <v>92712.698999999993</v>
      </c>
      <c r="D11" s="83">
        <v>405000.18099999998</v>
      </c>
      <c r="E11" s="84">
        <v>37411.531999999999</v>
      </c>
      <c r="F11" s="161" t="s">
        <v>64</v>
      </c>
      <c r="G11" s="82">
        <v>84315.517000000007</v>
      </c>
      <c r="H11" s="83">
        <v>367639.96899999998</v>
      </c>
      <c r="I11" s="84">
        <v>36597.24</v>
      </c>
      <c r="K11" s="159" t="s">
        <v>64</v>
      </c>
      <c r="L11" s="80">
        <v>4628.08</v>
      </c>
      <c r="M11" s="81">
        <v>20249.071</v>
      </c>
      <c r="N11" s="160">
        <v>2819.99</v>
      </c>
      <c r="O11" s="161" t="s">
        <v>64</v>
      </c>
      <c r="P11" s="82">
        <v>6884.5780000000004</v>
      </c>
      <c r="Q11" s="83">
        <v>30016.758000000002</v>
      </c>
      <c r="R11" s="162">
        <v>4859.1620000000003</v>
      </c>
    </row>
    <row r="12" spans="1:18" ht="15.75">
      <c r="B12" s="183" t="s">
        <v>65</v>
      </c>
      <c r="C12" s="88">
        <v>53285.495000000003</v>
      </c>
      <c r="D12" s="89">
        <v>232741.87599999999</v>
      </c>
      <c r="E12" s="90">
        <v>20051.944</v>
      </c>
      <c r="F12" s="165" t="s">
        <v>65</v>
      </c>
      <c r="G12" s="88">
        <v>55605.77</v>
      </c>
      <c r="H12" s="89">
        <v>242342.59099999999</v>
      </c>
      <c r="I12" s="90">
        <v>22433.156999999999</v>
      </c>
      <c r="K12" s="163" t="s">
        <v>69</v>
      </c>
      <c r="L12" s="85">
        <v>4520.2430000000004</v>
      </c>
      <c r="M12" s="86">
        <v>19718.852999999999</v>
      </c>
      <c r="N12" s="164">
        <v>1602.414</v>
      </c>
      <c r="O12" s="165" t="s">
        <v>69</v>
      </c>
      <c r="P12" s="88">
        <v>3913.11</v>
      </c>
      <c r="Q12" s="89">
        <v>17208.241000000002</v>
      </c>
      <c r="R12" s="95">
        <v>1445.787</v>
      </c>
    </row>
    <row r="13" spans="1:18" ht="15.75">
      <c r="B13" s="183" t="s">
        <v>67</v>
      </c>
      <c r="C13" s="88">
        <v>39790.625999999997</v>
      </c>
      <c r="D13" s="89">
        <v>173800.08100000001</v>
      </c>
      <c r="E13" s="90">
        <v>17699.669000000002</v>
      </c>
      <c r="F13" s="165" t="s">
        <v>67</v>
      </c>
      <c r="G13" s="88">
        <v>45191.548000000003</v>
      </c>
      <c r="H13" s="89">
        <v>197333.27499999999</v>
      </c>
      <c r="I13" s="90">
        <v>20856.162</v>
      </c>
      <c r="K13" s="163" t="s">
        <v>65</v>
      </c>
      <c r="L13" s="85">
        <v>1281.367</v>
      </c>
      <c r="M13" s="86">
        <v>5585.9369999999999</v>
      </c>
      <c r="N13" s="164">
        <v>706.23500000000001</v>
      </c>
      <c r="O13" s="165" t="s">
        <v>65</v>
      </c>
      <c r="P13" s="88">
        <v>3724.25</v>
      </c>
      <c r="Q13" s="89">
        <v>16244.222</v>
      </c>
      <c r="R13" s="95">
        <v>2360.8829999999998</v>
      </c>
    </row>
    <row r="14" spans="1:18" ht="15.75">
      <c r="B14" s="183" t="s">
        <v>66</v>
      </c>
      <c r="C14" s="88">
        <v>32374.861000000001</v>
      </c>
      <c r="D14" s="89">
        <v>141403.41800000001</v>
      </c>
      <c r="E14" s="90">
        <v>19227.649000000001</v>
      </c>
      <c r="F14" s="165" t="s">
        <v>113</v>
      </c>
      <c r="G14" s="88">
        <v>29670.02</v>
      </c>
      <c r="H14" s="89">
        <v>129565.333</v>
      </c>
      <c r="I14" s="90">
        <v>15909.891</v>
      </c>
      <c r="K14" s="163" t="s">
        <v>76</v>
      </c>
      <c r="L14" s="85">
        <v>1031.8620000000001</v>
      </c>
      <c r="M14" s="86">
        <v>4488.2640000000001</v>
      </c>
      <c r="N14" s="164">
        <v>997.91899999999998</v>
      </c>
      <c r="O14" s="165" t="s">
        <v>76</v>
      </c>
      <c r="P14" s="88">
        <v>1378.6479999999999</v>
      </c>
      <c r="Q14" s="89">
        <v>6008.2719999999999</v>
      </c>
      <c r="R14" s="95">
        <v>1495.2570000000001</v>
      </c>
    </row>
    <row r="15" spans="1:18" ht="15.75">
      <c r="B15" s="183" t="s">
        <v>113</v>
      </c>
      <c r="C15" s="88">
        <v>27218.774000000001</v>
      </c>
      <c r="D15" s="89">
        <v>118796.06</v>
      </c>
      <c r="E15" s="90">
        <v>16086.402</v>
      </c>
      <c r="F15" s="165" t="s">
        <v>66</v>
      </c>
      <c r="G15" s="88">
        <v>29152.414000000001</v>
      </c>
      <c r="H15" s="89">
        <v>127174.76300000001</v>
      </c>
      <c r="I15" s="90">
        <v>17923.216</v>
      </c>
      <c r="K15" s="163" t="s">
        <v>77</v>
      </c>
      <c r="L15" s="85">
        <v>937.53300000000002</v>
      </c>
      <c r="M15" s="86">
        <v>4091.1959999999999</v>
      </c>
      <c r="N15" s="164">
        <v>922.61900000000003</v>
      </c>
      <c r="O15" s="165" t="s">
        <v>66</v>
      </c>
      <c r="P15" s="88">
        <v>1133.7339999999999</v>
      </c>
      <c r="Q15" s="89">
        <v>4977.4459999999999</v>
      </c>
      <c r="R15" s="95">
        <v>410.77699999999999</v>
      </c>
    </row>
    <row r="16" spans="1:18" ht="15.75">
      <c r="B16" s="183" t="s">
        <v>69</v>
      </c>
      <c r="C16" s="88">
        <v>18353.536</v>
      </c>
      <c r="D16" s="89">
        <v>80044.578999999998</v>
      </c>
      <c r="E16" s="90">
        <v>11628.598</v>
      </c>
      <c r="F16" s="165" t="s">
        <v>69</v>
      </c>
      <c r="G16" s="88">
        <v>16874.792000000001</v>
      </c>
      <c r="H16" s="89">
        <v>73830.945000000007</v>
      </c>
      <c r="I16" s="90">
        <v>9567.6740000000009</v>
      </c>
      <c r="K16" s="163" t="s">
        <v>113</v>
      </c>
      <c r="L16" s="85">
        <v>879.60299999999995</v>
      </c>
      <c r="M16" s="86">
        <v>3841.9569999999999</v>
      </c>
      <c r="N16" s="164">
        <v>226.35400000000001</v>
      </c>
      <c r="O16" s="165" t="s">
        <v>113</v>
      </c>
      <c r="P16" s="88">
        <v>940.75800000000004</v>
      </c>
      <c r="Q16" s="89">
        <v>4078.3870000000002</v>
      </c>
      <c r="R16" s="95">
        <v>351.28100000000001</v>
      </c>
    </row>
    <row r="17" spans="2:18" ht="15.75">
      <c r="B17" s="183" t="s">
        <v>75</v>
      </c>
      <c r="C17" s="88">
        <v>13320.134</v>
      </c>
      <c r="D17" s="89">
        <v>58083.476000000002</v>
      </c>
      <c r="E17" s="90">
        <v>4666.0119999999997</v>
      </c>
      <c r="F17" s="165" t="s">
        <v>75</v>
      </c>
      <c r="G17" s="88">
        <v>16269.694</v>
      </c>
      <c r="H17" s="89">
        <v>70856.524999999994</v>
      </c>
      <c r="I17" s="90">
        <v>6957.4290000000001</v>
      </c>
      <c r="K17" s="163" t="s">
        <v>95</v>
      </c>
      <c r="L17" s="85">
        <v>792.00300000000004</v>
      </c>
      <c r="M17" s="86">
        <v>3459.511</v>
      </c>
      <c r="N17" s="164">
        <v>247.761</v>
      </c>
      <c r="O17" s="165" t="s">
        <v>79</v>
      </c>
      <c r="P17" s="88">
        <v>764.14099999999996</v>
      </c>
      <c r="Q17" s="89">
        <v>3287.7159999999999</v>
      </c>
      <c r="R17" s="95">
        <v>485.16500000000002</v>
      </c>
    </row>
    <row r="18" spans="2:18" ht="15.75">
      <c r="B18" s="183" t="s">
        <v>70</v>
      </c>
      <c r="C18" s="88">
        <v>11223.41</v>
      </c>
      <c r="D18" s="89">
        <v>49028.445</v>
      </c>
      <c r="E18" s="90">
        <v>5064.7529999999997</v>
      </c>
      <c r="F18" s="165" t="s">
        <v>73</v>
      </c>
      <c r="G18" s="88">
        <v>14647.062</v>
      </c>
      <c r="H18" s="89">
        <v>63946.483999999997</v>
      </c>
      <c r="I18" s="90">
        <v>10712.124</v>
      </c>
      <c r="K18" s="163" t="s">
        <v>66</v>
      </c>
      <c r="L18" s="85">
        <v>734.34900000000005</v>
      </c>
      <c r="M18" s="86">
        <v>3184.288</v>
      </c>
      <c r="N18" s="164">
        <v>253.75700000000001</v>
      </c>
      <c r="O18" s="165" t="s">
        <v>77</v>
      </c>
      <c r="P18" s="88">
        <v>760.26400000000001</v>
      </c>
      <c r="Q18" s="89">
        <v>3324.3679999999999</v>
      </c>
      <c r="R18" s="95">
        <v>712.54100000000005</v>
      </c>
    </row>
    <row r="19" spans="2:18" ht="15.75">
      <c r="B19" s="183" t="s">
        <v>74</v>
      </c>
      <c r="C19" s="88">
        <v>11183.975</v>
      </c>
      <c r="D19" s="89">
        <v>48934.544000000002</v>
      </c>
      <c r="E19" s="90">
        <v>7636.2569999999996</v>
      </c>
      <c r="F19" s="165" t="s">
        <v>90</v>
      </c>
      <c r="G19" s="88">
        <v>12744.683999999999</v>
      </c>
      <c r="H19" s="89">
        <v>55523.487000000001</v>
      </c>
      <c r="I19" s="90">
        <v>12100.475</v>
      </c>
      <c r="K19" s="163" t="s">
        <v>103</v>
      </c>
      <c r="L19" s="85">
        <v>577.85299999999995</v>
      </c>
      <c r="M19" s="86">
        <v>2491.5450000000001</v>
      </c>
      <c r="N19" s="164">
        <v>159.1</v>
      </c>
      <c r="O19" s="165" t="s">
        <v>75</v>
      </c>
      <c r="P19" s="88">
        <v>527.46199999999999</v>
      </c>
      <c r="Q19" s="89">
        <v>2290.7979999999998</v>
      </c>
      <c r="R19" s="95">
        <v>222.65</v>
      </c>
    </row>
    <row r="20" spans="2:18" ht="15.75">
      <c r="B20" s="183" t="s">
        <v>90</v>
      </c>
      <c r="C20" s="88">
        <v>10104.606</v>
      </c>
      <c r="D20" s="89">
        <v>44184.574000000001</v>
      </c>
      <c r="E20" s="90">
        <v>11299.985000000001</v>
      </c>
      <c r="F20" s="165" t="s">
        <v>70</v>
      </c>
      <c r="G20" s="88">
        <v>11713.050999999999</v>
      </c>
      <c r="H20" s="89">
        <v>51045.249000000003</v>
      </c>
      <c r="I20" s="90">
        <v>7060.6769999999997</v>
      </c>
      <c r="K20" s="163" t="s">
        <v>67</v>
      </c>
      <c r="L20" s="85">
        <v>514.18499999999995</v>
      </c>
      <c r="M20" s="86">
        <v>2260.4960000000001</v>
      </c>
      <c r="N20" s="164">
        <v>153.24100000000001</v>
      </c>
      <c r="O20" s="165" t="s">
        <v>95</v>
      </c>
      <c r="P20" s="88">
        <v>398.98700000000002</v>
      </c>
      <c r="Q20" s="89">
        <v>1736.692</v>
      </c>
      <c r="R20" s="95">
        <v>156.47800000000001</v>
      </c>
    </row>
    <row r="21" spans="2:18" ht="15.75">
      <c r="B21" s="183" t="s">
        <v>78</v>
      </c>
      <c r="C21" s="88">
        <v>8912.7999999999993</v>
      </c>
      <c r="D21" s="89">
        <v>39020.447</v>
      </c>
      <c r="E21" s="90">
        <v>2826.4279999999999</v>
      </c>
      <c r="F21" s="165" t="s">
        <v>76</v>
      </c>
      <c r="G21" s="88">
        <v>10999.507</v>
      </c>
      <c r="H21" s="89">
        <v>48000.228000000003</v>
      </c>
      <c r="I21" s="90">
        <v>6559.3680000000004</v>
      </c>
      <c r="K21" s="163" t="s">
        <v>84</v>
      </c>
      <c r="L21" s="85">
        <v>207.709</v>
      </c>
      <c r="M21" s="86">
        <v>894.57600000000002</v>
      </c>
      <c r="N21" s="164">
        <v>131.595</v>
      </c>
      <c r="O21" s="165" t="s">
        <v>67</v>
      </c>
      <c r="P21" s="88">
        <v>387.245</v>
      </c>
      <c r="Q21" s="89">
        <v>1687.6780000000001</v>
      </c>
      <c r="R21" s="95">
        <v>97.274000000000001</v>
      </c>
    </row>
    <row r="22" spans="2:18" ht="15.75">
      <c r="B22" s="183" t="s">
        <v>73</v>
      </c>
      <c r="C22" s="88">
        <v>8347.4860000000008</v>
      </c>
      <c r="D22" s="89">
        <v>36585.127999999997</v>
      </c>
      <c r="E22" s="90">
        <v>6737.4139999999998</v>
      </c>
      <c r="F22" s="165" t="s">
        <v>74</v>
      </c>
      <c r="G22" s="88">
        <v>10242.163</v>
      </c>
      <c r="H22" s="89">
        <v>44694.828000000001</v>
      </c>
      <c r="I22" s="90">
        <v>6707.4309999999996</v>
      </c>
      <c r="K22" s="140" t="s">
        <v>99</v>
      </c>
    </row>
    <row r="23" spans="2:18" ht="15.75">
      <c r="B23" s="183" t="s">
        <v>72</v>
      </c>
      <c r="C23" s="88">
        <v>7448.7219999999998</v>
      </c>
      <c r="D23" s="89">
        <v>32495.857</v>
      </c>
      <c r="E23" s="90">
        <v>5229.9440000000004</v>
      </c>
      <c r="F23" s="165" t="s">
        <v>78</v>
      </c>
      <c r="G23" s="88">
        <v>8892.902</v>
      </c>
      <c r="H23" s="89">
        <v>38704.427000000003</v>
      </c>
      <c r="I23" s="90">
        <v>3117.3719999999998</v>
      </c>
    </row>
    <row r="24" spans="2:18" ht="15.75">
      <c r="B24" s="183" t="s">
        <v>76</v>
      </c>
      <c r="C24" s="88">
        <v>7420.92</v>
      </c>
      <c r="D24" s="89">
        <v>32442.831999999999</v>
      </c>
      <c r="E24" s="90">
        <v>4625.1790000000001</v>
      </c>
      <c r="F24" s="165" t="s">
        <v>95</v>
      </c>
      <c r="G24" s="88">
        <v>7623.19</v>
      </c>
      <c r="H24" s="89">
        <v>33195.222000000002</v>
      </c>
      <c r="I24" s="90">
        <v>6840.4719999999998</v>
      </c>
    </row>
    <row r="25" spans="2:18" ht="15.75">
      <c r="B25" s="183" t="s">
        <v>119</v>
      </c>
      <c r="C25" s="88">
        <v>7393.7529999999997</v>
      </c>
      <c r="D25" s="89">
        <v>32396.919000000002</v>
      </c>
      <c r="E25" s="90">
        <v>3875.4180000000001</v>
      </c>
      <c r="F25" s="165" t="s">
        <v>68</v>
      </c>
      <c r="G25" s="88">
        <v>6703.1750000000002</v>
      </c>
      <c r="H25" s="89">
        <v>29198.205999999998</v>
      </c>
      <c r="I25" s="90">
        <v>2449.4830000000002</v>
      </c>
    </row>
    <row r="26" spans="2:18" ht="15.75">
      <c r="B26" s="183" t="s">
        <v>95</v>
      </c>
      <c r="C26" s="88">
        <v>7229.9110000000001</v>
      </c>
      <c r="D26" s="89">
        <v>31705.504000000001</v>
      </c>
      <c r="E26" s="90">
        <v>6861.0780000000004</v>
      </c>
      <c r="F26" s="165" t="s">
        <v>72</v>
      </c>
      <c r="G26" s="88">
        <v>6699.6779999999999</v>
      </c>
      <c r="H26" s="89">
        <v>29221.759999999998</v>
      </c>
      <c r="I26" s="90">
        <v>4685.6970000000001</v>
      </c>
    </row>
    <row r="27" spans="2:18" ht="20.25">
      <c r="B27" s="140" t="s">
        <v>99</v>
      </c>
      <c r="O27" s="56"/>
      <c r="P27" s="56"/>
      <c r="Q27" s="56"/>
    </row>
    <row r="28" spans="2:18" ht="20.25">
      <c r="K28" s="56" t="s">
        <v>88</v>
      </c>
      <c r="L28" s="56"/>
      <c r="M28" s="56"/>
      <c r="N28" s="56"/>
      <c r="O28" s="56"/>
      <c r="P28" s="56"/>
      <c r="Q28" s="56"/>
    </row>
    <row r="29" spans="2:18" ht="16.5" thickBot="1">
      <c r="K29" s="58" t="s">
        <v>86</v>
      </c>
      <c r="L29" s="61"/>
      <c r="M29" s="61"/>
      <c r="N29" s="61"/>
      <c r="O29" s="61"/>
      <c r="P29" s="61"/>
      <c r="Q29" s="61"/>
    </row>
    <row r="30" spans="2:18" ht="21" thickBot="1">
      <c r="K30" s="62" t="s">
        <v>83</v>
      </c>
      <c r="L30" s="63"/>
      <c r="M30" s="63"/>
      <c r="N30" s="63"/>
      <c r="O30" s="63"/>
      <c r="P30" s="63"/>
      <c r="Q30" s="63"/>
      <c r="R30" s="64"/>
    </row>
    <row r="31" spans="2:18" ht="19.5" thickBot="1">
      <c r="K31" s="65" t="s">
        <v>163</v>
      </c>
      <c r="L31" s="66"/>
      <c r="M31" s="67"/>
      <c r="N31" s="68"/>
      <c r="O31" s="65" t="s">
        <v>164</v>
      </c>
      <c r="P31" s="66"/>
      <c r="Q31" s="67"/>
      <c r="R31" s="68"/>
    </row>
    <row r="32" spans="2:18" ht="43.5" thickBot="1">
      <c r="B32" s="56" t="s">
        <v>88</v>
      </c>
      <c r="C32" s="56"/>
      <c r="D32" s="56"/>
      <c r="E32" s="56"/>
      <c r="F32" s="56"/>
      <c r="G32" s="56"/>
      <c r="H32" s="56"/>
      <c r="I32" s="57"/>
      <c r="K32" s="69" t="s">
        <v>60</v>
      </c>
      <c r="L32" s="70" t="s">
        <v>61</v>
      </c>
      <c r="M32" s="71" t="s">
        <v>87</v>
      </c>
      <c r="N32" s="72" t="s">
        <v>62</v>
      </c>
      <c r="O32" s="73" t="s">
        <v>60</v>
      </c>
      <c r="P32" s="70" t="s">
        <v>61</v>
      </c>
      <c r="Q32" s="71" t="s">
        <v>87</v>
      </c>
      <c r="R32" s="72" t="s">
        <v>62</v>
      </c>
    </row>
    <row r="33" spans="2:18" ht="16.5" thickBot="1">
      <c r="B33" s="58" t="s">
        <v>86</v>
      </c>
      <c r="C33" s="61"/>
      <c r="D33" s="61"/>
      <c r="E33" s="61"/>
      <c r="F33" s="61"/>
      <c r="G33" s="61"/>
      <c r="H33" s="61"/>
      <c r="I33" s="61"/>
      <c r="K33" s="74" t="s">
        <v>63</v>
      </c>
      <c r="L33" s="75">
        <v>38266.118000000002</v>
      </c>
      <c r="M33" s="76">
        <v>166941.76500000001</v>
      </c>
      <c r="N33" s="77">
        <v>23130.976999999999</v>
      </c>
      <c r="O33" s="74" t="s">
        <v>63</v>
      </c>
      <c r="P33" s="91">
        <v>30344.337</v>
      </c>
      <c r="Q33" s="79">
        <v>132229.334</v>
      </c>
      <c r="R33" s="77">
        <v>24934.598000000002</v>
      </c>
    </row>
    <row r="34" spans="2:18" ht="21" thickBot="1">
      <c r="B34" s="62" t="s">
        <v>82</v>
      </c>
      <c r="C34" s="63"/>
      <c r="D34" s="63"/>
      <c r="E34" s="63"/>
      <c r="F34" s="63"/>
      <c r="G34" s="63"/>
      <c r="H34" s="63"/>
      <c r="I34" s="64"/>
      <c r="K34" s="159" t="s">
        <v>64</v>
      </c>
      <c r="L34" s="80">
        <v>8128.576</v>
      </c>
      <c r="M34" s="81">
        <v>35478.917000000001</v>
      </c>
      <c r="N34" s="224">
        <v>3021.6680000000001</v>
      </c>
      <c r="O34" s="161" t="s">
        <v>113</v>
      </c>
      <c r="P34" s="82">
        <v>7247.1559999999999</v>
      </c>
      <c r="Q34" s="83">
        <v>31579.624</v>
      </c>
      <c r="R34" s="84">
        <v>5281.8090000000002</v>
      </c>
    </row>
    <row r="35" spans="2:18" ht="19.5" thickBot="1">
      <c r="B35" s="65" t="s">
        <v>163</v>
      </c>
      <c r="C35" s="66"/>
      <c r="D35" s="67"/>
      <c r="E35" s="68"/>
      <c r="F35" s="65" t="s">
        <v>164</v>
      </c>
      <c r="G35" s="66"/>
      <c r="H35" s="67"/>
      <c r="I35" s="68"/>
      <c r="K35" s="163" t="s">
        <v>113</v>
      </c>
      <c r="L35" s="85">
        <v>5969.3670000000002</v>
      </c>
      <c r="M35" s="86">
        <v>26024.552</v>
      </c>
      <c r="N35" s="87">
        <v>3589.2640000000001</v>
      </c>
      <c r="O35" s="165" t="s">
        <v>64</v>
      </c>
      <c r="P35" s="88">
        <v>5016.7049999999999</v>
      </c>
      <c r="Q35" s="89">
        <v>21820.312999999998</v>
      </c>
      <c r="R35" s="90">
        <v>3040.866</v>
      </c>
    </row>
    <row r="36" spans="2:18" ht="29.25" thickBot="1">
      <c r="B36" s="69" t="s">
        <v>60</v>
      </c>
      <c r="C36" s="70" t="s">
        <v>61</v>
      </c>
      <c r="D36" s="184" t="s">
        <v>87</v>
      </c>
      <c r="E36" s="72" t="s">
        <v>62</v>
      </c>
      <c r="F36" s="73" t="s">
        <v>60</v>
      </c>
      <c r="G36" s="70" t="s">
        <v>61</v>
      </c>
      <c r="H36" s="184" t="s">
        <v>87</v>
      </c>
      <c r="I36" s="72" t="s">
        <v>62</v>
      </c>
      <c r="K36" s="163" t="s">
        <v>66</v>
      </c>
      <c r="L36" s="85">
        <v>5177.857</v>
      </c>
      <c r="M36" s="86">
        <v>22609.319</v>
      </c>
      <c r="N36" s="87">
        <v>3774.7089999999998</v>
      </c>
      <c r="O36" s="165" t="s">
        <v>66</v>
      </c>
      <c r="P36" s="88">
        <v>4687.8109999999997</v>
      </c>
      <c r="Q36" s="89">
        <v>20434.151000000002</v>
      </c>
      <c r="R36" s="90">
        <v>4546.0339999999997</v>
      </c>
    </row>
    <row r="37" spans="2:18" ht="16.5" thickBot="1">
      <c r="B37" s="98" t="s">
        <v>63</v>
      </c>
      <c r="C37" s="185">
        <v>20112.918000000001</v>
      </c>
      <c r="D37" s="186">
        <v>88037.729000000007</v>
      </c>
      <c r="E37" s="99">
        <v>8893.7540000000008</v>
      </c>
      <c r="F37" s="74" t="s">
        <v>63</v>
      </c>
      <c r="G37" s="100">
        <v>11284.481</v>
      </c>
      <c r="H37" s="187">
        <v>49231.211000000003</v>
      </c>
      <c r="I37" s="92">
        <v>5582.9880000000003</v>
      </c>
      <c r="K37" s="163" t="s">
        <v>69</v>
      </c>
      <c r="L37" s="85">
        <v>4977.4260000000004</v>
      </c>
      <c r="M37" s="86">
        <v>21747.440999999999</v>
      </c>
      <c r="N37" s="87">
        <v>7492.0339999999997</v>
      </c>
      <c r="O37" s="165" t="s">
        <v>69</v>
      </c>
      <c r="P37" s="88">
        <v>3766.2080000000001</v>
      </c>
      <c r="Q37" s="89">
        <v>16377.733</v>
      </c>
      <c r="R37" s="90">
        <v>6394.1350000000002</v>
      </c>
    </row>
    <row r="38" spans="2:18" ht="15.75">
      <c r="B38" s="170" t="s">
        <v>64</v>
      </c>
      <c r="C38" s="147">
        <v>10441.888999999999</v>
      </c>
      <c r="D38" s="148">
        <v>45645.985999999997</v>
      </c>
      <c r="E38" s="101">
        <v>7943.9070000000002</v>
      </c>
      <c r="F38" s="170" t="s">
        <v>64</v>
      </c>
      <c r="G38" s="147">
        <v>6423.9979999999996</v>
      </c>
      <c r="H38" s="148">
        <v>27941.025000000001</v>
      </c>
      <c r="I38" s="101">
        <v>5139.2579999999998</v>
      </c>
      <c r="K38" s="163" t="s">
        <v>76</v>
      </c>
      <c r="L38" s="85">
        <v>3342.8530000000001</v>
      </c>
      <c r="M38" s="86">
        <v>14647.300999999999</v>
      </c>
      <c r="N38" s="87">
        <v>3211.0929999999998</v>
      </c>
      <c r="O38" s="165" t="s">
        <v>76</v>
      </c>
      <c r="P38" s="88">
        <v>3093.134</v>
      </c>
      <c r="Q38" s="89">
        <v>13446.025</v>
      </c>
      <c r="R38" s="90">
        <v>3519.1930000000002</v>
      </c>
    </row>
    <row r="39" spans="2:18" ht="15.75">
      <c r="B39" s="169" t="s">
        <v>79</v>
      </c>
      <c r="C39" s="188">
        <v>4614.9179999999997</v>
      </c>
      <c r="D39" s="189">
        <v>20231.284</v>
      </c>
      <c r="E39" s="96">
        <v>535.23699999999997</v>
      </c>
      <c r="F39" s="161" t="s">
        <v>79</v>
      </c>
      <c r="G39" s="82">
        <v>2871.6779999999999</v>
      </c>
      <c r="H39" s="190">
        <v>12548.21</v>
      </c>
      <c r="I39" s="93">
        <v>344.38799999999998</v>
      </c>
      <c r="K39" s="163" t="s">
        <v>65</v>
      </c>
      <c r="L39" s="85">
        <v>3231.8069999999998</v>
      </c>
      <c r="M39" s="86">
        <v>14037.6</v>
      </c>
      <c r="N39" s="87">
        <v>22.516999999999999</v>
      </c>
      <c r="O39" s="165" t="s">
        <v>67</v>
      </c>
      <c r="P39" s="88">
        <v>1345.8420000000001</v>
      </c>
      <c r="Q39" s="89">
        <v>5886.6570000000002</v>
      </c>
      <c r="R39" s="90">
        <v>109.386</v>
      </c>
    </row>
    <row r="40" spans="2:18" ht="15.75">
      <c r="B40" s="169" t="s">
        <v>80</v>
      </c>
      <c r="C40" s="188">
        <v>1629.434</v>
      </c>
      <c r="D40" s="189">
        <v>7133.0420000000004</v>
      </c>
      <c r="E40" s="96">
        <v>43.652999999999999</v>
      </c>
      <c r="F40" s="165" t="s">
        <v>119</v>
      </c>
      <c r="G40" s="88">
        <v>757.80799999999999</v>
      </c>
      <c r="H40" s="191">
        <v>3347.9929999999999</v>
      </c>
      <c r="I40" s="94">
        <v>2.399</v>
      </c>
      <c r="K40" s="163" t="s">
        <v>67</v>
      </c>
      <c r="L40" s="85">
        <v>2245.36</v>
      </c>
      <c r="M40" s="86">
        <v>9844.2900000000009</v>
      </c>
      <c r="N40" s="87">
        <v>103.741</v>
      </c>
      <c r="O40" s="165" t="s">
        <v>72</v>
      </c>
      <c r="P40" s="88">
        <v>1293.2639999999999</v>
      </c>
      <c r="Q40" s="89">
        <v>5661.107</v>
      </c>
      <c r="R40" s="90">
        <v>156.50299999999999</v>
      </c>
    </row>
    <row r="41" spans="2:18" ht="15.75">
      <c r="B41" s="169" t="s">
        <v>71</v>
      </c>
      <c r="C41" s="188">
        <v>1107.8979999999999</v>
      </c>
      <c r="D41" s="189">
        <v>4864.1880000000001</v>
      </c>
      <c r="E41" s="96">
        <v>116.102</v>
      </c>
      <c r="F41" s="165" t="s">
        <v>74</v>
      </c>
      <c r="G41" s="88">
        <v>417.15499999999997</v>
      </c>
      <c r="H41" s="191">
        <v>1817.1089999999999</v>
      </c>
      <c r="I41" s="94">
        <v>25.395</v>
      </c>
      <c r="K41" s="163" t="s">
        <v>72</v>
      </c>
      <c r="L41" s="85">
        <v>1581.046</v>
      </c>
      <c r="M41" s="86">
        <v>6860.3819999999996</v>
      </c>
      <c r="N41" s="87">
        <v>173.57300000000001</v>
      </c>
      <c r="O41" s="165" t="s">
        <v>68</v>
      </c>
      <c r="P41" s="88">
        <v>1119.723</v>
      </c>
      <c r="Q41" s="89">
        <v>4883.0910000000003</v>
      </c>
      <c r="R41" s="90">
        <v>42.932000000000002</v>
      </c>
    </row>
    <row r="42" spans="2:18" ht="15.75">
      <c r="B42" s="169" t="s">
        <v>74</v>
      </c>
      <c r="C42" s="188">
        <v>658.00699999999995</v>
      </c>
      <c r="D42" s="189">
        <v>2878.3910000000001</v>
      </c>
      <c r="E42" s="96">
        <v>177.078</v>
      </c>
      <c r="F42" s="165" t="s">
        <v>71</v>
      </c>
      <c r="G42" s="88">
        <v>352.73200000000003</v>
      </c>
      <c r="H42" s="191">
        <v>1553.432</v>
      </c>
      <c r="I42" s="94">
        <v>25.323</v>
      </c>
      <c r="K42" s="163" t="s">
        <v>68</v>
      </c>
      <c r="L42" s="85">
        <v>992.44500000000005</v>
      </c>
      <c r="M42" s="86">
        <v>4316.9430000000002</v>
      </c>
      <c r="N42" s="87">
        <v>37.069000000000003</v>
      </c>
      <c r="O42" s="165" t="s">
        <v>65</v>
      </c>
      <c r="P42" s="88">
        <v>1017.225</v>
      </c>
      <c r="Q42" s="89">
        <v>4419.7299999999996</v>
      </c>
      <c r="R42" s="90">
        <v>56.771999999999998</v>
      </c>
    </row>
    <row r="43" spans="2:18" ht="15.75">
      <c r="B43" s="169" t="s">
        <v>158</v>
      </c>
      <c r="C43" s="188">
        <v>300.45</v>
      </c>
      <c r="D43" s="189">
        <v>1341.779</v>
      </c>
      <c r="E43" s="96">
        <v>1.1519999999999999</v>
      </c>
      <c r="F43" s="165" t="s">
        <v>80</v>
      </c>
      <c r="G43" s="88">
        <v>151.13999999999999</v>
      </c>
      <c r="H43" s="191">
        <v>667.73599999999999</v>
      </c>
      <c r="I43" s="94">
        <v>8.0470000000000006</v>
      </c>
      <c r="K43" s="169" t="s">
        <v>74</v>
      </c>
      <c r="L43" s="96">
        <v>964.72799999999995</v>
      </c>
      <c r="M43" s="225">
        <v>4174.9949999999999</v>
      </c>
      <c r="N43" s="96">
        <v>1173.518</v>
      </c>
      <c r="O43" s="165" t="s">
        <v>74</v>
      </c>
      <c r="P43" s="88">
        <v>887.05499999999995</v>
      </c>
      <c r="Q43" s="89">
        <v>3905.7979999999998</v>
      </c>
      <c r="R43" s="90">
        <v>1375.7180000000001</v>
      </c>
    </row>
    <row r="44" spans="2:18" ht="15.75">
      <c r="B44" s="169" t="s">
        <v>109</v>
      </c>
      <c r="C44" s="188">
        <v>281.64699999999999</v>
      </c>
      <c r="D44" s="189">
        <v>1233.1780000000001</v>
      </c>
      <c r="E44" s="96">
        <v>42.936999999999998</v>
      </c>
      <c r="F44" s="165" t="s">
        <v>76</v>
      </c>
      <c r="G44" s="88">
        <v>97.751999999999995</v>
      </c>
      <c r="H44" s="191">
        <v>427.22899999999998</v>
      </c>
      <c r="I44" s="94">
        <v>27.635999999999999</v>
      </c>
      <c r="K44" s="140" t="s">
        <v>99</v>
      </c>
    </row>
    <row r="45" spans="2:18" ht="15.75">
      <c r="B45" s="140" t="s">
        <v>99</v>
      </c>
      <c r="D45" s="192"/>
    </row>
    <row r="46" spans="2:18" ht="15.75">
      <c r="D46" s="192"/>
    </row>
    <row r="47" spans="2:18" ht="15.75">
      <c r="D47" s="192"/>
    </row>
    <row r="48" spans="2:18" ht="15.75">
      <c r="D48" s="192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tabSelected="1" workbookViewId="0">
      <selection activeCell="S23" sqref="S23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96"/>
      <c r="B1" s="197"/>
      <c r="C1" s="198"/>
      <c r="D1" s="198"/>
      <c r="E1" s="198"/>
      <c r="F1" s="198"/>
      <c r="G1" s="198"/>
      <c r="H1" s="199"/>
      <c r="I1" s="199"/>
      <c r="J1" s="199"/>
      <c r="K1" s="199"/>
      <c r="L1" s="199"/>
      <c r="M1" s="199"/>
      <c r="N1" s="197"/>
      <c r="O1" s="197"/>
      <c r="P1" s="197"/>
      <c r="Q1" s="197"/>
      <c r="R1" s="197"/>
      <c r="S1" s="197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</row>
    <row r="2" spans="1:47" ht="18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199"/>
      <c r="M2" s="199"/>
      <c r="N2" s="197"/>
      <c r="O2" s="197"/>
      <c r="P2" s="197"/>
      <c r="Q2" s="197"/>
      <c r="R2" s="197"/>
      <c r="S2" s="197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</row>
    <row r="3" spans="1:47" ht="20.25">
      <c r="A3" s="208" t="s">
        <v>157</v>
      </c>
      <c r="B3" s="207"/>
      <c r="C3" s="209"/>
      <c r="D3" s="209"/>
      <c r="E3" s="209"/>
      <c r="F3" s="209"/>
      <c r="G3" s="209"/>
      <c r="H3" s="210"/>
      <c r="I3" s="210"/>
      <c r="J3" s="210"/>
      <c r="K3" s="21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200"/>
      <c r="AH3" s="200"/>
      <c r="AI3" s="200"/>
      <c r="AJ3" s="200"/>
      <c r="AK3" s="200"/>
      <c r="AL3" s="200"/>
      <c r="AM3" s="200"/>
      <c r="AN3" s="200"/>
      <c r="AO3" s="200"/>
      <c r="AP3" s="200"/>
      <c r="AQ3" s="200"/>
      <c r="AR3" s="200"/>
      <c r="AS3" s="200"/>
      <c r="AT3" s="141"/>
      <c r="AU3" s="141"/>
    </row>
    <row r="4" spans="1:47" ht="19.5" customHeight="1" thickBot="1">
      <c r="A4" s="211" t="s">
        <v>130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  <c r="AJ4" s="201"/>
      <c r="AK4" s="201"/>
      <c r="AL4" s="201"/>
      <c r="AM4" s="201"/>
      <c r="AN4" s="201"/>
      <c r="AO4" s="201"/>
      <c r="AP4" s="201"/>
      <c r="AQ4" s="201"/>
      <c r="AR4" s="201"/>
      <c r="AS4" s="201"/>
      <c r="AT4" s="141"/>
      <c r="AU4" s="141"/>
    </row>
    <row r="5" spans="1:47" ht="19.5" customHeight="1" thickBot="1">
      <c r="A5" s="212" t="s">
        <v>131</v>
      </c>
      <c r="B5" s="213" t="s">
        <v>132</v>
      </c>
      <c r="C5" s="213" t="s">
        <v>133</v>
      </c>
      <c r="D5" s="213" t="s">
        <v>134</v>
      </c>
      <c r="E5" s="213" t="s">
        <v>146</v>
      </c>
      <c r="F5" s="213" t="s">
        <v>147</v>
      </c>
      <c r="G5" s="213" t="s">
        <v>148</v>
      </c>
      <c r="H5" s="213" t="s">
        <v>149</v>
      </c>
      <c r="I5" s="213" t="s">
        <v>151</v>
      </c>
      <c r="J5" s="213" t="s">
        <v>152</v>
      </c>
      <c r="K5" s="213" t="s">
        <v>153</v>
      </c>
      <c r="L5" s="213" t="s">
        <v>154</v>
      </c>
      <c r="M5" s="213" t="s">
        <v>155</v>
      </c>
      <c r="N5" s="213" t="s">
        <v>156</v>
      </c>
      <c r="O5" s="213" t="s">
        <v>160</v>
      </c>
      <c r="P5" s="213" t="s">
        <v>161</v>
      </c>
      <c r="Q5" s="213" t="s">
        <v>162</v>
      </c>
      <c r="R5" s="202"/>
      <c r="S5" s="202"/>
      <c r="T5" s="202"/>
      <c r="U5" s="202"/>
      <c r="V5" s="202"/>
      <c r="W5" s="202"/>
      <c r="X5" s="202"/>
      <c r="Y5" s="202"/>
      <c r="Z5" s="202"/>
      <c r="AA5" s="202"/>
      <c r="AB5" s="202"/>
      <c r="AC5" s="202"/>
      <c r="AD5" s="202"/>
      <c r="AE5" s="202"/>
      <c r="AF5" s="202"/>
      <c r="AG5" s="202"/>
      <c r="AH5" s="202"/>
      <c r="AI5" s="202"/>
      <c r="AJ5" s="202"/>
      <c r="AK5" s="202"/>
      <c r="AL5" s="202"/>
      <c r="AM5" s="202"/>
      <c r="AN5" s="202"/>
      <c r="AO5" s="202"/>
      <c r="AP5" s="202"/>
      <c r="AQ5" s="202"/>
      <c r="AR5" s="202"/>
      <c r="AS5" s="202"/>
      <c r="AT5" s="141"/>
      <c r="AU5" s="141"/>
    </row>
    <row r="6" spans="1:47" ht="18.75" customHeight="1">
      <c r="A6" s="214" t="s">
        <v>114</v>
      </c>
      <c r="B6" s="215">
        <v>109.77</v>
      </c>
      <c r="C6" s="215">
        <v>113.27</v>
      </c>
      <c r="D6" s="215">
        <v>109.09</v>
      </c>
      <c r="E6" s="215">
        <v>105.37</v>
      </c>
      <c r="F6" s="215">
        <v>111.38</v>
      </c>
      <c r="G6" s="215">
        <v>115.14</v>
      </c>
      <c r="H6" s="215">
        <v>121.08</v>
      </c>
      <c r="I6" s="215">
        <v>128</v>
      </c>
      <c r="J6" s="215">
        <v>125</v>
      </c>
      <c r="K6" s="215">
        <v>127</v>
      </c>
      <c r="L6" s="215">
        <v>125</v>
      </c>
      <c r="M6" s="215">
        <v>126</v>
      </c>
      <c r="N6" s="215">
        <v>120</v>
      </c>
      <c r="O6" s="215">
        <v>113.29</v>
      </c>
      <c r="P6" s="215">
        <v>118</v>
      </c>
      <c r="Q6" s="215">
        <v>124.23</v>
      </c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</row>
    <row r="7" spans="1:47" ht="19.5" thickBot="1">
      <c r="A7" s="216" t="s">
        <v>135</v>
      </c>
      <c r="B7" s="217">
        <v>177.76</v>
      </c>
      <c r="C7" s="217">
        <v>175.38</v>
      </c>
      <c r="D7" s="217">
        <v>174.48</v>
      </c>
      <c r="E7" s="217">
        <v>174.72</v>
      </c>
      <c r="F7" s="217">
        <v>176.23</v>
      </c>
      <c r="G7" s="217">
        <v>177.25</v>
      </c>
      <c r="H7" s="217">
        <v>176.84</v>
      </c>
      <c r="I7" s="217">
        <v>179</v>
      </c>
      <c r="J7" s="217">
        <v>179</v>
      </c>
      <c r="K7" s="217">
        <v>180</v>
      </c>
      <c r="L7" s="217">
        <v>177</v>
      </c>
      <c r="M7" s="217">
        <v>177</v>
      </c>
      <c r="N7" s="217">
        <v>177</v>
      </c>
      <c r="O7" s="217">
        <v>175.71</v>
      </c>
      <c r="P7" s="217">
        <v>177.53</v>
      </c>
      <c r="Q7" s="217">
        <v>178.67</v>
      </c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</row>
    <row r="8" spans="1:47">
      <c r="A8" s="141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</row>
    <row r="9" spans="1:47">
      <c r="A9" s="141"/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</row>
    <row r="10" spans="1:47">
      <c r="A10" s="141"/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  <c r="AU10" s="141"/>
    </row>
    <row r="11" spans="1:47">
      <c r="A11" s="141"/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</row>
    <row r="12" spans="1:47">
      <c r="A12" s="141"/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</row>
    <row r="13" spans="1:47">
      <c r="A13" s="141"/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</row>
    <row r="14" spans="1:47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41"/>
      <c r="AU14" s="141"/>
    </row>
    <row r="15" spans="1:47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</row>
    <row r="16" spans="1:47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</row>
    <row r="17" spans="1:47">
      <c r="A17" s="141"/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</row>
    <row r="18" spans="1:47">
      <c r="A18" s="141"/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</row>
    <row r="19" spans="1:47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</row>
    <row r="20" spans="1:47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</row>
    <row r="21" spans="1:47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</row>
    <row r="22" spans="1:47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</row>
    <row r="23" spans="1:47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141"/>
    </row>
    <row r="24" spans="1:47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</row>
    <row r="25" spans="1:47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</row>
    <row r="26" spans="1:47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</row>
    <row r="27" spans="1:47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</row>
    <row r="28" spans="1:47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</row>
    <row r="29" spans="1:47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</row>
    <row r="30" spans="1:47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</row>
    <row r="31" spans="1:47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</row>
    <row r="32" spans="1:47" ht="9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</row>
    <row r="33" spans="1:47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</row>
    <row r="34" spans="1:47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1" sqref="T21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2017-05-18T10:49:47Z</dcterms:modified>
</cp:coreProperties>
</file>