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<sst xmlns="http://schemas.openxmlformats.org/spreadsheetml/2006/main" count="515" uniqueCount="172">
  <si>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</si>
  <si>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</si>
  <si>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</si>
  <si>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</si>
  <si>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</si>
  <si>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</si>
  <si>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</si>
  <si>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</si>
  <si>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</si>
  <si>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</si>
  <si>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</si>
  <si>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</si>
  <si>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</si>
  <si>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</si>
  <si>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</si>
  <si>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</si>
  <si>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</si>
  <si>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</si>
  <si>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</si>
  <si>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</si>
  <si>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</si>
  <si>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</si>
  <si>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</si>
  <si>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</si>
  <si>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</si>
  <si>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</si>
  <si>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</si>
  <si>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</si>
  <si>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</si>
  <si>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</si>
  <si>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</si>
  <si>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</si>
  <si>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</si>
  <si>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</si>
  <si>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</si>
  <si>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</si>
  <si>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</si>
  <si>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</si>
  <si>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</si>
  <si>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</si>
  <si>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</si>
  <si>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</si>
  <si>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</si>
  <si>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</si>
  <si>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</si>
  <si>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</si>
  <si>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</si>
  <si>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</si>
  <si>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</si>
  <si>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</si>
  <si>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</si>
  <si>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</si>
  <si>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</si>
  <si>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</si>
  <si>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</si>
  <si>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</si>
  <si>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</si>
  <si>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</si>
  <si>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</si>
  <si>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</si>
  <si>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</si>
  <si>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</si>
  <si>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</si>
  <si>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</si>
  <si>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</si>
  <si>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</si>
  <si>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</si>
  <si>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</si>
  <si>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</si>
  <si>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</si>
  <si>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</si>
  <si>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</si>
  <si>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</si>
  <si>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</si>
  <si>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</si>
  <si>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</si>
  <si>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</si>
  <si>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</si>
  <si>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</si>
  <si>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</si>
  <si>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</si>
  <si>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</si>
  <si>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</si>
  <si>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</si>
  <si>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</si>
  <si>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</si>
  <si>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</si>
  <si>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</si>
  <si>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</si>
  <si>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</si>
  <si>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</si>
  <si>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</si>
  <si>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</si>
  <si>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</si>
  <si>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</si>
  <si>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</si>
  <si>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</si>
  <si>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</si>
  <si>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</si>
  <si>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</si>
  <si>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</si>
  <si>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</si>
  <si>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</si>
  <si>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</si>
  <si>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</si>
  <si>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</si>
  <si>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</si>
  <si>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</si>
  <si>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</si>
  <si>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</si>
  <si>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</si>
  <si>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</si>
  <si>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</si>
  <si>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</si>
  <si>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</si>
  <si>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</si>
  <si>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</si>
  <si>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</si>
  <si>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</si>
  <si>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</si>
  <si>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</si>
  <si>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</si>
  <si>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</si>
  <si>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</si>
  <si>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</si>
  <si>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</si>
  <si>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</si>
  <si>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</si>
  <si>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</si>
  <si>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</si>
  <si>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</si>
  <si>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</si>
  <si>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</si>
  <si>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</si>
  <si>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</si>
  <si>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</si>
  <si>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</si>
  <si>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</si>
  <si>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</si>
  <si>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</si>
  <si>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</si>
  <si>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</si>
  <si>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</si>
  <si>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</si>
  <si>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</si>
  <si>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</si>
  <si>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</si>
  <si>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</si>
  <si>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</si>
  <si>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</si>
  <si>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</si>
  <si>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</si>
  <si>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</si>
  <si>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</si>
  <si>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</si>
  <si>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</si>
  <si>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</si>
  <si>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</si>
  <si>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</si>
  <si>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</si>
  <si>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</si>
  <si>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</si>
  <si>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</si>
  <si>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I-III.2016r</t>
  </si>
  <si>
    <t xml:space="preserve"> I-III.2017r</t>
  </si>
  <si>
    <t>Polski eksport, import mięsa drobiowgo i podrobów (0207) i drobiu żywego (0105) za I-III 2017r</t>
  </si>
  <si>
    <t>PLN</t>
  </si>
  <si>
    <t>NR 20/2017r</t>
  </si>
  <si>
    <t>25.05.2017 r</t>
  </si>
  <si>
    <t>Notowania z okresu:15-21.05.2017r.</t>
  </si>
  <si>
    <t>2017-05-15 - 2017-05-21</t>
  </si>
  <si>
    <t>15-21.05.2017r.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</si>
</sst>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5" fillId="0" borderId="14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4" fontId="54" fillId="4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[1]Arkusz!$ET$1:$FZ$1</c:f>
              <c:strCache>
                <c:ptCount val="3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</c:strCache>
            </c:strRef>
          </c:cat>
          <c:val>
            <c:numRef>
              <c:f>[1]Arkusz!$ET$2:$FZ$2</c:f>
              <c:numCache>
                <c:formatCode>General</c:formatCode>
                <c:ptCount val="33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  <c:pt idx="29">
                  <c:v>3263.0160000000001</c:v>
                </c:pt>
                <c:pt idx="30">
                  <c:v>3217.998</c:v>
                </c:pt>
                <c:pt idx="31">
                  <c:v>3204.03</c:v>
                </c:pt>
                <c:pt idx="32">
                  <c:v>3204.03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[1]Arkusz!$ET$1:$FZ$1</c:f>
              <c:strCache>
                <c:ptCount val="3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</c:strCache>
            </c:strRef>
          </c:cat>
          <c:val>
            <c:numRef>
              <c:f>[1]Arkusz!$ET$3:$FZ$3</c:f>
              <c:numCache>
                <c:formatCode>General</c:formatCode>
                <c:ptCount val="33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  <c:pt idx="29">
                  <c:v>5157.3339999999998</c:v>
                </c:pt>
                <c:pt idx="30">
                  <c:v>5140.0559999999996</c:v>
                </c:pt>
                <c:pt idx="31">
                  <c:v>5182.1210000000001</c:v>
                </c:pt>
                <c:pt idx="32">
                  <c:v>5211.84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[1]Arkusz!$ET$1:$FZ$1</c:f>
              <c:strCache>
                <c:ptCount val="3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</c:strCache>
            </c:strRef>
          </c:cat>
          <c:val>
            <c:numRef>
              <c:f>[1]Arkusz!$ET$4:$FZ$4</c:f>
              <c:numCache>
                <c:formatCode>General</c:formatCode>
                <c:ptCount val="33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  <c:pt idx="29">
                  <c:v>5134.7430000000004</c:v>
                </c:pt>
                <c:pt idx="30">
                  <c:v>5142.5829999999996</c:v>
                </c:pt>
                <c:pt idx="31">
                  <c:v>5192.808</c:v>
                </c:pt>
                <c:pt idx="32">
                  <c:v>5223.6229999999996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[1]Arkusz!$ET$1:$FZ$1</c:f>
              <c:strCache>
                <c:ptCount val="3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</c:strCache>
            </c:strRef>
          </c:cat>
          <c:val>
            <c:numRef>
              <c:f>[1]Arkusz!$ET$5:$FZ$5</c:f>
              <c:numCache>
                <c:formatCode>General</c:formatCode>
                <c:ptCount val="33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  <c:pt idx="29">
                  <c:v>4603.8289999999997</c:v>
                </c:pt>
                <c:pt idx="30">
                  <c:v>4588.0749999999998</c:v>
                </c:pt>
                <c:pt idx="31">
                  <c:v>4592.933</c:v>
                </c:pt>
                <c:pt idx="32">
                  <c:v>4484.7280000000001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10336"/>
        <c:axId val="96512256"/>
      </c:lineChart>
      <c:catAx>
        <c:axId val="965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51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1225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5103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07168"/>
        <c:axId val="96821632"/>
      </c:lineChart>
      <c:catAx>
        <c:axId val="968071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2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216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0716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57472"/>
        <c:axId val="96868224"/>
      </c:lineChart>
      <c:catAx>
        <c:axId val="9685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6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682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574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[2]Arkusz2!$GP$2:$IH$2</c:f>
              <c:numCache>
                <c:formatCode>#,##0.00</c:formatCode>
                <c:ptCount val="45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  <c:pt idx="42">
                  <c:v>4749.9830000000002</c:v>
                </c:pt>
                <c:pt idx="43">
                  <c:v>4893.8829999999998</c:v>
                </c:pt>
                <c:pt idx="44">
                  <c:v>4845.1540000000005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[2]Arkusz2!$GP$3:$IH$3</c:f>
              <c:numCache>
                <c:formatCode>#,##0.00</c:formatCode>
                <c:ptCount val="45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  <c:pt idx="42">
                  <c:v>3462.355</c:v>
                </c:pt>
                <c:pt idx="43">
                  <c:v>3494.634</c:v>
                </c:pt>
                <c:pt idx="44">
                  <c:v>3493.431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[2]Arkusz2!$GP$4:$IH$4</c:f>
              <c:numCache>
                <c:formatCode>#,##0.00</c:formatCode>
                <c:ptCount val="45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  <c:pt idx="42">
                  <c:v>5192.3130000000001</c:v>
                </c:pt>
                <c:pt idx="43">
                  <c:v>5171.799</c:v>
                </c:pt>
                <c:pt idx="44">
                  <c:v>5192.4639999999999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[2]Arkusz2!$GP$5:$IH$5</c:f>
              <c:numCache>
                <c:formatCode>#,##0.00</c:formatCode>
                <c:ptCount val="45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  <c:pt idx="42">
                  <c:v>5204.8710000000001</c:v>
                </c:pt>
                <c:pt idx="43">
                  <c:v>4996.2449999999999</c:v>
                </c:pt>
                <c:pt idx="44">
                  <c:v>5396.1279999999997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[2]Arkusz2!$GP$6:$IH$6</c:f>
              <c:numCache>
                <c:formatCode>#,##0.00</c:formatCode>
                <c:ptCount val="45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  <c:pt idx="42">
                  <c:v>5445.5780000000004</c:v>
                </c:pt>
                <c:pt idx="43">
                  <c:v>5214.2569999999996</c:v>
                </c:pt>
                <c:pt idx="44">
                  <c:v>5189.0050000000001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[2]Arkusz2!$GP$7:$IH$7</c:f>
              <c:numCache>
                <c:formatCode>#,##0.00</c:formatCode>
                <c:ptCount val="45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  <c:pt idx="42">
                  <c:v>5480.4560000000001</c:v>
                </c:pt>
                <c:pt idx="43">
                  <c:v>5410.9719999999998</c:v>
                </c:pt>
                <c:pt idx="44">
                  <c:v>5573.6610000000001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56096"/>
        <c:axId val="140757632"/>
      </c:lineChart>
      <c:catAx>
        <c:axId val="14075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75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7576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7560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[2]Arkusz2!$GP$2:$IH$2</c:f>
              <c:numCache>
                <c:formatCode>#,##0.00</c:formatCode>
                <c:ptCount val="45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  <c:pt idx="42">
                  <c:v>4749.9830000000002</c:v>
                </c:pt>
                <c:pt idx="43">
                  <c:v>4893.8829999999998</c:v>
                </c:pt>
                <c:pt idx="44">
                  <c:v>4845.1540000000005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[2]Arkusz2!$GP$3:$IH$3</c:f>
              <c:numCache>
                <c:formatCode>#,##0.00</c:formatCode>
                <c:ptCount val="45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  <c:pt idx="42">
                  <c:v>3462.355</c:v>
                </c:pt>
                <c:pt idx="43">
                  <c:v>3494.634</c:v>
                </c:pt>
                <c:pt idx="44">
                  <c:v>3493.431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[2]Arkusz2!$GP$4:$IH$4</c:f>
              <c:numCache>
                <c:formatCode>#,##0.00</c:formatCode>
                <c:ptCount val="45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  <c:pt idx="42">
                  <c:v>5192.3130000000001</c:v>
                </c:pt>
                <c:pt idx="43">
                  <c:v>5171.799</c:v>
                </c:pt>
                <c:pt idx="44">
                  <c:v>5192.4639999999999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[2]Arkusz2!$GP$5:$IH$5</c:f>
              <c:numCache>
                <c:formatCode>#,##0.00</c:formatCode>
                <c:ptCount val="45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  <c:pt idx="42">
                  <c:v>5204.8710000000001</c:v>
                </c:pt>
                <c:pt idx="43">
                  <c:v>4996.2449999999999</c:v>
                </c:pt>
                <c:pt idx="44">
                  <c:v>5396.1279999999997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[2]Arkusz2!$GP$6:$IH$6</c:f>
              <c:numCache>
                <c:formatCode>#,##0.00</c:formatCode>
                <c:ptCount val="45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  <c:pt idx="42">
                  <c:v>5445.5780000000004</c:v>
                </c:pt>
                <c:pt idx="43">
                  <c:v>5214.2569999999996</c:v>
                </c:pt>
                <c:pt idx="44">
                  <c:v>5189.0050000000001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[2]Arkusz2!$GP$1:$IH$1</c:f>
              <c:strCache>
                <c:ptCount val="4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</c:strCache>
            </c:strRef>
          </c:cat>
          <c:val>
            <c:numRef>
              <c:f>[2]Arkusz2!$GP$7:$IH$7</c:f>
              <c:numCache>
                <c:formatCode>#,##0.00</c:formatCode>
                <c:ptCount val="45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  <c:pt idx="42">
                  <c:v>5480.4560000000001</c:v>
                </c:pt>
                <c:pt idx="43">
                  <c:v>5410.9719999999998</c:v>
                </c:pt>
                <c:pt idx="44">
                  <c:v>5573.6610000000001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27840"/>
        <c:axId val="142109312"/>
      </c:lineChart>
      <c:catAx>
        <c:axId val="8462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109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10931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6278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[2]Arkusz2!$HF$31:$IL$31</c:f>
              <c:strCache>
                <c:ptCount val="3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</c:strCache>
            </c:strRef>
          </c:cat>
          <c:val>
            <c:numRef>
              <c:f>[2]Arkusz2!$HF$32:$IL$32</c:f>
              <c:numCache>
                <c:formatCode>#,##0.00</c:formatCode>
                <c:ptCount val="33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  <c:pt idx="29">
                  <c:v>13301.021000000001</c:v>
                </c:pt>
                <c:pt idx="30">
                  <c:v>13496.037</c:v>
                </c:pt>
                <c:pt idx="31">
                  <c:v>13332.112999999999</c:v>
                </c:pt>
                <c:pt idx="32">
                  <c:v>13292.752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4464"/>
        <c:axId val="84563840"/>
      </c:lineChart>
      <c:catAx>
        <c:axId val="827344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56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56384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7344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55072"/>
        <c:axId val="96765056"/>
      </c:lineChart>
      <c:catAx>
        <c:axId val="967550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6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76505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5507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91360"/>
        <c:axId val="97393280"/>
      </c:lineChart>
      <c:catAx>
        <c:axId val="9739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39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39328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3913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54336"/>
        <c:axId val="97468800"/>
      </c:lineChart>
      <c:catAx>
        <c:axId val="974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6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6880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543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95392"/>
        <c:axId val="97597312"/>
      </c:lineChart>
      <c:catAx>
        <c:axId val="9759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9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9731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9539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'!$B$6:$Q$6</c:f>
              <c:numCache>
                <c:formatCode>0</c:formatCode>
                <c:ptCount val="16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'!$B$7:$Q$7</c:f>
              <c:numCache>
                <c:formatCode>0</c:formatCode>
                <c:ptCount val="16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178.67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09728"/>
        <c:axId val="97211520"/>
      </c:lineChart>
      <c:catAx>
        <c:axId val="9720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97211520"/>
        <c:crosses val="autoZero"/>
        <c:auto val="1"/>
        <c:lblAlgn val="ctr"/>
        <c:lblOffset val="100"/>
        <c:noMultiLvlLbl val="0"/>
      </c:catAx>
      <c:valAx>
        <c:axId val="9721152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7209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14</xdr:col>
      <xdr:colOff>428625</xdr:colOff>
      <xdr:row>44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428625</xdr:colOff>
      <xdr:row>35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447675</xdr:colOff>
      <xdr:row>26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(2017-05-15 - 2017-05-21)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  <cell r="FW1" t="str">
            <v>2017-04-24</v>
          </cell>
          <cell r="FX1" t="str">
            <v>2017-05-01</v>
          </cell>
          <cell r="FY1" t="str">
            <v>2017-05-08</v>
          </cell>
          <cell r="FZ1" t="str">
            <v>2017-05-15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  <cell r="FW2">
            <v>3263.0160000000001</v>
          </cell>
          <cell r="FX2">
            <v>3217.998</v>
          </cell>
          <cell r="FY2">
            <v>3204.03</v>
          </cell>
          <cell r="FZ2">
            <v>3204.03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  <cell r="FW3">
            <v>5157.3339999999998</v>
          </cell>
          <cell r="FX3">
            <v>5140.0559999999996</v>
          </cell>
          <cell r="FY3">
            <v>5182.1210000000001</v>
          </cell>
          <cell r="FZ3">
            <v>5211.84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  <cell r="FW4">
            <v>5134.7430000000004</v>
          </cell>
          <cell r="FX4">
            <v>5142.5829999999996</v>
          </cell>
          <cell r="FY4">
            <v>5192.808</v>
          </cell>
          <cell r="FZ4">
            <v>5223.6229999999996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  <cell r="FW5">
            <v>4603.8289999999997</v>
          </cell>
          <cell r="FX5">
            <v>4588.0749999999998</v>
          </cell>
          <cell r="FY5">
            <v>4592.933</v>
          </cell>
          <cell r="FZ5">
            <v>4484.7280000000001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(2017-05-15 - 2017-05-21)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  <cell r="EQ1" t="str">
            <v>2017-04-24</v>
          </cell>
          <cell r="ER1" t="str">
            <v>2017-05-01</v>
          </cell>
          <cell r="ES1" t="str">
            <v>2017-05-08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  <cell r="EQ2">
            <v>8687.7999999999993</v>
          </cell>
          <cell r="ER2">
            <v>8413.1409999999996</v>
          </cell>
          <cell r="ES2">
            <v>8496.2189999999991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  <cell r="EQ3">
            <v>16595.128000000001</v>
          </cell>
          <cell r="ER3">
            <v>16681.839</v>
          </cell>
          <cell r="ES3">
            <v>16926.871999999999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  <cell r="EQ4">
            <v>4580.6660000000002</v>
          </cell>
          <cell r="ER4">
            <v>4761.0330000000004</v>
          </cell>
          <cell r="ES4">
            <v>4574.4660000000003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  <cell r="EQ5">
            <v>9814.6360000000004</v>
          </cell>
          <cell r="ER5">
            <v>9770.4860000000008</v>
          </cell>
          <cell r="ES5">
            <v>9641.6460000000006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  <cell r="EQ6">
            <v>4575.7929999999997</v>
          </cell>
          <cell r="ER6">
            <v>4616.3770000000004</v>
          </cell>
          <cell r="ES6">
            <v>4834.8969999999999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  <cell r="IE1" t="str">
            <v>2017-04-24</v>
          </cell>
          <cell r="IF1" t="str">
            <v>2017-05-01</v>
          </cell>
          <cell r="IG1" t="str">
            <v>2017-05-08</v>
          </cell>
          <cell r="IH1" t="str">
            <v>2017-05-15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  <cell r="IE2">
            <v>4886.2650000000003</v>
          </cell>
          <cell r="IF2">
            <v>4749.9830000000002</v>
          </cell>
          <cell r="IG2">
            <v>4893.8829999999998</v>
          </cell>
          <cell r="IH2">
            <v>4845.1540000000005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  <cell r="IE3">
            <v>3471.547</v>
          </cell>
          <cell r="IF3">
            <v>3462.355</v>
          </cell>
          <cell r="IG3">
            <v>3494.634</v>
          </cell>
          <cell r="IH3">
            <v>3493.431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  <cell r="IE4">
            <v>5044.74</v>
          </cell>
          <cell r="IF4">
            <v>5192.3130000000001</v>
          </cell>
          <cell r="IG4">
            <v>5171.799</v>
          </cell>
          <cell r="IH4">
            <v>5192.4639999999999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  <cell r="IE5">
            <v>5221.7719999999999</v>
          </cell>
          <cell r="IF5">
            <v>5204.8710000000001</v>
          </cell>
          <cell r="IG5">
            <v>4996.2449999999999</v>
          </cell>
          <cell r="IH5">
            <v>5396.1279999999997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  <cell r="IE6">
            <v>5524.2830000000004</v>
          </cell>
          <cell r="IF6">
            <v>5445.5780000000004</v>
          </cell>
          <cell r="IG6">
            <v>5214.2569999999996</v>
          </cell>
          <cell r="IH6">
            <v>5189.0050000000001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  <cell r="IE7">
            <v>5302.1909999999998</v>
          </cell>
          <cell r="IF7">
            <v>5480.4560000000001</v>
          </cell>
          <cell r="IG7">
            <v>5410.9719999999998</v>
          </cell>
          <cell r="IH7">
            <v>5573.6610000000001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  <cell r="II31" t="str">
            <v>2017-04-24</v>
          </cell>
          <cell r="IJ31" t="str">
            <v>2017-05-01</v>
          </cell>
          <cell r="IK31" t="str">
            <v>2017-05-08</v>
          </cell>
          <cell r="IL31" t="str">
            <v>2017-05-15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  <cell r="II32">
            <v>13301.021000000001</v>
          </cell>
          <cell r="IJ32">
            <v>13496.037</v>
          </cell>
          <cell r="IK32">
            <v>13332.112999999999</v>
          </cell>
          <cell r="IL32">
            <v>13292.752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Q28" sqref="Q2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167</v>
      </c>
      <c r="D10" s="18" t="s">
        <v>3</v>
      </c>
      <c r="G10" s="21" t="s">
        <v>168</v>
      </c>
    </row>
    <row r="11" spans="2:7" ht="18">
      <c r="B11" s="127" t="s">
        <v>169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8" sqref="O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2017-05-15 - 2017-05-21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3204.03</v>
      </c>
      <c r="C5" s="44">
        <v>3.2375968352108854E-2</v>
      </c>
      <c r="D5" s="120">
        <v>3236.7130000000002</v>
      </c>
      <c r="E5" s="44">
        <v>-3.4066173000553791E-2</v>
      </c>
      <c r="F5" s="120">
        <v>3187.4229999999998</v>
      </c>
      <c r="G5" s="44">
        <v>-0.10752607295727225</v>
      </c>
      <c r="H5" s="120">
        <v>3201.84</v>
      </c>
      <c r="I5" s="44">
        <v>-5.7246773548114846E-2</v>
      </c>
      <c r="J5" s="120">
        <v>3224.3670000000002</v>
      </c>
      <c r="K5" s="45">
        <v>0.44797689211825809</v>
      </c>
    </row>
    <row r="6" spans="1:11" ht="15" customHeight="1">
      <c r="A6" s="15" t="s">
        <v>23</v>
      </c>
      <c r="B6" s="46">
        <v>5211.84</v>
      </c>
      <c r="C6" s="47">
        <v>0.57349104739159984</v>
      </c>
      <c r="D6" s="46">
        <v>5205.3130000000001</v>
      </c>
      <c r="E6" s="47">
        <v>0.82571391160101804</v>
      </c>
      <c r="F6" s="46"/>
      <c r="G6" s="47"/>
      <c r="H6" s="46"/>
      <c r="I6" s="47"/>
      <c r="J6" s="46">
        <v>5231.1329999999998</v>
      </c>
      <c r="K6" s="48">
        <v>-8.5434236266058922E-2</v>
      </c>
    </row>
    <row r="7" spans="1:11" ht="18.75" customHeight="1">
      <c r="A7" s="15" t="s">
        <v>24</v>
      </c>
      <c r="B7" s="46">
        <v>5223.6229999999996</v>
      </c>
      <c r="C7" s="47">
        <v>0.59341689505946693</v>
      </c>
      <c r="D7" s="46">
        <v>4997.0150000000003</v>
      </c>
      <c r="E7" s="47">
        <v>2.6202061598225321</v>
      </c>
      <c r="F7" s="46">
        <v>5415.1419999999998</v>
      </c>
      <c r="G7" s="47">
        <v>0.98100991415440586</v>
      </c>
      <c r="H7" s="46"/>
      <c r="I7" s="47"/>
      <c r="J7" s="46">
        <v>5094.5720000000001</v>
      </c>
      <c r="K7" s="48">
        <v>0.25349834405484234</v>
      </c>
    </row>
    <row r="8" spans="1:11" ht="18.75" customHeight="1">
      <c r="A8" s="15" t="s">
        <v>25</v>
      </c>
      <c r="B8" s="46">
        <v>4484.7280000000001</v>
      </c>
      <c r="C8" s="47">
        <v>-2.3559019911677339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28">
        <v>1879.2629999999999</v>
      </c>
      <c r="C10" s="49">
        <v>-11.136671964304549</v>
      </c>
      <c r="D10" s="228"/>
      <c r="E10" s="49"/>
      <c r="F10" s="228"/>
      <c r="G10" s="49"/>
      <c r="H10" s="228"/>
      <c r="I10" s="49"/>
      <c r="J10" s="228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3" sqref="L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159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 thickBot="1">
      <c r="A9" s="135"/>
      <c r="B9" s="29"/>
      <c r="C9" s="29"/>
      <c r="D9" s="30" t="s">
        <v>54</v>
      </c>
      <c r="E9" s="29"/>
      <c r="F9" s="31"/>
    </row>
    <row r="10" spans="1:6" ht="18.75" customHeight="1" thickBot="1">
      <c r="A10" s="134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9.5" customHeight="1">
      <c r="A11" s="27" t="s">
        <v>136</v>
      </c>
      <c r="B11" s="43">
        <v>4.83</v>
      </c>
      <c r="C11" s="43">
        <v>4.84</v>
      </c>
      <c r="D11" s="43">
        <v>4.8600000000000003</v>
      </c>
      <c r="E11" s="43">
        <v>4.9800000000000004</v>
      </c>
      <c r="F11" s="43">
        <v>4.76</v>
      </c>
    </row>
    <row r="12" spans="1:6" ht="17.25" customHeight="1">
      <c r="A12" s="27" t="s">
        <v>137</v>
      </c>
      <c r="B12" s="43">
        <v>4.97</v>
      </c>
      <c r="C12" s="43">
        <v>4.92</v>
      </c>
      <c r="D12" s="43">
        <v>5.1100000000000003</v>
      </c>
      <c r="E12" s="43">
        <v>5.22</v>
      </c>
      <c r="F12" s="43">
        <v>4.88</v>
      </c>
    </row>
    <row r="13" spans="1:6" ht="18" customHeight="1">
      <c r="A13" s="27" t="s">
        <v>150</v>
      </c>
      <c r="B13" s="43">
        <v>5.03</v>
      </c>
      <c r="C13" s="43">
        <v>4.9400000000000004</v>
      </c>
      <c r="D13" s="43">
        <v>5.16</v>
      </c>
      <c r="E13" s="43">
        <v>5.22</v>
      </c>
      <c r="F13" s="43">
        <v>5.1100000000000003</v>
      </c>
    </row>
    <row r="14" spans="1:6" ht="16.5" customHeight="1">
      <c r="A14" s="27" t="s">
        <v>159</v>
      </c>
      <c r="B14" s="43">
        <v>5.0999999999999996</v>
      </c>
      <c r="C14" s="43">
        <v>5.01</v>
      </c>
      <c r="D14" s="43">
        <v>5.29</v>
      </c>
      <c r="E14" s="43">
        <v>5.27</v>
      </c>
      <c r="F14" s="43">
        <v>5.15</v>
      </c>
    </row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Z12" sqref="Z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127</v>
      </c>
      <c r="B1" s="32"/>
      <c r="C1" s="32"/>
      <c r="D1" s="32"/>
      <c r="E1" s="33" t="str">
        <f>MID([2]NoweDane!$A1,30,23)</f>
        <v>2017-05-15 - 2017-05-21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6329.5860000000002</v>
      </c>
      <c r="C6" s="44">
        <v>8.3030404345819786</v>
      </c>
      <c r="D6" s="51">
        <v>5658.1819999999998</v>
      </c>
      <c r="E6" s="44">
        <v>0.41094760005501579</v>
      </c>
      <c r="F6" s="51"/>
      <c r="G6" s="44"/>
      <c r="H6" s="51"/>
      <c r="I6" s="44"/>
      <c r="J6" s="51">
        <v>6953.75</v>
      </c>
      <c r="K6" s="45">
        <v>0.20331022887207537</v>
      </c>
    </row>
    <row r="7" spans="1:11" ht="21.75" customHeight="1">
      <c r="A7" s="15" t="s">
        <v>28</v>
      </c>
      <c r="B7" s="52">
        <v>4845.1540000000005</v>
      </c>
      <c r="C7" s="47">
        <v>-0.99571240260544358</v>
      </c>
      <c r="D7" s="52">
        <v>4972.26</v>
      </c>
      <c r="E7" s="47">
        <v>1.4448608072605671</v>
      </c>
      <c r="F7" s="52">
        <v>4802.9390000000003</v>
      </c>
      <c r="G7" s="47">
        <v>-1.6310246130371682</v>
      </c>
      <c r="H7" s="52">
        <v>4821.5280000000002</v>
      </c>
      <c r="I7" s="47">
        <v>-0.99141485660214423</v>
      </c>
      <c r="J7" s="52">
        <v>5250.4179999999997</v>
      </c>
      <c r="K7" s="48">
        <v>5.1351740469354059</v>
      </c>
    </row>
    <row r="8" spans="1:11" ht="21.75" customHeight="1">
      <c r="A8" s="15" t="s">
        <v>29</v>
      </c>
      <c r="B8" s="52">
        <v>8724.9130000000005</v>
      </c>
      <c r="C8" s="47">
        <v>2.6917149852187352</v>
      </c>
      <c r="D8" s="52">
        <v>8983.7790000000005</v>
      </c>
      <c r="E8" s="47">
        <v>0.2042839054398134</v>
      </c>
      <c r="F8" s="52">
        <v>8296.0759999999991</v>
      </c>
      <c r="G8" s="53">
        <v>0.9925322695940183</v>
      </c>
      <c r="H8" s="52"/>
      <c r="I8" s="47"/>
      <c r="J8" s="52">
        <v>9122.0789999999997</v>
      </c>
      <c r="K8" s="48">
        <v>2.326832797698172</v>
      </c>
    </row>
    <row r="9" spans="1:11" ht="21.75" customHeight="1">
      <c r="A9" s="15" t="s">
        <v>30</v>
      </c>
      <c r="B9" s="52">
        <v>3493.431</v>
      </c>
      <c r="C9" s="47">
        <v>-3.4424205796657809E-2</v>
      </c>
      <c r="D9" s="52">
        <v>3403.1819999999998</v>
      </c>
      <c r="E9" s="47">
        <v>-0.69309767856633386</v>
      </c>
      <c r="F9" s="52">
        <v>3508.152</v>
      </c>
      <c r="G9" s="47">
        <v>-1.0885427827087306</v>
      </c>
      <c r="H9" s="52">
        <v>3257.9450000000002</v>
      </c>
      <c r="I9" s="47">
        <v>-2.0701481747557313</v>
      </c>
      <c r="J9" s="52">
        <v>3605.6129999999998</v>
      </c>
      <c r="K9" s="48">
        <v>2.2861101489435338</v>
      </c>
    </row>
    <row r="10" spans="1:11" ht="21.75" customHeight="1">
      <c r="A10" s="15" t="s">
        <v>31</v>
      </c>
      <c r="B10" s="52">
        <v>5192.4639999999999</v>
      </c>
      <c r="C10" s="47">
        <v>0.39957082632174928</v>
      </c>
      <c r="D10" s="52">
        <v>5670.7129999999997</v>
      </c>
      <c r="E10" s="47">
        <v>-3.0974334472436209</v>
      </c>
      <c r="F10" s="52">
        <v>4829.7669999999998</v>
      </c>
      <c r="G10" s="47">
        <v>-4.6257931942580024</v>
      </c>
      <c r="H10" s="52">
        <v>4376.0590000000002</v>
      </c>
      <c r="I10" s="47">
        <v>-0.18908166297892715</v>
      </c>
      <c r="J10" s="52">
        <v>5721.009</v>
      </c>
      <c r="K10" s="48">
        <v>0.37609834982374457</v>
      </c>
    </row>
    <row r="11" spans="1:11" ht="21.75" customHeight="1">
      <c r="A11" s="15" t="s">
        <v>32</v>
      </c>
      <c r="B11" s="52">
        <v>13292.752</v>
      </c>
      <c r="C11" s="47">
        <v>-0.29523452133955791</v>
      </c>
      <c r="D11" s="52">
        <v>13075.163</v>
      </c>
      <c r="E11" s="47">
        <v>3.6494694535967181E-2</v>
      </c>
      <c r="F11" s="52">
        <v>13053.677</v>
      </c>
      <c r="G11" s="47">
        <v>-0.34267881140855239</v>
      </c>
      <c r="H11" s="52">
        <v>12404.196</v>
      </c>
      <c r="I11" s="47">
        <v>0.12319866448546465</v>
      </c>
      <c r="J11" s="52">
        <v>14010.156000000001</v>
      </c>
      <c r="K11" s="48">
        <v>0.30288844044634716</v>
      </c>
    </row>
    <row r="12" spans="1:11" ht="21.75" customHeight="1">
      <c r="A12" s="15" t="s">
        <v>33</v>
      </c>
      <c r="B12" s="52">
        <v>5396.1279999999997</v>
      </c>
      <c r="C12" s="47">
        <v>8.0036707567383072</v>
      </c>
      <c r="D12" s="52">
        <v>4896.6859999999997</v>
      </c>
      <c r="E12" s="47">
        <v>2.5763674199750248</v>
      </c>
      <c r="F12" s="52">
        <v>5798.1139999999996</v>
      </c>
      <c r="G12" s="47">
        <v>12.857106986939931</v>
      </c>
      <c r="H12" s="52">
        <v>5913.326</v>
      </c>
      <c r="I12" s="47">
        <v>0.16366107556257034</v>
      </c>
      <c r="J12" s="52">
        <v>4946.7240000000002</v>
      </c>
      <c r="K12" s="48">
        <v>1.2109366288432768</v>
      </c>
    </row>
    <row r="13" spans="1:11" ht="21.75" customHeight="1">
      <c r="A13" s="15" t="s">
        <v>34</v>
      </c>
      <c r="B13" s="52">
        <v>5189.0050000000001</v>
      </c>
      <c r="C13" s="47">
        <v>-0.48428759840566926</v>
      </c>
      <c r="D13" s="52">
        <v>4413.7129999999997</v>
      </c>
      <c r="E13" s="47">
        <v>-1.3805387957856781</v>
      </c>
      <c r="F13" s="52">
        <v>5181.9250000000002</v>
      </c>
      <c r="G13" s="47">
        <v>-2.0251146050488518</v>
      </c>
      <c r="H13" s="52">
        <v>6051.4179999999997</v>
      </c>
      <c r="I13" s="47">
        <v>0.36121571477424924</v>
      </c>
      <c r="J13" s="52">
        <v>5506.8069999999998</v>
      </c>
      <c r="K13" s="48">
        <v>2.3975286874675814</v>
      </c>
    </row>
    <row r="14" spans="1:11" ht="21.75" customHeight="1">
      <c r="A14" s="15" t="s">
        <v>35</v>
      </c>
      <c r="B14" s="52">
        <v>5573.6610000000001</v>
      </c>
      <c r="C14" s="47">
        <v>3.0066501914997956</v>
      </c>
      <c r="D14" s="52">
        <v>5005.8239999999996</v>
      </c>
      <c r="E14" s="47">
        <v>-2.5023839647983537</v>
      </c>
      <c r="F14" s="52">
        <v>5820.415</v>
      </c>
      <c r="G14" s="47">
        <v>3.5225758279926014</v>
      </c>
      <c r="H14" s="52">
        <v>5246.951</v>
      </c>
      <c r="I14" s="47">
        <v>1.9418679180874836</v>
      </c>
      <c r="J14" s="52">
        <v>5410.7060000000001</v>
      </c>
      <c r="K14" s="48">
        <v>2.1191969986535724</v>
      </c>
    </row>
    <row r="15" spans="1:11" ht="21.75" customHeight="1">
      <c r="A15" s="15" t="s">
        <v>36</v>
      </c>
      <c r="B15" s="52">
        <v>16940.804</v>
      </c>
      <c r="C15" s="47">
        <v>8.2306996827297446E-2</v>
      </c>
      <c r="D15" s="52">
        <v>17006.714</v>
      </c>
      <c r="E15" s="47">
        <v>0.16467049556930954</v>
      </c>
      <c r="F15" s="52">
        <v>16550.307000000001</v>
      </c>
      <c r="G15" s="47">
        <v>-1.5536684348608454</v>
      </c>
      <c r="H15" s="52"/>
      <c r="I15" s="47"/>
      <c r="J15" s="52">
        <v>17257.899000000001</v>
      </c>
      <c r="K15" s="48">
        <v>1.221046875038498</v>
      </c>
    </row>
    <row r="16" spans="1:11" ht="21.75" customHeight="1">
      <c r="A16" s="15" t="s">
        <v>37</v>
      </c>
      <c r="B16" s="52">
        <v>4586.7889999999998</v>
      </c>
      <c r="C16" s="47">
        <v>0.26938663441808092</v>
      </c>
      <c r="D16" s="52">
        <v>4838.924</v>
      </c>
      <c r="E16" s="47">
        <v>4.6891932617956851</v>
      </c>
      <c r="F16" s="52">
        <v>4274.97</v>
      </c>
      <c r="G16" s="47">
        <v>-1.6526383619056364</v>
      </c>
      <c r="H16" s="52"/>
      <c r="I16" s="47"/>
      <c r="J16" s="52">
        <v>4828.9030000000002</v>
      </c>
      <c r="K16" s="48">
        <v>1.2235317891037063</v>
      </c>
    </row>
    <row r="17" spans="1:11" ht="21.75" customHeight="1">
      <c r="A17" s="16" t="s">
        <v>38</v>
      </c>
      <c r="B17" s="52">
        <v>9474.9130000000005</v>
      </c>
      <c r="C17" s="47">
        <v>-1.7293001630634453</v>
      </c>
      <c r="D17" s="52">
        <v>9462.8950000000004</v>
      </c>
      <c r="E17" s="47">
        <v>-3.6490661095091497</v>
      </c>
      <c r="F17" s="52">
        <v>8991.5759999999991</v>
      </c>
      <c r="G17" s="47">
        <v>-1.3863158287252271</v>
      </c>
      <c r="H17" s="52"/>
      <c r="I17" s="47"/>
      <c r="J17" s="52">
        <v>10046.013000000001</v>
      </c>
      <c r="K17" s="48">
        <v>1.189982990314252</v>
      </c>
    </row>
    <row r="18" spans="1:11" ht="21.75" customHeight="1">
      <c r="A18" s="16" t="s">
        <v>39</v>
      </c>
      <c r="B18" s="52">
        <v>4665.63</v>
      </c>
      <c r="C18" s="47">
        <v>-3.5009432465676067</v>
      </c>
      <c r="D18" s="52">
        <v>4965.6970000000001</v>
      </c>
      <c r="E18" s="47">
        <v>-6.0127320203839547</v>
      </c>
      <c r="F18" s="52">
        <v>4109.9579999999996</v>
      </c>
      <c r="G18" s="47">
        <v>0.73273396335643259</v>
      </c>
      <c r="H18" s="52"/>
      <c r="I18" s="47"/>
      <c r="J18" s="52">
        <v>4924.4620000000004</v>
      </c>
      <c r="K18" s="48">
        <v>-2.4765928153934613</v>
      </c>
    </row>
    <row r="19" spans="1:11" ht="21.75" customHeight="1">
      <c r="A19" s="16" t="s">
        <v>40</v>
      </c>
      <c r="B19" s="52">
        <v>2497.424</v>
      </c>
      <c r="C19" s="47">
        <v>-0.97803766795091529</v>
      </c>
      <c r="D19" s="52">
        <v>2473.0549999999998</v>
      </c>
      <c r="E19" s="47">
        <v>-6.4674097419231122</v>
      </c>
      <c r="F19" s="52">
        <v>2410.127</v>
      </c>
      <c r="G19" s="47">
        <v>1.9800002792666065</v>
      </c>
      <c r="H19" s="52">
        <v>3699.5079999999998</v>
      </c>
      <c r="I19" s="47">
        <v>-1.0059931449574777</v>
      </c>
      <c r="J19" s="52">
        <v>2260.5709999999999</v>
      </c>
      <c r="K19" s="48">
        <v>-6.3127592584994581</v>
      </c>
    </row>
    <row r="20" spans="1:11" ht="21.75" customHeight="1" thickBot="1">
      <c r="A20" s="17" t="s">
        <v>41</v>
      </c>
      <c r="B20" s="54">
        <v>4592.7269999999999</v>
      </c>
      <c r="C20" s="49">
        <v>1.7911926434702821</v>
      </c>
      <c r="D20" s="54">
        <v>4194.62</v>
      </c>
      <c r="E20" s="49">
        <v>-1.070703001732543</v>
      </c>
      <c r="F20" s="54">
        <v>4499.8490000000002</v>
      </c>
      <c r="G20" s="49">
        <v>-1.519926798399488</v>
      </c>
      <c r="H20" s="54"/>
      <c r="I20" s="49"/>
      <c r="J20" s="54">
        <v>5179.085</v>
      </c>
      <c r="K20" s="50">
        <v>4.5946996662678083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I22" sqref="I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159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6.5" thickBot="1">
      <c r="A9" s="136"/>
      <c r="B9" s="29"/>
      <c r="C9" s="29"/>
      <c r="D9" s="30" t="s">
        <v>54</v>
      </c>
      <c r="E9" s="29"/>
      <c r="F9" s="31"/>
    </row>
    <row r="10" spans="1:6" ht="15.75" thickBot="1">
      <c r="A10" s="139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5">
      <c r="A11" s="27" t="s">
        <v>136</v>
      </c>
      <c r="B11" s="43">
        <v>8.0399999999999991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137</v>
      </c>
      <c r="B12" s="43">
        <v>8.19</v>
      </c>
      <c r="C12" s="43" t="s">
        <v>57</v>
      </c>
      <c r="D12" s="43" t="s">
        <v>57</v>
      </c>
      <c r="E12" s="28" t="s">
        <v>57</v>
      </c>
      <c r="F12" s="43" t="s">
        <v>57</v>
      </c>
    </row>
    <row r="13" spans="1:6" ht="15">
      <c r="A13" s="27" t="s">
        <v>150</v>
      </c>
      <c r="B13" s="43">
        <v>8.6199999999999992</v>
      </c>
      <c r="C13" s="43" t="s">
        <v>57</v>
      </c>
      <c r="D13" s="43" t="s">
        <v>57</v>
      </c>
      <c r="E13" s="28" t="s">
        <v>57</v>
      </c>
      <c r="F13" s="43" t="s">
        <v>57</v>
      </c>
    </row>
    <row r="14" spans="1:6" ht="15">
      <c r="A14" s="27" t="s">
        <v>159</v>
      </c>
      <c r="B14" s="43">
        <v>9.48</v>
      </c>
      <c r="C14" s="43" t="s">
        <v>57</v>
      </c>
      <c r="D14" s="43" t="s">
        <v>57</v>
      </c>
      <c r="E14" s="28" t="s">
        <v>57</v>
      </c>
      <c r="F14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20" sqref="T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6366.125</v>
      </c>
      <c r="D6" s="103">
        <v>8.9282447993602041</v>
      </c>
      <c r="E6" s="104">
        <v>5658.1819999999998</v>
      </c>
      <c r="F6" s="103">
        <v>0.41094760005501579</v>
      </c>
      <c r="G6" s="104"/>
      <c r="H6" s="103"/>
      <c r="I6" s="104"/>
      <c r="J6" s="103"/>
      <c r="K6" s="104">
        <v>6953.75</v>
      </c>
      <c r="L6" s="105">
        <v>0.20331022887207537</v>
      </c>
    </row>
    <row r="7" spans="2:12" ht="15.75" customHeight="1">
      <c r="B7" s="15" t="s">
        <v>28</v>
      </c>
      <c r="C7" s="106">
        <v>4813.41</v>
      </c>
      <c r="D7" s="47">
        <v>-0.78783782697495786</v>
      </c>
      <c r="E7" s="46">
        <v>4965.4059999999999</v>
      </c>
      <c r="F7" s="47">
        <v>1.4819236946945749</v>
      </c>
      <c r="G7" s="46">
        <v>4778.1629999999996</v>
      </c>
      <c r="H7" s="47">
        <v>-1.3797692596490529</v>
      </c>
      <c r="I7" s="46">
        <v>4823.8419999999996</v>
      </c>
      <c r="J7" s="47">
        <v>-1.1125611250577567</v>
      </c>
      <c r="K7" s="46">
        <v>5073.2619999999997</v>
      </c>
      <c r="L7" s="48">
        <v>4.7999102646758152</v>
      </c>
    </row>
    <row r="8" spans="2:12" ht="16.5" customHeight="1">
      <c r="B8" s="15" t="s">
        <v>29</v>
      </c>
      <c r="C8" s="106">
        <v>8724.9130000000005</v>
      </c>
      <c r="D8" s="47">
        <v>2.6917149852187352</v>
      </c>
      <c r="E8" s="46">
        <v>8983.7790000000005</v>
      </c>
      <c r="F8" s="47">
        <v>0.2042839054398134</v>
      </c>
      <c r="G8" s="46">
        <v>8296.0759999999991</v>
      </c>
      <c r="H8" s="47">
        <v>0.9925322695940183</v>
      </c>
      <c r="I8" s="46"/>
      <c r="J8" s="47"/>
      <c r="K8" s="46">
        <v>9122.0789999999997</v>
      </c>
      <c r="L8" s="48">
        <v>2.326832797698172</v>
      </c>
    </row>
    <row r="9" spans="2:12" ht="17.25" customHeight="1">
      <c r="B9" s="15" t="s">
        <v>30</v>
      </c>
      <c r="C9" s="106">
        <v>3429.2829999999999</v>
      </c>
      <c r="D9" s="47">
        <v>-0.1362856850816474</v>
      </c>
      <c r="E9" s="46">
        <v>3403.1819999999998</v>
      </c>
      <c r="F9" s="47">
        <v>-0.69309767856633386</v>
      </c>
      <c r="G9" s="46">
        <v>3373.2109999999998</v>
      </c>
      <c r="H9" s="47">
        <v>-1.1432726241141526</v>
      </c>
      <c r="I9" s="46">
        <v>3256.5250000000001</v>
      </c>
      <c r="J9" s="47">
        <v>-2.0606650801207693</v>
      </c>
      <c r="K9" s="46">
        <v>3568.3719999999998</v>
      </c>
      <c r="L9" s="48">
        <v>2.3368688641562314</v>
      </c>
    </row>
    <row r="10" spans="2:12" ht="15.75" customHeight="1">
      <c r="B10" s="15" t="s">
        <v>31</v>
      </c>
      <c r="C10" s="106">
        <v>5161.223</v>
      </c>
      <c r="D10" s="47">
        <v>0.53577154023653251</v>
      </c>
      <c r="E10" s="46">
        <v>5670.7129999999997</v>
      </c>
      <c r="F10" s="47">
        <v>-3.5199723424668239</v>
      </c>
      <c r="G10" s="46">
        <v>4676.6450000000004</v>
      </c>
      <c r="H10" s="47">
        <v>-5.4448261939128644</v>
      </c>
      <c r="I10" s="46">
        <v>4408.3580000000002</v>
      </c>
      <c r="J10" s="47">
        <v>0.39626887799884558</v>
      </c>
      <c r="K10" s="46">
        <v>5749.9960000000001</v>
      </c>
      <c r="L10" s="48">
        <v>0.53192791348723256</v>
      </c>
    </row>
    <row r="11" spans="2:12" ht="16.5" customHeight="1">
      <c r="B11" s="15" t="s">
        <v>32</v>
      </c>
      <c r="C11" s="106">
        <v>13135.43</v>
      </c>
      <c r="D11" s="47">
        <v>-0.54426664984770035</v>
      </c>
      <c r="E11" s="46">
        <v>12884.23</v>
      </c>
      <c r="F11" s="47">
        <v>0.41662334633904496</v>
      </c>
      <c r="G11" s="46">
        <v>12551.411</v>
      </c>
      <c r="H11" s="47">
        <v>-0.75549392984463515</v>
      </c>
      <c r="I11" s="46">
        <v>12408.011</v>
      </c>
      <c r="J11" s="47">
        <v>0.12056739133785924</v>
      </c>
      <c r="K11" s="46">
        <v>14257.505999999999</v>
      </c>
      <c r="L11" s="48">
        <v>1.0969018093696457</v>
      </c>
    </row>
    <row r="12" spans="2:12" ht="17.25" customHeight="1">
      <c r="B12" s="16" t="s">
        <v>33</v>
      </c>
      <c r="C12" s="106">
        <v>5367.9080000000004</v>
      </c>
      <c r="D12" s="47">
        <v>8.6731705677723863</v>
      </c>
      <c r="E12" s="46">
        <v>4896.6859999999997</v>
      </c>
      <c r="F12" s="47">
        <v>2.5763674199750248</v>
      </c>
      <c r="G12" s="46">
        <v>5777.9070000000002</v>
      </c>
      <c r="H12" s="47">
        <v>14.916377995446636</v>
      </c>
      <c r="I12" s="46">
        <v>5913.326</v>
      </c>
      <c r="J12" s="47">
        <v>0.16366107556257034</v>
      </c>
      <c r="K12" s="46">
        <v>4858.2039999999997</v>
      </c>
      <c r="L12" s="48">
        <v>0.33824008994950661</v>
      </c>
    </row>
    <row r="13" spans="2:12" ht="15" customHeight="1">
      <c r="B13" s="16" t="s">
        <v>34</v>
      </c>
      <c r="C13" s="106">
        <v>4484.7790000000005</v>
      </c>
      <c r="D13" s="47">
        <v>-2.8533706776013381</v>
      </c>
      <c r="E13" s="46">
        <v>4399.7849999999999</v>
      </c>
      <c r="F13" s="47">
        <v>-1.4794258836048024</v>
      </c>
      <c r="G13" s="46">
        <v>4195.2269999999999</v>
      </c>
      <c r="H13" s="47">
        <v>-6.8323606225349165</v>
      </c>
      <c r="I13" s="46">
        <v>6143.3270000000002</v>
      </c>
      <c r="J13" s="47">
        <v>0.23158250930434068</v>
      </c>
      <c r="K13" s="46">
        <v>4975.3209999999999</v>
      </c>
      <c r="L13" s="48">
        <v>3.7788499625690135</v>
      </c>
    </row>
    <row r="14" spans="2:12" ht="15" customHeight="1">
      <c r="B14" s="16" t="s">
        <v>35</v>
      </c>
      <c r="C14" s="106">
        <v>4976.1419999999998</v>
      </c>
      <c r="D14" s="47">
        <v>1.3548491697123859</v>
      </c>
      <c r="E14" s="46">
        <v>4976.9139999999998</v>
      </c>
      <c r="F14" s="47">
        <v>-2.4990988308309525</v>
      </c>
      <c r="G14" s="46">
        <v>4577.9880000000003</v>
      </c>
      <c r="H14" s="47">
        <v>-0.75479019815491888</v>
      </c>
      <c r="I14" s="46">
        <v>5172.1310000000003</v>
      </c>
      <c r="J14" s="47">
        <v>1.3618636627314484</v>
      </c>
      <c r="K14" s="46">
        <v>5133.1660000000002</v>
      </c>
      <c r="L14" s="48">
        <v>3.5590644841622039</v>
      </c>
    </row>
    <row r="15" spans="2:12" ht="16.5" customHeight="1">
      <c r="B15" s="107" t="s">
        <v>36</v>
      </c>
      <c r="C15" s="106">
        <v>16896.251</v>
      </c>
      <c r="D15" s="47">
        <v>0.62170018609021205</v>
      </c>
      <c r="E15" s="46">
        <v>17175.141</v>
      </c>
      <c r="F15" s="47">
        <v>0.88822023538511241</v>
      </c>
      <c r="G15" s="46">
        <v>16317.543</v>
      </c>
      <c r="H15" s="47">
        <v>-0.48968034814341693</v>
      </c>
      <c r="I15" s="46"/>
      <c r="J15" s="47"/>
      <c r="K15" s="46">
        <v>17197.105</v>
      </c>
      <c r="L15" s="48">
        <v>1.3621236864985267</v>
      </c>
    </row>
    <row r="16" spans="2:12" ht="15" customHeight="1">
      <c r="B16" s="107" t="s">
        <v>37</v>
      </c>
      <c r="C16" s="106">
        <v>4510.5370000000003</v>
      </c>
      <c r="D16" s="47">
        <v>0.66772024133273944</v>
      </c>
      <c r="E16" s="46">
        <v>4641.2070000000003</v>
      </c>
      <c r="F16" s="47">
        <v>5.12155369113988</v>
      </c>
      <c r="G16" s="46">
        <v>4261.3149999999996</v>
      </c>
      <c r="H16" s="47">
        <v>-1.6144337418383694</v>
      </c>
      <c r="I16" s="46"/>
      <c r="J16" s="47"/>
      <c r="K16" s="46">
        <v>4792.7349999999997</v>
      </c>
      <c r="L16" s="48">
        <v>1.1377731746608428</v>
      </c>
    </row>
    <row r="17" spans="2:12" ht="15.75" customHeight="1">
      <c r="B17" s="107" t="s">
        <v>38</v>
      </c>
      <c r="C17" s="106">
        <v>9210.8529999999992</v>
      </c>
      <c r="D17" s="47">
        <v>-3.8432617019795141</v>
      </c>
      <c r="E17" s="46">
        <v>8930.5480000000007</v>
      </c>
      <c r="F17" s="47">
        <v>-8.1368949892214033</v>
      </c>
      <c r="G17" s="46">
        <v>8983.973</v>
      </c>
      <c r="H17" s="47">
        <v>-1.4223792719520394</v>
      </c>
      <c r="I17" s="46"/>
      <c r="J17" s="47"/>
      <c r="K17" s="46">
        <v>10049.834000000001</v>
      </c>
      <c r="L17" s="48">
        <v>1.102182897574064</v>
      </c>
    </row>
    <row r="18" spans="2:12" ht="18.75" customHeight="1">
      <c r="B18" s="107" t="s">
        <v>39</v>
      </c>
      <c r="C18" s="106">
        <v>4612.2299999999996</v>
      </c>
      <c r="D18" s="47">
        <v>-0.53707731174530515</v>
      </c>
      <c r="E18" s="46">
        <v>4774.7939999999999</v>
      </c>
      <c r="F18" s="47">
        <v>1.6577636881963236</v>
      </c>
      <c r="G18" s="46">
        <v>4103.9679999999998</v>
      </c>
      <c r="H18" s="47">
        <v>0.79903012106784188</v>
      </c>
      <c r="I18" s="46"/>
      <c r="J18" s="47"/>
      <c r="K18" s="46">
        <v>4924.2309999999998</v>
      </c>
      <c r="L18" s="48">
        <v>-2.479216907615287</v>
      </c>
    </row>
    <row r="19" spans="2:12" ht="18" customHeight="1">
      <c r="B19" s="107" t="s">
        <v>40</v>
      </c>
      <c r="C19" s="108">
        <v>2481.5590000000002</v>
      </c>
      <c r="D19" s="109">
        <v>-4.7809965256208169E-2</v>
      </c>
      <c r="E19" s="110">
        <v>2438.2440000000001</v>
      </c>
      <c r="F19" s="109">
        <v>-6.7778491466324029</v>
      </c>
      <c r="G19" s="110">
        <v>2391.0169999999998</v>
      </c>
      <c r="H19" s="109">
        <v>3.5642570281124395</v>
      </c>
      <c r="I19" s="110">
        <v>3728.4949999999999</v>
      </c>
      <c r="J19" s="109">
        <v>-1.9178976598633914</v>
      </c>
      <c r="K19" s="110">
        <v>2257.5520000000001</v>
      </c>
      <c r="L19" s="111">
        <v>-6.1116087878341636</v>
      </c>
    </row>
    <row r="20" spans="2:12" ht="22.5" customHeight="1" thickBot="1">
      <c r="B20" s="17" t="s">
        <v>41</v>
      </c>
      <c r="C20" s="112">
        <v>4451.4960000000001</v>
      </c>
      <c r="D20" s="113">
        <v>0.52846653018961509</v>
      </c>
      <c r="E20" s="114">
        <v>3844.373</v>
      </c>
      <c r="F20" s="113">
        <v>-2.9964232770856318</v>
      </c>
      <c r="G20" s="114">
        <v>4391.442</v>
      </c>
      <c r="H20" s="113">
        <v>-1.0712559937553405</v>
      </c>
      <c r="I20" s="114"/>
      <c r="J20" s="113"/>
      <c r="K20" s="114">
        <v>5095.866</v>
      </c>
      <c r="L20" s="115">
        <v>1.4399032393941122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U21" sqref="U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128</v>
      </c>
      <c r="C1" s="32"/>
      <c r="D1" s="32"/>
      <c r="E1" s="32"/>
      <c r="F1" s="33"/>
      <c r="G1" s="33"/>
      <c r="H1" s="33" t="s">
        <v>171</v>
      </c>
      <c r="I1" s="33"/>
    </row>
    <row r="2" spans="2:12" ht="21" thickBot="1">
      <c r="B2" s="166" t="s">
        <v>120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5705.1880000000001</v>
      </c>
      <c r="D7" s="122">
        <v>-1.5737162694062037</v>
      </c>
      <c r="E7" s="121">
        <v>5799.66</v>
      </c>
      <c r="F7" s="122">
        <v>-1.5925966145868782</v>
      </c>
      <c r="G7" s="121">
        <v>6379.7629999999999</v>
      </c>
      <c r="H7" s="122">
        <v>2.3124105234308132</v>
      </c>
      <c r="I7" s="121"/>
      <c r="J7" s="122"/>
      <c r="K7" s="121">
        <v>6579.0209999999997</v>
      </c>
      <c r="L7" s="123">
        <v>0.6486839756149172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4724.4660000000003</v>
      </c>
      <c r="D9" s="122">
        <v>-3.1338361921820428</v>
      </c>
      <c r="E9" s="121"/>
      <c r="F9" s="122"/>
      <c r="G9" s="121">
        <v>4828.5219999999999</v>
      </c>
      <c r="H9" s="122">
        <v>-2.3171279161345284</v>
      </c>
      <c r="I9" s="121">
        <v>3400</v>
      </c>
      <c r="J9" s="122">
        <v>-2.8571428571428572</v>
      </c>
      <c r="K9" s="121">
        <v>4602.4849999999997</v>
      </c>
      <c r="L9" s="123">
        <v>-5.5743620991385221</v>
      </c>
    </row>
    <row r="10" spans="2:12">
      <c r="B10" s="15" t="s">
        <v>31</v>
      </c>
      <c r="C10" s="121">
        <v>5440.6819999999998</v>
      </c>
      <c r="D10" s="122">
        <v>-3.4219662988463484</v>
      </c>
      <c r="E10" s="121"/>
      <c r="F10" s="122"/>
      <c r="G10" s="121">
        <v>5563.5969999999998</v>
      </c>
      <c r="H10" s="122">
        <v>-5.1289012043056639</v>
      </c>
      <c r="I10" s="121">
        <v>3847.556</v>
      </c>
      <c r="J10" s="122">
        <v>-3.7255360701823772</v>
      </c>
      <c r="K10" s="121">
        <v>5353.402</v>
      </c>
      <c r="L10" s="123">
        <v>-0.13183547932093267</v>
      </c>
    </row>
    <row r="11" spans="2:12">
      <c r="B11" s="15" t="s">
        <v>32</v>
      </c>
      <c r="C11" s="121">
        <v>13638.284</v>
      </c>
      <c r="D11" s="122">
        <v>0.20418804814784636</v>
      </c>
      <c r="E11" s="121">
        <v>13509.653</v>
      </c>
      <c r="F11" s="122">
        <v>-1.3352509793330363</v>
      </c>
      <c r="G11" s="121">
        <v>13803.475</v>
      </c>
      <c r="H11" s="122">
        <v>1.3607262474125597</v>
      </c>
      <c r="I11" s="121">
        <v>12137.592000000001</v>
      </c>
      <c r="J11" s="122">
        <v>0.36099918860142227</v>
      </c>
      <c r="K11" s="121">
        <v>13469.106</v>
      </c>
      <c r="L11" s="123">
        <v>-0.88279771904920601</v>
      </c>
    </row>
    <row r="12" spans="2:12">
      <c r="B12" s="15" t="s">
        <v>33</v>
      </c>
      <c r="C12" s="121">
        <v>5773.6409999999996</v>
      </c>
      <c r="D12" s="122">
        <v>-0.86200812762294976</v>
      </c>
      <c r="E12" s="121"/>
      <c r="F12" s="122"/>
      <c r="G12" s="121">
        <v>6083.0609999999997</v>
      </c>
      <c r="H12" s="122">
        <v>-0.53622910676772106</v>
      </c>
      <c r="I12" s="121"/>
      <c r="J12" s="122"/>
      <c r="K12" s="121">
        <v>5497.4470000000001</v>
      </c>
      <c r="L12" s="123">
        <v>8.9703815370716533E-2</v>
      </c>
    </row>
    <row r="13" spans="2:12">
      <c r="B13" s="15" t="s">
        <v>34</v>
      </c>
      <c r="C13" s="121">
        <v>6669.9889999999996</v>
      </c>
      <c r="D13" s="122">
        <v>0.75725166393246846</v>
      </c>
      <c r="E13" s="121">
        <v>5377.46</v>
      </c>
      <c r="F13" s="122">
        <v>2.1041878693056617</v>
      </c>
      <c r="G13" s="121">
        <v>6670.5379999999996</v>
      </c>
      <c r="H13" s="122">
        <v>-0.83227273058391082</v>
      </c>
      <c r="I13" s="121">
        <v>5625.0630000000001</v>
      </c>
      <c r="J13" s="122">
        <v>0.41163848002224201</v>
      </c>
      <c r="K13" s="121">
        <v>6726.0910000000003</v>
      </c>
      <c r="L13" s="123">
        <v>3.4892133264485148</v>
      </c>
    </row>
    <row r="14" spans="2:12">
      <c r="B14" s="15" t="s">
        <v>35</v>
      </c>
      <c r="C14" s="121">
        <v>6268.491</v>
      </c>
      <c r="D14" s="122">
        <v>1.8142402731812217</v>
      </c>
      <c r="E14" s="121">
        <v>7571.43</v>
      </c>
      <c r="F14" s="122">
        <v>0</v>
      </c>
      <c r="G14" s="121">
        <v>6235.1729999999998</v>
      </c>
      <c r="H14" s="122">
        <v>1.200692203267026</v>
      </c>
      <c r="I14" s="121">
        <v>6020.0929999999998</v>
      </c>
      <c r="J14" s="122">
        <v>-1.4926899541768084</v>
      </c>
      <c r="K14" s="121">
        <v>6410.768</v>
      </c>
      <c r="L14" s="123">
        <v>4.5437830237648038</v>
      </c>
    </row>
    <row r="15" spans="2:12">
      <c r="B15" s="15" t="s">
        <v>36</v>
      </c>
      <c r="C15" s="121">
        <v>17046.48</v>
      </c>
      <c r="D15" s="122">
        <v>-0.998754243268129</v>
      </c>
      <c r="E15" s="121">
        <v>16791.463</v>
      </c>
      <c r="F15" s="122">
        <v>-0.67505501879999652</v>
      </c>
      <c r="G15" s="121"/>
      <c r="H15" s="122"/>
      <c r="I15" s="121"/>
      <c r="J15" s="122"/>
      <c r="K15" s="121">
        <v>17499.080000000002</v>
      </c>
      <c r="L15" s="123">
        <v>1.402969350934727</v>
      </c>
    </row>
    <row r="16" spans="2:12">
      <c r="B16" s="15" t="s">
        <v>37</v>
      </c>
      <c r="C16" s="121">
        <v>5794.5929999999998</v>
      </c>
      <c r="D16" s="122">
        <v>0.20762333536874417</v>
      </c>
      <c r="E16" s="121">
        <v>5875.634</v>
      </c>
      <c r="F16" s="122">
        <v>0.34566418587715497</v>
      </c>
      <c r="G16" s="121"/>
      <c r="H16" s="122"/>
      <c r="I16" s="121"/>
      <c r="J16" s="122"/>
      <c r="K16" s="121">
        <v>5352</v>
      </c>
      <c r="L16" s="123">
        <v>0.64406939024963561</v>
      </c>
    </row>
    <row r="17" spans="2:12">
      <c r="B17" s="16" t="s">
        <v>38</v>
      </c>
      <c r="C17" s="121">
        <v>11515.071</v>
      </c>
      <c r="D17" s="122">
        <v>13.016195714774199</v>
      </c>
      <c r="E17" s="121">
        <v>11531.039000000001</v>
      </c>
      <c r="F17" s="122">
        <v>12.892602989553639</v>
      </c>
      <c r="G17" s="121"/>
      <c r="H17" s="122"/>
      <c r="I17" s="121"/>
      <c r="J17" s="122"/>
      <c r="K17" s="121">
        <v>9180.4500000000007</v>
      </c>
      <c r="L17" s="123">
        <v>5.8201698572535161</v>
      </c>
    </row>
    <row r="18" spans="2:12">
      <c r="B18" s="16" t="s">
        <v>39</v>
      </c>
      <c r="C18" s="121">
        <v>7396.6909999999998</v>
      </c>
      <c r="D18" s="122">
        <v>0.24150035960785474</v>
      </c>
      <c r="E18" s="121">
        <v>7400</v>
      </c>
      <c r="F18" s="122">
        <v>0.27100271002710025</v>
      </c>
      <c r="G18" s="121"/>
      <c r="H18" s="122"/>
      <c r="I18" s="121"/>
      <c r="J18" s="122"/>
      <c r="K18" s="121">
        <v>6441</v>
      </c>
      <c r="L18" s="123">
        <v>12.473741284201813</v>
      </c>
    </row>
    <row r="19" spans="2:12">
      <c r="B19" s="16" t="s">
        <v>40</v>
      </c>
      <c r="C19" s="121"/>
      <c r="D19" s="122"/>
      <c r="E19" s="121"/>
      <c r="F19" s="122"/>
      <c r="G19" s="121"/>
      <c r="H19" s="122"/>
      <c r="I19" s="121"/>
      <c r="J19" s="122"/>
      <c r="K19" s="121"/>
      <c r="L19" s="123"/>
    </row>
    <row r="20" spans="2:12" ht="17.25" customHeight="1" thickBot="1">
      <c r="B20" s="17" t="s">
        <v>41</v>
      </c>
      <c r="C20" s="124">
        <v>5135.8879999999999</v>
      </c>
      <c r="D20" s="125">
        <v>5.5121002584034446</v>
      </c>
      <c r="E20" s="124">
        <v>4817.6729999999998</v>
      </c>
      <c r="F20" s="125">
        <v>6.2205613750283842E-2</v>
      </c>
      <c r="G20" s="124"/>
      <c r="H20" s="125"/>
      <c r="I20" s="124"/>
      <c r="J20" s="125"/>
      <c r="K20" s="124"/>
      <c r="L20" s="126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T53" sqref="T5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54" t="s">
        <v>121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122</v>
      </c>
      <c r="B17" s="173" t="s">
        <v>123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29" t="s">
        <v>114</v>
      </c>
      <c r="W17" s="175" t="s">
        <v>115</v>
      </c>
      <c r="X17" s="177" t="s">
        <v>95</v>
      </c>
      <c r="Y17" s="175" t="s">
        <v>124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125</v>
      </c>
      <c r="AE17" s="180" t="s">
        <v>126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129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30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31">
        <v>177.75919359319633</v>
      </c>
      <c r="AE18" s="222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129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30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31">
        <v>175.38436704938567</v>
      </c>
      <c r="AE19" s="222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129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30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31">
        <v>174.45985559160445</v>
      </c>
      <c r="AE20" s="222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129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3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30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31">
        <v>176.22651974314348</v>
      </c>
      <c r="AE21" s="222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129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30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31">
        <v>176.22617339600842</v>
      </c>
      <c r="AE22" s="222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129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30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3">
        <v>147.90130000000002</v>
      </c>
      <c r="AD23" s="231">
        <v>178.61840927127599</v>
      </c>
      <c r="AE23" s="222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129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30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31">
        <v>178.69642628371716</v>
      </c>
      <c r="AE24" s="22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129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30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31">
        <v>179.58048632031841</v>
      </c>
      <c r="AE25" s="22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129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30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31">
        <v>178.82987299467587</v>
      </c>
      <c r="AE26" s="226">
        <v>-4.1798156415707721E-3</v>
      </c>
    </row>
    <row r="27" spans="1:31" ht="15.75">
      <c r="A27" s="232">
        <v>42800</v>
      </c>
      <c r="B27" s="233">
        <v>10</v>
      </c>
      <c r="C27" s="234">
        <v>168</v>
      </c>
      <c r="D27" s="234">
        <v>141.29410000000001</v>
      </c>
      <c r="E27" s="234">
        <v>172.2764</v>
      </c>
      <c r="F27" s="234">
        <v>238.917</v>
      </c>
      <c r="G27" s="234">
        <v>265</v>
      </c>
      <c r="H27" s="234" t="s">
        <v>129</v>
      </c>
      <c r="I27" s="234">
        <v>212</v>
      </c>
      <c r="J27" s="234">
        <v>156.97999999999999</v>
      </c>
      <c r="K27" s="234">
        <v>230</v>
      </c>
      <c r="L27" s="234">
        <v>190.35220000000001</v>
      </c>
      <c r="M27" s="234">
        <v>96.873000000000005</v>
      </c>
      <c r="N27" s="234">
        <v>212.5</v>
      </c>
      <c r="O27" s="234">
        <v>253.95000000000002</v>
      </c>
      <c r="P27" s="234">
        <v>158.4</v>
      </c>
      <c r="Q27" s="234">
        <v>149.43</v>
      </c>
      <c r="R27" s="234">
        <v>140.4658</v>
      </c>
      <c r="S27" s="234">
        <v>222.5</v>
      </c>
      <c r="T27" s="234">
        <v>171</v>
      </c>
      <c r="U27" s="234">
        <v>185.58</v>
      </c>
      <c r="V27" s="235">
        <v>127.09970000000001</v>
      </c>
      <c r="W27" s="234">
        <v>133</v>
      </c>
      <c r="X27" s="234">
        <v>139.5668</v>
      </c>
      <c r="Y27" s="234">
        <v>192.72</v>
      </c>
      <c r="Z27" s="234">
        <v>139.83000000000001</v>
      </c>
      <c r="AA27" s="234">
        <v>250.82</v>
      </c>
      <c r="AB27" s="234">
        <v>242.4008</v>
      </c>
      <c r="AC27" s="234">
        <v>150.64610000000002</v>
      </c>
      <c r="AD27" s="231">
        <v>178.99898806293749</v>
      </c>
      <c r="AE27" s="226">
        <v>9.4567571642034665E-4</v>
      </c>
    </row>
    <row r="28" spans="1:31" ht="15.75">
      <c r="A28" s="232">
        <v>42807</v>
      </c>
      <c r="B28" s="233">
        <v>11</v>
      </c>
      <c r="C28" s="234">
        <v>169</v>
      </c>
      <c r="D28" s="234">
        <v>148.01310000000001</v>
      </c>
      <c r="E28" s="234">
        <v>174.54240000000001</v>
      </c>
      <c r="F28" s="234">
        <v>238.90370000000001</v>
      </c>
      <c r="G28" s="234">
        <v>266</v>
      </c>
      <c r="H28" s="234" t="s">
        <v>129</v>
      </c>
      <c r="I28" s="234">
        <v>211.67000000000002</v>
      </c>
      <c r="J28" s="234">
        <v>158.28</v>
      </c>
      <c r="K28" s="234">
        <v>230</v>
      </c>
      <c r="L28" s="234">
        <v>184.03790000000001</v>
      </c>
      <c r="M28" s="234">
        <v>96.873000000000005</v>
      </c>
      <c r="N28" s="234">
        <v>190</v>
      </c>
      <c r="O28" s="234">
        <v>253.95000000000002</v>
      </c>
      <c r="P28" s="234">
        <v>157.80000000000001</v>
      </c>
      <c r="Q28" s="234">
        <v>151.49</v>
      </c>
      <c r="R28" s="234">
        <v>142.1842</v>
      </c>
      <c r="S28" s="234">
        <v>222.5</v>
      </c>
      <c r="T28" s="234">
        <v>171</v>
      </c>
      <c r="U28" s="234">
        <v>182.67000000000002</v>
      </c>
      <c r="V28" s="235">
        <v>125.45070000000001</v>
      </c>
      <c r="W28" s="234">
        <v>133</v>
      </c>
      <c r="X28" s="234">
        <v>139.04140000000001</v>
      </c>
      <c r="Y28" s="234">
        <v>186.06</v>
      </c>
      <c r="Z28" s="234">
        <v>141.82</v>
      </c>
      <c r="AA28" s="234">
        <v>250.25</v>
      </c>
      <c r="AB28" s="234">
        <v>239.83110000000002</v>
      </c>
      <c r="AC28" s="234">
        <v>150.35840000000002</v>
      </c>
      <c r="AD28" s="231">
        <v>176.93607256562936</v>
      </c>
      <c r="AE28" s="226">
        <v>-1.1524732735264331E-2</v>
      </c>
    </row>
    <row r="29" spans="1:31" ht="15.75">
      <c r="A29" s="232">
        <v>42814</v>
      </c>
      <c r="B29" s="233">
        <v>12</v>
      </c>
      <c r="C29" s="234">
        <v>169</v>
      </c>
      <c r="D29" s="234">
        <v>153.51060000000001</v>
      </c>
      <c r="E29" s="234">
        <v>174.42060000000001</v>
      </c>
      <c r="F29" s="234">
        <v>242.60080000000002</v>
      </c>
      <c r="G29" s="234">
        <v>266</v>
      </c>
      <c r="H29" s="234" t="s">
        <v>129</v>
      </c>
      <c r="I29" s="234">
        <v>210.5</v>
      </c>
      <c r="J29" s="234">
        <v>156.82</v>
      </c>
      <c r="K29" s="234">
        <v>230</v>
      </c>
      <c r="L29" s="234">
        <v>183.0504</v>
      </c>
      <c r="M29" s="234">
        <v>97.77</v>
      </c>
      <c r="N29" s="234">
        <v>185</v>
      </c>
      <c r="O29" s="234">
        <v>253.95000000000002</v>
      </c>
      <c r="P29" s="234">
        <v>158.97999999999999</v>
      </c>
      <c r="Q29" s="234">
        <v>154.68</v>
      </c>
      <c r="R29" s="234">
        <v>143.1011</v>
      </c>
      <c r="S29" s="234">
        <v>222.5</v>
      </c>
      <c r="T29" s="234">
        <v>171</v>
      </c>
      <c r="U29" s="234">
        <v>183.82</v>
      </c>
      <c r="V29" s="235">
        <v>125.9701</v>
      </c>
      <c r="W29" s="234">
        <v>130</v>
      </c>
      <c r="X29" s="234">
        <v>141.2799</v>
      </c>
      <c r="Y29" s="234">
        <v>190.31</v>
      </c>
      <c r="Z29" s="234">
        <v>153.08000000000001</v>
      </c>
      <c r="AA29" s="234">
        <v>249.87</v>
      </c>
      <c r="AB29" s="234">
        <v>244.32170000000002</v>
      </c>
      <c r="AC29" s="234">
        <v>151.02440000000001</v>
      </c>
      <c r="AD29" s="231">
        <v>176.73800741464669</v>
      </c>
      <c r="AE29" s="226">
        <v>-1.1194164542631668E-3</v>
      </c>
    </row>
    <row r="30" spans="1:31" ht="15.75">
      <c r="A30" s="232">
        <v>42821</v>
      </c>
      <c r="B30" s="233">
        <v>13</v>
      </c>
      <c r="C30" s="234">
        <v>168</v>
      </c>
      <c r="D30" s="234">
        <v>151.64690000000002</v>
      </c>
      <c r="E30" s="234">
        <v>176.45320000000001</v>
      </c>
      <c r="F30" s="234">
        <v>245.5909</v>
      </c>
      <c r="G30" s="234">
        <v>266</v>
      </c>
      <c r="H30" s="234" t="s">
        <v>129</v>
      </c>
      <c r="I30" s="234">
        <v>203.17000000000002</v>
      </c>
      <c r="J30" s="234">
        <v>156.54</v>
      </c>
      <c r="K30" s="234">
        <v>230</v>
      </c>
      <c r="L30" s="234">
        <v>187.6748</v>
      </c>
      <c r="M30" s="234">
        <v>97.77</v>
      </c>
      <c r="N30" s="234">
        <v>192.5</v>
      </c>
      <c r="O30" s="234">
        <v>253.95000000000002</v>
      </c>
      <c r="P30" s="234">
        <v>155.59</v>
      </c>
      <c r="Q30" s="234">
        <v>138.14000000000001</v>
      </c>
      <c r="R30" s="234">
        <v>133.3767</v>
      </c>
      <c r="S30" s="234">
        <v>222.5</v>
      </c>
      <c r="T30" s="234">
        <v>171</v>
      </c>
      <c r="U30" s="234">
        <v>183.93</v>
      </c>
      <c r="V30" s="235">
        <v>120.40520000000001</v>
      </c>
      <c r="W30" s="234">
        <v>130</v>
      </c>
      <c r="X30" s="234">
        <v>142.14960000000002</v>
      </c>
      <c r="Y30" s="234">
        <v>191.22</v>
      </c>
      <c r="Z30" s="234">
        <v>143.19</v>
      </c>
      <c r="AA30" s="234">
        <v>251.64000000000001</v>
      </c>
      <c r="AB30" s="234">
        <v>271.73540000000003</v>
      </c>
      <c r="AC30" s="234">
        <v>152.06370000000001</v>
      </c>
      <c r="AD30" s="231">
        <v>176.66884231299051</v>
      </c>
      <c r="AE30" s="226">
        <v>-3.9134254520545309E-4</v>
      </c>
    </row>
    <row r="31" spans="1:31" ht="15.75">
      <c r="A31" s="232">
        <v>42828</v>
      </c>
      <c r="B31" s="233">
        <v>14</v>
      </c>
      <c r="C31" s="234">
        <v>168</v>
      </c>
      <c r="D31" s="234">
        <v>146.24190000000002</v>
      </c>
      <c r="E31" s="234">
        <v>175.3425</v>
      </c>
      <c r="F31" s="234">
        <v>245.67870000000002</v>
      </c>
      <c r="G31" s="234">
        <v>266</v>
      </c>
      <c r="H31" s="234" t="s">
        <v>129</v>
      </c>
      <c r="I31" s="234">
        <v>203.12</v>
      </c>
      <c r="J31" s="234">
        <v>154.27000000000001</v>
      </c>
      <c r="K31" s="234">
        <v>230</v>
      </c>
      <c r="L31" s="234">
        <v>180.74110000000002</v>
      </c>
      <c r="M31" s="234">
        <v>97.77</v>
      </c>
      <c r="N31" s="234">
        <v>187.5</v>
      </c>
      <c r="O31" s="234">
        <v>253.95000000000002</v>
      </c>
      <c r="P31" s="234">
        <v>151.00300000000001</v>
      </c>
      <c r="Q31" s="234">
        <v>166.93</v>
      </c>
      <c r="R31" s="234">
        <v>145.4727</v>
      </c>
      <c r="S31" s="236">
        <v>222.5</v>
      </c>
      <c r="T31" s="234">
        <v>171</v>
      </c>
      <c r="U31" s="234">
        <v>181.66</v>
      </c>
      <c r="V31" s="235">
        <v>113.29430000000001</v>
      </c>
      <c r="W31" s="234">
        <v>137</v>
      </c>
      <c r="X31" s="234">
        <v>140.24209999999999</v>
      </c>
      <c r="Y31" s="234">
        <v>192.13</v>
      </c>
      <c r="Z31" s="234">
        <v>138.09</v>
      </c>
      <c r="AA31" s="234">
        <v>253.95000000000002</v>
      </c>
      <c r="AB31" s="234">
        <v>269.18420000000003</v>
      </c>
      <c r="AC31" s="234">
        <v>153.696</v>
      </c>
      <c r="AD31" s="231">
        <v>175.7125524778352</v>
      </c>
      <c r="AE31" s="226">
        <v>-5.4128946713825066E-3</v>
      </c>
    </row>
    <row r="32" spans="1:31" ht="15.75">
      <c r="A32" s="232">
        <v>42835</v>
      </c>
      <c r="B32" s="233">
        <v>15</v>
      </c>
      <c r="C32" s="234">
        <v>168</v>
      </c>
      <c r="D32" s="234">
        <v>152.94</v>
      </c>
      <c r="E32" s="234">
        <v>176.5763</v>
      </c>
      <c r="F32" s="234">
        <v>252.7877</v>
      </c>
      <c r="G32" s="234">
        <v>267</v>
      </c>
      <c r="H32" s="234" t="s">
        <v>129</v>
      </c>
      <c r="I32" s="234">
        <v>204.08</v>
      </c>
      <c r="J32" s="234">
        <v>160.76</v>
      </c>
      <c r="K32" s="234">
        <v>230</v>
      </c>
      <c r="L32" s="234">
        <v>182.18860000000001</v>
      </c>
      <c r="M32" s="234">
        <v>97.77</v>
      </c>
      <c r="N32" s="234">
        <v>190</v>
      </c>
      <c r="O32" s="234">
        <v>253.95000000000002</v>
      </c>
      <c r="P32" s="234">
        <v>150.61500000000001</v>
      </c>
      <c r="Q32" s="234">
        <v>147.12</v>
      </c>
      <c r="R32" s="234">
        <v>146.6174</v>
      </c>
      <c r="S32" s="236">
        <v>222.5</v>
      </c>
      <c r="T32" s="234">
        <v>171</v>
      </c>
      <c r="U32" s="234">
        <v>181.36</v>
      </c>
      <c r="V32" s="235">
        <v>118.29960000000001</v>
      </c>
      <c r="W32" s="234">
        <v>145</v>
      </c>
      <c r="X32" s="234">
        <v>140.80940000000001</v>
      </c>
      <c r="Y32" s="234">
        <v>183.82</v>
      </c>
      <c r="Z32" s="234">
        <v>149.57</v>
      </c>
      <c r="AA32" s="234">
        <v>255.6</v>
      </c>
      <c r="AB32" s="234">
        <v>247.24700000000001</v>
      </c>
      <c r="AC32" s="236">
        <v>153.696</v>
      </c>
      <c r="AD32" s="231">
        <v>177.52532314374656</v>
      </c>
      <c r="AE32" s="226">
        <v>1.0316682788726883E-2</v>
      </c>
    </row>
    <row r="33" spans="1:31" ht="15.75">
      <c r="A33" s="232">
        <v>42842</v>
      </c>
      <c r="B33" s="233">
        <v>16</v>
      </c>
      <c r="C33" s="234">
        <v>168</v>
      </c>
      <c r="D33" s="234">
        <v>143.15630000000002</v>
      </c>
      <c r="E33" s="234">
        <v>176.4956</v>
      </c>
      <c r="F33" s="234">
        <v>238.2457</v>
      </c>
      <c r="G33" s="234">
        <v>267</v>
      </c>
      <c r="H33" s="234" t="s">
        <v>129</v>
      </c>
      <c r="I33" s="234">
        <v>203.52</v>
      </c>
      <c r="J33" s="234">
        <v>161.67000000000002</v>
      </c>
      <c r="K33" s="234">
        <v>230</v>
      </c>
      <c r="L33" s="234">
        <v>193.1876</v>
      </c>
      <c r="M33" s="234">
        <v>97.77</v>
      </c>
      <c r="N33" s="234">
        <v>192.5</v>
      </c>
      <c r="O33" s="234">
        <v>253.95000000000002</v>
      </c>
      <c r="P33" s="234">
        <v>155.70000000000002</v>
      </c>
      <c r="Q33" s="234">
        <v>149.24</v>
      </c>
      <c r="R33" s="234">
        <v>141.4905</v>
      </c>
      <c r="S33" s="236">
        <v>222.5</v>
      </c>
      <c r="T33" s="234">
        <v>171</v>
      </c>
      <c r="U33" s="234">
        <v>183.72</v>
      </c>
      <c r="V33" s="235">
        <v>124.2261</v>
      </c>
      <c r="W33" s="234">
        <v>147</v>
      </c>
      <c r="X33" s="234">
        <v>140.80420000000001</v>
      </c>
      <c r="Y33" s="234">
        <v>192.35</v>
      </c>
      <c r="Z33" s="234">
        <v>159.97999999999999</v>
      </c>
      <c r="AA33" s="234">
        <v>253.6</v>
      </c>
      <c r="AB33" s="234">
        <v>267.6275</v>
      </c>
      <c r="AC33" s="236">
        <v>153.696</v>
      </c>
      <c r="AD33" s="231">
        <v>178.66842987869231</v>
      </c>
      <c r="AE33" s="226">
        <v>6.4391193025468141E-3</v>
      </c>
    </row>
    <row r="34" spans="1:31" ht="15.75">
      <c r="A34" s="232">
        <v>42849</v>
      </c>
      <c r="B34" s="233">
        <v>17</v>
      </c>
      <c r="C34" s="234">
        <v>168</v>
      </c>
      <c r="D34" s="234">
        <v>131.8673</v>
      </c>
      <c r="E34" s="234">
        <v>176.91210000000001</v>
      </c>
      <c r="F34" s="234">
        <v>247.3579</v>
      </c>
      <c r="G34" s="234">
        <v>267</v>
      </c>
      <c r="H34" s="234" t="s">
        <v>129</v>
      </c>
      <c r="I34" s="236">
        <v>203.52</v>
      </c>
      <c r="J34" s="234">
        <v>165.18</v>
      </c>
      <c r="K34" s="234">
        <v>230</v>
      </c>
      <c r="L34" s="234">
        <v>187.21</v>
      </c>
      <c r="M34" s="234">
        <v>97.77</v>
      </c>
      <c r="N34" s="234">
        <v>207.5</v>
      </c>
      <c r="O34" s="234">
        <v>253.95000000000002</v>
      </c>
      <c r="P34" s="234">
        <v>159.80000000000001</v>
      </c>
      <c r="Q34" s="234">
        <v>139.42000000000002</v>
      </c>
      <c r="R34" s="236">
        <v>141.4905</v>
      </c>
      <c r="S34" s="236">
        <v>222.5</v>
      </c>
      <c r="T34" s="234">
        <v>171</v>
      </c>
      <c r="U34" s="234">
        <v>182.54</v>
      </c>
      <c r="V34" s="237">
        <v>124.2261</v>
      </c>
      <c r="W34" s="234">
        <v>149</v>
      </c>
      <c r="X34" s="234">
        <v>143.39789999999999</v>
      </c>
      <c r="Y34" s="234">
        <v>191.57</v>
      </c>
      <c r="Z34" s="234">
        <v>145.17000000000002</v>
      </c>
      <c r="AA34" s="234">
        <v>256.12</v>
      </c>
      <c r="AB34" s="234">
        <v>252.02540000000002</v>
      </c>
      <c r="AC34" s="236">
        <v>153.696</v>
      </c>
      <c r="AD34" s="231">
        <v>180.29058960664122</v>
      </c>
      <c r="AE34" s="226">
        <v>9.0791626089190558E-3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J47" sqref="J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5" t="s">
        <v>107</v>
      </c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R1" s="141"/>
    </row>
    <row r="2" spans="2:18" ht="18.75" thickBot="1">
      <c r="D2" s="257">
        <v>2016</v>
      </c>
      <c r="E2" s="258"/>
      <c r="F2" s="258"/>
      <c r="G2" s="258"/>
      <c r="H2" s="259">
        <v>2017</v>
      </c>
      <c r="I2" s="258"/>
      <c r="J2" s="258"/>
      <c r="K2" s="258"/>
      <c r="L2" s="258"/>
      <c r="M2" s="258"/>
      <c r="N2" s="258"/>
      <c r="O2" s="258"/>
      <c r="P2" s="260"/>
      <c r="Q2" s="32"/>
      <c r="R2" s="141"/>
    </row>
    <row r="3" spans="2:18" ht="13.5" thickBot="1">
      <c r="B3" s="149" t="s">
        <v>97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98</v>
      </c>
      <c r="R3" s="143"/>
    </row>
    <row r="4" spans="2:18">
      <c r="B4" s="151" t="s">
        <v>70</v>
      </c>
      <c r="C4" s="238" t="s">
        <v>81</v>
      </c>
      <c r="D4" s="238">
        <v>168.7</v>
      </c>
      <c r="E4" s="238">
        <v>167.0968</v>
      </c>
      <c r="F4" s="238">
        <v>175.83330000000001</v>
      </c>
      <c r="G4" s="238">
        <v>165.22580000000002</v>
      </c>
      <c r="H4" s="238">
        <v>167.4194</v>
      </c>
      <c r="I4" s="238">
        <v>170.73330000000001</v>
      </c>
      <c r="J4" s="238">
        <v>165.48390000000001</v>
      </c>
      <c r="K4" s="238">
        <v>154.70000000000002</v>
      </c>
      <c r="L4" s="238">
        <v>156.12900000000002</v>
      </c>
      <c r="M4" s="238">
        <v>164.3871</v>
      </c>
      <c r="N4" s="238">
        <v>166</v>
      </c>
      <c r="O4" s="238">
        <v>168.12900000000002</v>
      </c>
      <c r="P4" s="238">
        <v>168</v>
      </c>
      <c r="Q4" s="239">
        <v>-4.1493775933609811E-3</v>
      </c>
      <c r="R4" s="144"/>
    </row>
    <row r="5" spans="2:18">
      <c r="B5" s="152" t="s">
        <v>101</v>
      </c>
      <c r="C5" s="240" t="s">
        <v>81</v>
      </c>
      <c r="D5" s="241">
        <v>142.41390000000001</v>
      </c>
      <c r="E5" s="241">
        <v>143.95430000000002</v>
      </c>
      <c r="F5" s="241">
        <v>145.9862</v>
      </c>
      <c r="G5" s="241">
        <v>143.95770000000002</v>
      </c>
      <c r="H5" s="241">
        <v>148.69560000000001</v>
      </c>
      <c r="I5" s="241">
        <v>145.94929999999999</v>
      </c>
      <c r="J5" s="241">
        <v>143.67840000000001</v>
      </c>
      <c r="K5" s="241">
        <v>144.86960000000002</v>
      </c>
      <c r="L5" s="241">
        <v>141.13160000000002</v>
      </c>
      <c r="M5" s="241">
        <v>140.0565</v>
      </c>
      <c r="N5" s="242">
        <v>136.9419</v>
      </c>
      <c r="O5" s="242">
        <v>148.3973</v>
      </c>
      <c r="P5" s="242">
        <v>144.09110000000001</v>
      </c>
      <c r="Q5" s="239">
        <v>1.1776940312708151E-2</v>
      </c>
      <c r="R5" s="144"/>
    </row>
    <row r="6" spans="2:18">
      <c r="B6" s="152" t="s">
        <v>101</v>
      </c>
      <c r="C6" s="241" t="s">
        <v>138</v>
      </c>
      <c r="D6" s="241">
        <v>278.53309999999999</v>
      </c>
      <c r="E6" s="241">
        <v>278.53309999999999</v>
      </c>
      <c r="F6" s="241">
        <v>278.53309999999999</v>
      </c>
      <c r="G6" s="241">
        <v>278.53309999999999</v>
      </c>
      <c r="H6" s="241">
        <v>278.53309999999999</v>
      </c>
      <c r="I6" s="241">
        <v>278.53309999999999</v>
      </c>
      <c r="J6" s="241">
        <v>278.53309999999999</v>
      </c>
      <c r="K6" s="241">
        <v>278.53309999999999</v>
      </c>
      <c r="L6" s="241">
        <v>278.53309999999999</v>
      </c>
      <c r="M6" s="241">
        <v>278.53309999999999</v>
      </c>
      <c r="N6" s="241">
        <v>278.53309999999999</v>
      </c>
      <c r="O6" s="241">
        <v>278.53309999999999</v>
      </c>
      <c r="P6" s="241">
        <v>278.53309999999999</v>
      </c>
      <c r="Q6" s="239">
        <v>0</v>
      </c>
      <c r="R6" s="144"/>
    </row>
    <row r="7" spans="2:18">
      <c r="B7" s="152" t="s">
        <v>108</v>
      </c>
      <c r="C7" s="240" t="s">
        <v>81</v>
      </c>
      <c r="D7" s="241">
        <v>181.6917</v>
      </c>
      <c r="E7" s="241">
        <v>180.9819</v>
      </c>
      <c r="F7" s="241">
        <v>178.1842</v>
      </c>
      <c r="G7" s="241">
        <v>177.5386</v>
      </c>
      <c r="H7" s="241">
        <v>176.0282</v>
      </c>
      <c r="I7" s="241">
        <v>175.33010000000002</v>
      </c>
      <c r="J7" s="241">
        <v>175.50230000000002</v>
      </c>
      <c r="K7" s="241">
        <v>176.09890000000001</v>
      </c>
      <c r="L7" s="241">
        <v>174.84350000000001</v>
      </c>
      <c r="M7" s="241">
        <v>174.7312</v>
      </c>
      <c r="N7" s="242">
        <v>174.58030000000002</v>
      </c>
      <c r="O7" s="242">
        <v>174.35300000000001</v>
      </c>
      <c r="P7" s="242">
        <v>176.33970000000002</v>
      </c>
      <c r="Q7" s="239">
        <v>-2.945649140824802E-2</v>
      </c>
      <c r="R7" s="144"/>
    </row>
    <row r="8" spans="2:18">
      <c r="B8" s="152" t="s">
        <v>108</v>
      </c>
      <c r="C8" s="241" t="s">
        <v>139</v>
      </c>
      <c r="D8" s="241">
        <v>4911.7837</v>
      </c>
      <c r="E8" s="241">
        <v>4911.7837</v>
      </c>
      <c r="F8" s="241">
        <v>4911.7837</v>
      </c>
      <c r="G8" s="241">
        <v>4911.7837</v>
      </c>
      <c r="H8" s="241">
        <v>4911.7837</v>
      </c>
      <c r="I8" s="241">
        <v>4911.7837</v>
      </c>
      <c r="J8" s="241">
        <v>4911.7837</v>
      </c>
      <c r="K8" s="241">
        <v>4911.7837</v>
      </c>
      <c r="L8" s="241">
        <v>4911.7837</v>
      </c>
      <c r="M8" s="241">
        <v>4911.7837</v>
      </c>
      <c r="N8" s="241">
        <v>4911.7837</v>
      </c>
      <c r="O8" s="241">
        <v>4911.7837</v>
      </c>
      <c r="P8" s="241">
        <v>4911.7837</v>
      </c>
      <c r="Q8" s="239">
        <v>0</v>
      </c>
      <c r="R8" s="144"/>
    </row>
    <row r="9" spans="2:18">
      <c r="B9" s="152" t="s">
        <v>72</v>
      </c>
      <c r="C9" s="240" t="s">
        <v>81</v>
      </c>
      <c r="D9" s="241">
        <v>245.32990000000001</v>
      </c>
      <c r="E9" s="241">
        <v>245.07990000000001</v>
      </c>
      <c r="F9" s="241">
        <v>238.31140000000002</v>
      </c>
      <c r="G9" s="241">
        <v>234.82410000000002</v>
      </c>
      <c r="H9" s="241">
        <v>235.34060000000002</v>
      </c>
      <c r="I9" s="241">
        <v>236.39150000000001</v>
      </c>
      <c r="J9" s="241">
        <v>237.9657</v>
      </c>
      <c r="K9" s="241">
        <v>236.54750000000001</v>
      </c>
      <c r="L9" s="241">
        <v>239.34730000000002</v>
      </c>
      <c r="M9" s="241">
        <v>234.20320000000001</v>
      </c>
      <c r="N9" s="242">
        <v>230.2587</v>
      </c>
      <c r="O9" s="242">
        <v>238.69580000000002</v>
      </c>
      <c r="P9" s="242">
        <v>245.98910000000001</v>
      </c>
      <c r="Q9" s="239">
        <v>2.6869941250535767E-3</v>
      </c>
      <c r="R9" s="144"/>
    </row>
    <row r="10" spans="2:18">
      <c r="B10" s="152" t="s">
        <v>72</v>
      </c>
      <c r="C10" s="241" t="s">
        <v>140</v>
      </c>
      <c r="D10" s="241">
        <v>1826.1227000000001</v>
      </c>
      <c r="E10" s="241">
        <v>1826.1227000000001</v>
      </c>
      <c r="F10" s="241">
        <v>1826.1227000000001</v>
      </c>
      <c r="G10" s="241">
        <v>1826.1227000000001</v>
      </c>
      <c r="H10" s="241">
        <v>1826.1227000000001</v>
      </c>
      <c r="I10" s="241">
        <v>1826.1227000000001</v>
      </c>
      <c r="J10" s="241">
        <v>1826.1227000000001</v>
      </c>
      <c r="K10" s="241">
        <v>1826.1227000000001</v>
      </c>
      <c r="L10" s="241">
        <v>1826.1227000000001</v>
      </c>
      <c r="M10" s="241">
        <v>1826.1227000000001</v>
      </c>
      <c r="N10" s="241">
        <v>1826.1227000000001</v>
      </c>
      <c r="O10" s="241">
        <v>1826.1227000000001</v>
      </c>
      <c r="P10" s="241">
        <v>1826.1227000000001</v>
      </c>
      <c r="Q10" s="239">
        <v>0</v>
      </c>
      <c r="R10" s="144"/>
    </row>
    <row r="11" spans="2:18">
      <c r="B11" s="152" t="s">
        <v>64</v>
      </c>
      <c r="C11" s="241" t="s">
        <v>81</v>
      </c>
      <c r="D11" s="241">
        <v>265.43330000000003</v>
      </c>
      <c r="E11" s="241">
        <v>266.51609999999999</v>
      </c>
      <c r="F11" s="241">
        <v>267</v>
      </c>
      <c r="G11" s="241">
        <v>266.32260000000002</v>
      </c>
      <c r="H11" s="241">
        <v>266</v>
      </c>
      <c r="I11" s="241">
        <v>266.86670000000004</v>
      </c>
      <c r="J11" s="241">
        <v>267</v>
      </c>
      <c r="K11" s="241">
        <v>267</v>
      </c>
      <c r="L11" s="241">
        <v>267</v>
      </c>
      <c r="M11" s="241">
        <v>265.06450000000001</v>
      </c>
      <c r="N11" s="242">
        <v>265</v>
      </c>
      <c r="O11" s="242">
        <v>265.61290000000002</v>
      </c>
      <c r="P11" s="242">
        <v>266.7</v>
      </c>
      <c r="Q11" s="239">
        <v>4.7721970076850528E-3</v>
      </c>
      <c r="R11" s="144"/>
    </row>
    <row r="12" spans="2:18">
      <c r="B12" s="152" t="s">
        <v>109</v>
      </c>
      <c r="C12" s="241" t="s">
        <v>81</v>
      </c>
      <c r="D12" s="241">
        <v>186.97400000000002</v>
      </c>
      <c r="E12" s="241">
        <v>186.23870000000002</v>
      </c>
      <c r="F12" s="241">
        <v>185.26670000000001</v>
      </c>
      <c r="G12" s="241">
        <v>184.67740000000001</v>
      </c>
      <c r="H12" s="241">
        <v>173.93550000000002</v>
      </c>
      <c r="I12" s="241">
        <v>180.7</v>
      </c>
      <c r="J12" s="241">
        <v>171.1935</v>
      </c>
      <c r="K12" s="241">
        <v>154.73330000000001</v>
      </c>
      <c r="L12" s="241">
        <v>160.7097</v>
      </c>
      <c r="M12" s="241">
        <v>159.67740000000001</v>
      </c>
      <c r="N12" s="242"/>
      <c r="O12" s="242"/>
      <c r="P12" s="242"/>
      <c r="Q12" s="239"/>
      <c r="R12" s="144"/>
    </row>
    <row r="13" spans="2:18">
      <c r="B13" s="152" t="s">
        <v>78</v>
      </c>
      <c r="C13" s="241" t="s">
        <v>81</v>
      </c>
      <c r="D13" s="241">
        <v>97.666000000000011</v>
      </c>
      <c r="E13" s="241">
        <v>97.935200000000009</v>
      </c>
      <c r="F13" s="241">
        <v>97.298000000000002</v>
      </c>
      <c r="G13" s="241">
        <v>97.013600000000011</v>
      </c>
      <c r="H13" s="241">
        <v>97.5959</v>
      </c>
      <c r="I13" s="241">
        <v>97.6447</v>
      </c>
      <c r="J13" s="241">
        <v>97.601600000000005</v>
      </c>
      <c r="K13" s="241">
        <v>97.32</v>
      </c>
      <c r="L13" s="241">
        <v>97.322600000000008</v>
      </c>
      <c r="M13" s="241">
        <v>97.394800000000004</v>
      </c>
      <c r="N13" s="242">
        <v>96.935200000000009</v>
      </c>
      <c r="O13" s="242">
        <v>97.220200000000006</v>
      </c>
      <c r="P13" s="242">
        <v>97.77</v>
      </c>
      <c r="Q13" s="239">
        <v>1.0648536850079715E-3</v>
      </c>
      <c r="R13" s="144"/>
    </row>
    <row r="14" spans="2:18">
      <c r="B14" s="152" t="s">
        <v>110</v>
      </c>
      <c r="C14" s="241" t="s">
        <v>81</v>
      </c>
      <c r="D14" s="241">
        <v>203.20430000000002</v>
      </c>
      <c r="E14" s="241">
        <v>202.25320000000002</v>
      </c>
      <c r="F14" s="241">
        <v>202.434</v>
      </c>
      <c r="G14" s="241">
        <v>201.9984</v>
      </c>
      <c r="H14" s="241">
        <v>201.99350000000001</v>
      </c>
      <c r="I14" s="241">
        <v>209.46630000000002</v>
      </c>
      <c r="J14" s="241">
        <v>214.63940000000002</v>
      </c>
      <c r="K14" s="241">
        <v>215.29930000000002</v>
      </c>
      <c r="L14" s="241">
        <v>212.74450000000002</v>
      </c>
      <c r="M14" s="241">
        <v>205.27680000000001</v>
      </c>
      <c r="N14" s="242">
        <v>196.62360000000001</v>
      </c>
      <c r="O14" s="242">
        <v>210.2432</v>
      </c>
      <c r="P14" s="242">
        <v>203.62730000000002</v>
      </c>
      <c r="Q14" s="239">
        <v>2.0816488627455332E-3</v>
      </c>
      <c r="R14" s="144"/>
    </row>
    <row r="15" spans="2:18">
      <c r="B15" s="152" t="s">
        <v>75</v>
      </c>
      <c r="C15" s="241" t="s">
        <v>81</v>
      </c>
      <c r="D15" s="241">
        <v>159.54670000000002</v>
      </c>
      <c r="E15" s="241">
        <v>156.68610000000001</v>
      </c>
      <c r="F15" s="241">
        <v>162.245</v>
      </c>
      <c r="G15" s="241">
        <v>165.5187</v>
      </c>
      <c r="H15" s="241">
        <v>163.0429</v>
      </c>
      <c r="I15" s="241">
        <v>158.18</v>
      </c>
      <c r="J15" s="241">
        <v>155.46899999999999</v>
      </c>
      <c r="K15" s="241">
        <v>153.31800000000001</v>
      </c>
      <c r="L15" s="241">
        <v>158.24870000000001</v>
      </c>
      <c r="M15" s="241">
        <v>167.56480000000002</v>
      </c>
      <c r="N15" s="242">
        <v>164.31290000000001</v>
      </c>
      <c r="O15" s="242">
        <v>156.94230000000002</v>
      </c>
      <c r="P15" s="242">
        <v>160.208</v>
      </c>
      <c r="Q15" s="243">
        <v>4.1448679289510793E-3</v>
      </c>
      <c r="R15" s="144"/>
    </row>
    <row r="16" spans="2:18">
      <c r="B16" s="152" t="s">
        <v>67</v>
      </c>
      <c r="C16" s="241" t="s">
        <v>81</v>
      </c>
      <c r="D16" s="241">
        <v>225</v>
      </c>
      <c r="E16" s="241">
        <v>225</v>
      </c>
      <c r="F16" s="241">
        <v>225</v>
      </c>
      <c r="G16" s="241">
        <v>225</v>
      </c>
      <c r="H16" s="241">
        <v>225</v>
      </c>
      <c r="I16" s="241">
        <v>225</v>
      </c>
      <c r="J16" s="241">
        <v>225.06450000000001</v>
      </c>
      <c r="K16" s="241">
        <v>229.4</v>
      </c>
      <c r="L16" s="241">
        <v>230</v>
      </c>
      <c r="M16" s="241">
        <v>230</v>
      </c>
      <c r="N16" s="242">
        <v>230</v>
      </c>
      <c r="O16" s="242">
        <v>230</v>
      </c>
      <c r="P16" s="242">
        <v>230</v>
      </c>
      <c r="Q16" s="243">
        <v>2.2222222222222143E-2</v>
      </c>
      <c r="R16" s="144"/>
    </row>
    <row r="17" spans="2:18">
      <c r="B17" s="152" t="s">
        <v>102</v>
      </c>
      <c r="C17" s="241" t="s">
        <v>81</v>
      </c>
      <c r="D17" s="241">
        <v>178.52780000000001</v>
      </c>
      <c r="E17" s="241">
        <v>177.05260000000001</v>
      </c>
      <c r="F17" s="241">
        <v>176.3843</v>
      </c>
      <c r="G17" s="241">
        <v>177.62560000000002</v>
      </c>
      <c r="H17" s="241">
        <v>177.6206</v>
      </c>
      <c r="I17" s="241">
        <v>181.7287</v>
      </c>
      <c r="J17" s="241">
        <v>184.7809</v>
      </c>
      <c r="K17" s="241">
        <v>186.5977</v>
      </c>
      <c r="L17" s="241">
        <v>185.77980000000002</v>
      </c>
      <c r="M17" s="241">
        <v>183.76050000000001</v>
      </c>
      <c r="N17" s="242">
        <v>186.3999</v>
      </c>
      <c r="O17" s="242">
        <v>185.5187</v>
      </c>
      <c r="P17" s="242">
        <v>185.9547</v>
      </c>
      <c r="Q17" s="243">
        <v>4.1600803908410811E-2</v>
      </c>
      <c r="R17" s="144"/>
    </row>
    <row r="18" spans="2:18">
      <c r="B18" s="152" t="s">
        <v>102</v>
      </c>
      <c r="C18" s="241" t="s">
        <v>141</v>
      </c>
      <c r="D18" s="241">
        <v>1338.7</v>
      </c>
      <c r="E18" s="241">
        <v>1338.7</v>
      </c>
      <c r="F18" s="241">
        <v>1338.7</v>
      </c>
      <c r="G18" s="241">
        <v>1338.7</v>
      </c>
      <c r="H18" s="241">
        <v>1338.7</v>
      </c>
      <c r="I18" s="241">
        <v>1338.7</v>
      </c>
      <c r="J18" s="241">
        <v>1338.7</v>
      </c>
      <c r="K18" s="241">
        <v>1338.7</v>
      </c>
      <c r="L18" s="241">
        <v>1338.7</v>
      </c>
      <c r="M18" s="241">
        <v>1338.7</v>
      </c>
      <c r="N18" s="241">
        <v>1338.7</v>
      </c>
      <c r="O18" s="241">
        <v>1338.7</v>
      </c>
      <c r="P18" s="241">
        <v>1338.7</v>
      </c>
      <c r="Q18" s="243">
        <v>0</v>
      </c>
      <c r="R18" s="144"/>
    </row>
    <row r="19" spans="2:18">
      <c r="B19" s="152" t="s">
        <v>77</v>
      </c>
      <c r="C19" s="241" t="s">
        <v>81</v>
      </c>
      <c r="D19" s="241">
        <v>182.66670000000002</v>
      </c>
      <c r="E19" s="241">
        <v>204.9787</v>
      </c>
      <c r="F19" s="241">
        <v>191.9033</v>
      </c>
      <c r="G19" s="241">
        <v>171.85480000000001</v>
      </c>
      <c r="H19" s="241">
        <v>158.87100000000001</v>
      </c>
      <c r="I19" s="241">
        <v>167.25</v>
      </c>
      <c r="J19" s="241">
        <v>186.37100000000001</v>
      </c>
      <c r="K19" s="241">
        <v>193.58330000000001</v>
      </c>
      <c r="L19" s="241">
        <v>206.85480000000001</v>
      </c>
      <c r="M19" s="241">
        <v>210.43550000000002</v>
      </c>
      <c r="N19" s="242">
        <v>215.71430000000001</v>
      </c>
      <c r="O19" s="242">
        <v>197.98390000000001</v>
      </c>
      <c r="P19" s="242">
        <v>194.25</v>
      </c>
      <c r="Q19" s="243">
        <v>6.3412214705800052E-2</v>
      </c>
      <c r="R19" s="144"/>
    </row>
    <row r="20" spans="2:18">
      <c r="B20" s="152" t="s">
        <v>111</v>
      </c>
      <c r="C20" s="241" t="s">
        <v>81</v>
      </c>
      <c r="D20" s="241">
        <v>255.62</v>
      </c>
      <c r="E20" s="241">
        <v>254.631</v>
      </c>
      <c r="F20" s="241">
        <v>253.82570000000001</v>
      </c>
      <c r="G20" s="241">
        <v>253.87</v>
      </c>
      <c r="H20" s="241">
        <v>253.87</v>
      </c>
      <c r="I20" s="241">
        <v>253.89500000000001</v>
      </c>
      <c r="J20" s="241">
        <v>253.95</v>
      </c>
      <c r="K20" s="241">
        <v>253.95</v>
      </c>
      <c r="L20" s="241">
        <v>253.95</v>
      </c>
      <c r="M20" s="241">
        <v>253.95</v>
      </c>
      <c r="N20" s="242">
        <v>253.95</v>
      </c>
      <c r="O20" s="242">
        <v>253.95</v>
      </c>
      <c r="P20" s="242">
        <v>253.95</v>
      </c>
      <c r="Q20" s="243">
        <v>-6.5331351224474643E-3</v>
      </c>
      <c r="R20" s="144"/>
    </row>
    <row r="21" spans="2:18">
      <c r="B21" s="152" t="s">
        <v>103</v>
      </c>
      <c r="C21" s="241" t="s">
        <v>81</v>
      </c>
      <c r="D21" s="241">
        <v>149.7867</v>
      </c>
      <c r="E21" s="241">
        <v>149.43870000000001</v>
      </c>
      <c r="F21" s="241">
        <v>158.1567</v>
      </c>
      <c r="G21" s="241">
        <v>157.81900000000002</v>
      </c>
      <c r="H21" s="241">
        <v>158.33580000000001</v>
      </c>
      <c r="I21" s="241">
        <v>158.3733</v>
      </c>
      <c r="J21" s="241">
        <v>149.23480000000001</v>
      </c>
      <c r="K21" s="241">
        <v>158.89770000000001</v>
      </c>
      <c r="L21" s="241">
        <v>158.10810000000001</v>
      </c>
      <c r="M21" s="241">
        <v>156.12350000000001</v>
      </c>
      <c r="N21" s="242">
        <v>160.11539999999999</v>
      </c>
      <c r="O21" s="242">
        <v>158.01160000000002</v>
      </c>
      <c r="P21" s="242">
        <v>154.36690000000002</v>
      </c>
      <c r="Q21" s="243">
        <v>3.0578148794252247E-2</v>
      </c>
      <c r="R21" s="144"/>
    </row>
    <row r="22" spans="2:18">
      <c r="B22" s="152" t="s">
        <v>74</v>
      </c>
      <c r="C22" s="240" t="s">
        <v>81</v>
      </c>
      <c r="D22" s="241">
        <v>145.2253</v>
      </c>
      <c r="E22" s="241">
        <v>151.7561</v>
      </c>
      <c r="F22" s="241">
        <v>150.92500000000001</v>
      </c>
      <c r="G22" s="241">
        <v>150.26940000000002</v>
      </c>
      <c r="H22" s="241">
        <v>140.67580000000001</v>
      </c>
      <c r="I22" s="241">
        <v>137.249</v>
      </c>
      <c r="J22" s="241">
        <v>133.6568</v>
      </c>
      <c r="K22" s="241">
        <v>138.31569999999999</v>
      </c>
      <c r="L22" s="241">
        <v>135.3545</v>
      </c>
      <c r="M22" s="241">
        <v>134.9135</v>
      </c>
      <c r="N22" s="242">
        <v>136.83709999999999</v>
      </c>
      <c r="O22" s="242">
        <v>149.71610000000001</v>
      </c>
      <c r="P22" s="242">
        <v>149.8417</v>
      </c>
      <c r="Q22" s="243">
        <v>3.1787849637769705E-2</v>
      </c>
      <c r="R22" s="144"/>
    </row>
    <row r="23" spans="2:18">
      <c r="B23" s="152" t="s">
        <v>76</v>
      </c>
      <c r="C23" s="240" t="s">
        <v>81</v>
      </c>
      <c r="D23" s="241">
        <v>146.45160000000001</v>
      </c>
      <c r="E23" s="241">
        <v>142.13570000000001</v>
      </c>
      <c r="F23" s="241">
        <v>142.80110000000002</v>
      </c>
      <c r="G23" s="241">
        <v>140.44710000000001</v>
      </c>
      <c r="H23" s="241">
        <v>141.14270000000002</v>
      </c>
      <c r="I23" s="241">
        <v>139.76230000000001</v>
      </c>
      <c r="J23" s="241">
        <v>142.95910000000001</v>
      </c>
      <c r="K23" s="241">
        <v>143.2713</v>
      </c>
      <c r="L23" s="241">
        <v>140.08260000000001</v>
      </c>
      <c r="M23" s="241">
        <v>139.92850000000001</v>
      </c>
      <c r="N23" s="242">
        <v>142.2277</v>
      </c>
      <c r="O23" s="242">
        <v>140.8631</v>
      </c>
      <c r="P23" s="242">
        <v>143.5573</v>
      </c>
      <c r="Q23" s="243">
        <v>-1.9762843150911369E-2</v>
      </c>
      <c r="R23" s="144"/>
    </row>
    <row r="24" spans="2:18">
      <c r="B24" s="152" t="s">
        <v>76</v>
      </c>
      <c r="C24" s="241" t="s">
        <v>142</v>
      </c>
      <c r="D24" s="241">
        <v>45642.931299999997</v>
      </c>
      <c r="E24" s="241">
        <v>45642.931299999997</v>
      </c>
      <c r="F24" s="241">
        <v>45642.931299999997</v>
      </c>
      <c r="G24" s="241">
        <v>45642.931299999997</v>
      </c>
      <c r="H24" s="241">
        <v>45642.931299999997</v>
      </c>
      <c r="I24" s="241">
        <v>45642.931299999997</v>
      </c>
      <c r="J24" s="241">
        <v>45642.931299999997</v>
      </c>
      <c r="K24" s="241">
        <v>45642.931299999997</v>
      </c>
      <c r="L24" s="241">
        <v>45642.931299999997</v>
      </c>
      <c r="M24" s="241">
        <v>45642.931299999997</v>
      </c>
      <c r="N24" s="241">
        <v>45642.931299999997</v>
      </c>
      <c r="O24" s="241">
        <v>45642.931299999997</v>
      </c>
      <c r="P24" s="241">
        <v>45642.931299999997</v>
      </c>
      <c r="Q24" s="243">
        <v>0</v>
      </c>
      <c r="R24" s="144"/>
    </row>
    <row r="25" spans="2:18">
      <c r="B25" s="154" t="s">
        <v>112</v>
      </c>
      <c r="C25" s="241" t="s">
        <v>81</v>
      </c>
      <c r="D25" s="241">
        <v>225.875</v>
      </c>
      <c r="E25" s="241">
        <v>224.9597</v>
      </c>
      <c r="F25" s="241">
        <v>223.75</v>
      </c>
      <c r="G25" s="241">
        <v>222.62100000000001</v>
      </c>
      <c r="H25" s="241">
        <v>222.5</v>
      </c>
      <c r="I25" s="241">
        <v>222.5</v>
      </c>
      <c r="J25" s="241">
        <v>222.26610000000002</v>
      </c>
      <c r="K25" s="241">
        <v>224.25</v>
      </c>
      <c r="L25" s="241">
        <v>230</v>
      </c>
      <c r="M25" s="241">
        <v>224.35480000000001</v>
      </c>
      <c r="N25" s="242">
        <v>221.33930000000001</v>
      </c>
      <c r="O25" s="242">
        <v>222.5</v>
      </c>
      <c r="P25" s="242">
        <v>222.5</v>
      </c>
      <c r="Q25" s="243">
        <v>-1.4941892639734333E-2</v>
      </c>
      <c r="R25" s="144"/>
    </row>
    <row r="26" spans="2:18">
      <c r="B26" s="152" t="s">
        <v>113</v>
      </c>
      <c r="C26" s="241" t="s">
        <v>81</v>
      </c>
      <c r="D26" s="241">
        <v>186</v>
      </c>
      <c r="E26" s="241">
        <v>186</v>
      </c>
      <c r="F26" s="241">
        <v>186</v>
      </c>
      <c r="G26" s="241">
        <v>186</v>
      </c>
      <c r="H26" s="241">
        <v>182.12900000000002</v>
      </c>
      <c r="I26" s="241">
        <v>181</v>
      </c>
      <c r="J26" s="241">
        <v>179.7097</v>
      </c>
      <c r="K26" s="241">
        <v>174.33330000000001</v>
      </c>
      <c r="L26" s="241">
        <v>171</v>
      </c>
      <c r="M26" s="241">
        <v>171</v>
      </c>
      <c r="N26" s="242">
        <v>171</v>
      </c>
      <c r="O26" s="242">
        <v>171</v>
      </c>
      <c r="P26" s="242">
        <v>171</v>
      </c>
      <c r="Q26" s="243">
        <v>-8.064516129032262E-2</v>
      </c>
      <c r="R26" s="144"/>
    </row>
    <row r="27" spans="2:18">
      <c r="B27" s="152" t="s">
        <v>68</v>
      </c>
      <c r="C27" s="241" t="s">
        <v>81</v>
      </c>
      <c r="D27" s="241">
        <v>183.37730000000002</v>
      </c>
      <c r="E27" s="241">
        <v>183.62100000000001</v>
      </c>
      <c r="F27" s="241">
        <v>184.1797</v>
      </c>
      <c r="G27" s="241">
        <v>183.5635</v>
      </c>
      <c r="H27" s="241">
        <v>182.27710000000002</v>
      </c>
      <c r="I27" s="241">
        <v>181.2013</v>
      </c>
      <c r="J27" s="241">
        <v>183.09350000000001</v>
      </c>
      <c r="K27" s="241">
        <v>181.41830000000002</v>
      </c>
      <c r="L27" s="241">
        <v>182.51650000000001</v>
      </c>
      <c r="M27" s="241">
        <v>182.01650000000001</v>
      </c>
      <c r="N27" s="242">
        <v>182.66820000000001</v>
      </c>
      <c r="O27" s="242">
        <v>183.90610000000001</v>
      </c>
      <c r="P27" s="242">
        <v>182.4273</v>
      </c>
      <c r="Q27" s="243">
        <v>-5.1805757855526435E-3</v>
      </c>
      <c r="R27" s="144"/>
    </row>
    <row r="28" spans="2:18">
      <c r="B28" s="155" t="s">
        <v>114</v>
      </c>
      <c r="C28" s="244" t="s">
        <v>81</v>
      </c>
      <c r="D28" s="245">
        <v>117.84610000000001</v>
      </c>
      <c r="E28" s="245">
        <v>129.49209999999999</v>
      </c>
      <c r="F28" s="245">
        <v>121.6828</v>
      </c>
      <c r="G28" s="245">
        <v>129.35930000000002</v>
      </c>
      <c r="H28" s="245">
        <v>132.08629999999999</v>
      </c>
      <c r="I28" s="245">
        <v>119.3426</v>
      </c>
      <c r="J28" s="245">
        <v>109.9512</v>
      </c>
      <c r="K28" s="245">
        <v>107.5745</v>
      </c>
      <c r="L28" s="245">
        <v>105.6225</v>
      </c>
      <c r="M28" s="245">
        <v>109.5146</v>
      </c>
      <c r="N28" s="246">
        <v>119.80840000000001</v>
      </c>
      <c r="O28" s="246">
        <v>125.03530000000001</v>
      </c>
      <c r="P28" s="246">
        <v>118.2146</v>
      </c>
      <c r="Q28" s="247">
        <v>3.126959653310557E-3</v>
      </c>
      <c r="R28" s="144"/>
    </row>
    <row r="29" spans="2:18">
      <c r="B29" s="227" t="s">
        <v>114</v>
      </c>
      <c r="C29" s="241" t="s">
        <v>166</v>
      </c>
      <c r="D29" s="241">
        <v>507.67580000000004</v>
      </c>
      <c r="E29" s="241">
        <v>507.67580000000004</v>
      </c>
      <c r="F29" s="241">
        <v>507.67580000000004</v>
      </c>
      <c r="G29" s="241">
        <v>507.67580000000004</v>
      </c>
      <c r="H29" s="241">
        <v>507.67580000000004</v>
      </c>
      <c r="I29" s="241">
        <v>507.67580000000004</v>
      </c>
      <c r="J29" s="241">
        <v>507.67580000000004</v>
      </c>
      <c r="K29" s="241">
        <v>507.67580000000004</v>
      </c>
      <c r="L29" s="241">
        <v>507.67580000000004</v>
      </c>
      <c r="M29" s="241">
        <v>507.67580000000004</v>
      </c>
      <c r="N29" s="241">
        <v>507.67580000000004</v>
      </c>
      <c r="O29" s="241">
        <v>507.67580000000004</v>
      </c>
      <c r="P29" s="241">
        <v>507.67580000000004</v>
      </c>
      <c r="Q29" s="243">
        <v>0</v>
      </c>
      <c r="R29" s="144"/>
    </row>
    <row r="30" spans="2:18">
      <c r="B30" s="152" t="s">
        <v>115</v>
      </c>
      <c r="C30" s="241" t="s">
        <v>81</v>
      </c>
      <c r="D30" s="241">
        <v>123</v>
      </c>
      <c r="E30" s="241">
        <v>142.74190000000002</v>
      </c>
      <c r="F30" s="241">
        <v>161.63330000000002</v>
      </c>
      <c r="G30" s="241">
        <v>163.4194</v>
      </c>
      <c r="H30" s="241">
        <v>154.77420000000001</v>
      </c>
      <c r="I30" s="241">
        <v>141.23330000000001</v>
      </c>
      <c r="J30" s="241">
        <v>122.3871</v>
      </c>
      <c r="K30" s="241">
        <v>118.9</v>
      </c>
      <c r="L30" s="241">
        <v>133.1935</v>
      </c>
      <c r="M30" s="241">
        <v>132.51609999999999</v>
      </c>
      <c r="N30" s="242">
        <v>133</v>
      </c>
      <c r="O30" s="242">
        <v>131.83870000000002</v>
      </c>
      <c r="P30" s="242">
        <v>143.5333</v>
      </c>
      <c r="Q30" s="243">
        <v>0.16693739837398369</v>
      </c>
      <c r="R30" s="144"/>
    </row>
    <row r="31" spans="2:18">
      <c r="B31" s="152" t="s">
        <v>95</v>
      </c>
      <c r="C31" s="240" t="s">
        <v>81</v>
      </c>
      <c r="D31" s="241">
        <v>144.00900000000001</v>
      </c>
      <c r="E31" s="241">
        <v>145.595</v>
      </c>
      <c r="F31" s="241">
        <v>150.04080000000002</v>
      </c>
      <c r="G31" s="241">
        <v>151.55870000000002</v>
      </c>
      <c r="H31" s="241">
        <v>152.4992</v>
      </c>
      <c r="I31" s="241">
        <v>153.51910000000001</v>
      </c>
      <c r="J31" s="241">
        <v>151.61709999999999</v>
      </c>
      <c r="K31" s="241">
        <v>145.14230000000001</v>
      </c>
      <c r="L31" s="241">
        <v>145.3355</v>
      </c>
      <c r="M31" s="241">
        <v>142.37200000000001</v>
      </c>
      <c r="N31" s="242">
        <v>138.5247</v>
      </c>
      <c r="O31" s="242">
        <v>140.1728</v>
      </c>
      <c r="P31" s="242">
        <v>141.3691</v>
      </c>
      <c r="Q31" s="243">
        <v>-1.8331493170565816E-2</v>
      </c>
      <c r="R31" s="144"/>
    </row>
    <row r="32" spans="2:18">
      <c r="B32" s="152" t="s">
        <v>95</v>
      </c>
      <c r="C32" s="241" t="s">
        <v>143</v>
      </c>
      <c r="D32" s="241">
        <v>644</v>
      </c>
      <c r="E32" s="241">
        <v>644</v>
      </c>
      <c r="F32" s="241">
        <v>644</v>
      </c>
      <c r="G32" s="241">
        <v>644</v>
      </c>
      <c r="H32" s="241">
        <v>644</v>
      </c>
      <c r="I32" s="241">
        <v>644</v>
      </c>
      <c r="J32" s="241">
        <v>644</v>
      </c>
      <c r="K32" s="241">
        <v>644</v>
      </c>
      <c r="L32" s="241">
        <v>644</v>
      </c>
      <c r="M32" s="241">
        <v>644</v>
      </c>
      <c r="N32" s="241">
        <v>644</v>
      </c>
      <c r="O32" s="241">
        <v>644</v>
      </c>
      <c r="P32" s="241">
        <v>644</v>
      </c>
      <c r="Q32" s="243">
        <v>0</v>
      </c>
      <c r="R32" s="144"/>
    </row>
    <row r="33" spans="2:18">
      <c r="B33" s="156" t="s">
        <v>116</v>
      </c>
      <c r="C33" s="241" t="s">
        <v>81</v>
      </c>
      <c r="D33" s="241">
        <v>188.38930000000002</v>
      </c>
      <c r="E33" s="241">
        <v>188.32</v>
      </c>
      <c r="F33" s="241">
        <v>192.62570000000002</v>
      </c>
      <c r="G33" s="241">
        <v>188.9958</v>
      </c>
      <c r="H33" s="241">
        <v>192.14520000000002</v>
      </c>
      <c r="I33" s="241">
        <v>189.976</v>
      </c>
      <c r="J33" s="241">
        <v>194.30350000000001</v>
      </c>
      <c r="K33" s="241">
        <v>205.43030000000002</v>
      </c>
      <c r="L33" s="241">
        <v>192.94710000000001</v>
      </c>
      <c r="M33" s="241">
        <v>187.44390000000001</v>
      </c>
      <c r="N33" s="242">
        <v>195.39860000000002</v>
      </c>
      <c r="O33" s="242">
        <v>190.47190000000001</v>
      </c>
      <c r="P33" s="242">
        <v>190.05100000000002</v>
      </c>
      <c r="Q33" s="243">
        <v>8.8205646499031065E-3</v>
      </c>
      <c r="R33" s="144"/>
    </row>
    <row r="34" spans="2:18">
      <c r="B34" s="156" t="s">
        <v>69</v>
      </c>
      <c r="C34" s="241" t="s">
        <v>81</v>
      </c>
      <c r="D34" s="241">
        <v>158.0093</v>
      </c>
      <c r="E34" s="241">
        <v>160.90940000000001</v>
      </c>
      <c r="F34" s="241">
        <v>154.09630000000001</v>
      </c>
      <c r="G34" s="241">
        <v>156.95260000000002</v>
      </c>
      <c r="H34" s="241">
        <v>152.09480000000002</v>
      </c>
      <c r="I34" s="241">
        <v>152.542</v>
      </c>
      <c r="J34" s="241">
        <v>153.28030000000001</v>
      </c>
      <c r="K34" s="241">
        <v>157.90200000000002</v>
      </c>
      <c r="L34" s="241">
        <v>160.24350000000001</v>
      </c>
      <c r="M34" s="241">
        <v>155.45420000000001</v>
      </c>
      <c r="N34" s="242">
        <v>151.00140000000002</v>
      </c>
      <c r="O34" s="242">
        <v>144.34059999999999</v>
      </c>
      <c r="P34" s="242">
        <v>147.8683</v>
      </c>
      <c r="Q34" s="243">
        <v>-6.4179766633989166E-2</v>
      </c>
      <c r="R34" s="144"/>
    </row>
    <row r="35" spans="2:18">
      <c r="B35" s="156" t="s">
        <v>84</v>
      </c>
      <c r="C35" s="241" t="s">
        <v>81</v>
      </c>
      <c r="D35" s="241">
        <v>256.99029999999999</v>
      </c>
      <c r="E35" s="241">
        <v>257.81229999999999</v>
      </c>
      <c r="F35" s="241">
        <v>257.42570000000001</v>
      </c>
      <c r="G35" s="241">
        <v>256.93580000000003</v>
      </c>
      <c r="H35" s="241">
        <v>257.92259999999999</v>
      </c>
      <c r="I35" s="241">
        <v>255.07330000000002</v>
      </c>
      <c r="J35" s="241">
        <v>255.82390000000001</v>
      </c>
      <c r="K35" s="241">
        <v>253.8023</v>
      </c>
      <c r="L35" s="241">
        <v>253.47810000000001</v>
      </c>
      <c r="M35" s="241">
        <v>253.63650000000001</v>
      </c>
      <c r="N35" s="242">
        <v>250.86790000000002</v>
      </c>
      <c r="O35" s="242">
        <v>250.64290000000003</v>
      </c>
      <c r="P35" s="242">
        <v>254.60570000000001</v>
      </c>
      <c r="Q35" s="243">
        <v>-9.2789494389475813E-3</v>
      </c>
      <c r="R35" s="144"/>
    </row>
    <row r="36" spans="2:18">
      <c r="B36" s="156" t="s">
        <v>100</v>
      </c>
      <c r="C36" s="240" t="s">
        <v>81</v>
      </c>
      <c r="D36" s="241">
        <v>272.08600000000001</v>
      </c>
      <c r="E36" s="241">
        <v>276.22050000000002</v>
      </c>
      <c r="F36" s="241">
        <v>273.2962</v>
      </c>
      <c r="G36" s="241">
        <v>266.63670000000002</v>
      </c>
      <c r="H36" s="241">
        <v>260.58260000000001</v>
      </c>
      <c r="I36" s="241">
        <v>259.48509999999999</v>
      </c>
      <c r="J36" s="241">
        <v>256.11470000000003</v>
      </c>
      <c r="K36" s="241">
        <v>244.51160000000002</v>
      </c>
      <c r="L36" s="241">
        <v>249.8537</v>
      </c>
      <c r="M36" s="241">
        <v>247.17770000000002</v>
      </c>
      <c r="N36" s="242">
        <v>247.1396</v>
      </c>
      <c r="O36" s="242">
        <v>247.81300000000002</v>
      </c>
      <c r="P36" s="242">
        <v>259.86869999999999</v>
      </c>
      <c r="Q36" s="239">
        <v>-4.4999999999999998E-2</v>
      </c>
      <c r="R36" s="144"/>
    </row>
    <row r="37" spans="2:18">
      <c r="B37" s="156" t="s">
        <v>100</v>
      </c>
      <c r="C37" s="241" t="s">
        <v>144</v>
      </c>
      <c r="D37" s="241">
        <v>2505.3333000000002</v>
      </c>
      <c r="E37" s="241">
        <v>2505.3333000000002</v>
      </c>
      <c r="F37" s="241">
        <v>2505.3333000000002</v>
      </c>
      <c r="G37" s="241">
        <v>2505.3333000000002</v>
      </c>
      <c r="H37" s="241">
        <v>2505.3333000000002</v>
      </c>
      <c r="I37" s="241">
        <v>2505.3333000000002</v>
      </c>
      <c r="J37" s="241">
        <v>2505.3333000000002</v>
      </c>
      <c r="K37" s="241">
        <v>2505.3333000000002</v>
      </c>
      <c r="L37" s="241">
        <v>2505.3333000000002</v>
      </c>
      <c r="M37" s="241">
        <v>2505.3333000000002</v>
      </c>
      <c r="N37" s="241">
        <v>2505.3333000000002</v>
      </c>
      <c r="O37" s="241">
        <v>2505.3333000000002</v>
      </c>
      <c r="P37" s="241">
        <v>2505.3333000000002</v>
      </c>
      <c r="Q37" s="243">
        <v>0</v>
      </c>
      <c r="R37" s="144"/>
    </row>
    <row r="38" spans="2:18">
      <c r="B38" s="153" t="s">
        <v>117</v>
      </c>
      <c r="C38" s="240" t="s">
        <v>81</v>
      </c>
      <c r="D38" s="241">
        <v>157.98060000000001</v>
      </c>
      <c r="E38" s="241">
        <v>167.3836</v>
      </c>
      <c r="F38" s="241">
        <v>167.8749</v>
      </c>
      <c r="G38" s="241">
        <v>156.01600000000002</v>
      </c>
      <c r="H38" s="241">
        <v>153.18880000000001</v>
      </c>
      <c r="I38" s="241">
        <v>154.708</v>
      </c>
      <c r="J38" s="241">
        <v>148.01009999999999</v>
      </c>
      <c r="K38" s="241">
        <v>149.90690000000001</v>
      </c>
      <c r="L38" s="241">
        <v>140.12610000000001</v>
      </c>
      <c r="M38" s="241">
        <v>139.70350000000002</v>
      </c>
      <c r="N38" s="242">
        <v>148.6943</v>
      </c>
      <c r="O38" s="242">
        <v>151.26650000000001</v>
      </c>
      <c r="P38" s="242">
        <v>153.33330000000001</v>
      </c>
      <c r="Q38" s="243">
        <v>-2.9416903088100743E-2</v>
      </c>
      <c r="R38" s="144"/>
    </row>
    <row r="39" spans="2:18" ht="13.5" thickBot="1">
      <c r="B39" s="153" t="s">
        <v>117</v>
      </c>
      <c r="C39" s="248" t="s">
        <v>145</v>
      </c>
      <c r="D39" s="248">
        <v>125.2453</v>
      </c>
      <c r="E39" s="248">
        <v>125.2453</v>
      </c>
      <c r="F39" s="248">
        <v>125.2453</v>
      </c>
      <c r="G39" s="248">
        <v>125.2453</v>
      </c>
      <c r="H39" s="248">
        <v>125.2453</v>
      </c>
      <c r="I39" s="248">
        <v>125.2453</v>
      </c>
      <c r="J39" s="248">
        <v>125.2453</v>
      </c>
      <c r="K39" s="248">
        <v>125.2453</v>
      </c>
      <c r="L39" s="248">
        <v>125.2453</v>
      </c>
      <c r="M39" s="248">
        <v>125.2453</v>
      </c>
      <c r="N39" s="248">
        <v>125.2453</v>
      </c>
      <c r="O39" s="248">
        <v>125.2453</v>
      </c>
      <c r="P39" s="248">
        <v>125.2453</v>
      </c>
      <c r="Q39" s="249">
        <v>0</v>
      </c>
      <c r="R39" s="144"/>
    </row>
    <row r="40" spans="2:18" ht="13.5" thickBot="1">
      <c r="B40" s="157" t="s">
        <v>104</v>
      </c>
      <c r="C40" s="250" t="s">
        <v>81</v>
      </c>
      <c r="D40" s="251">
        <v>177.72240000000002</v>
      </c>
      <c r="E40" s="251">
        <v>182.82240000000002</v>
      </c>
      <c r="F40" s="251">
        <v>182.14020000000002</v>
      </c>
      <c r="G40" s="251">
        <v>179.37010000000001</v>
      </c>
      <c r="H40" s="251">
        <v>177.25580000000002</v>
      </c>
      <c r="I40" s="251">
        <v>175.8954</v>
      </c>
      <c r="J40" s="251">
        <v>174.55240000000001</v>
      </c>
      <c r="K40" s="252">
        <v>174.20170000000002</v>
      </c>
      <c r="L40" s="252">
        <v>174.4581</v>
      </c>
      <c r="M40" s="252">
        <v>175.9958</v>
      </c>
      <c r="N40" s="252">
        <v>178.46510000000001</v>
      </c>
      <c r="O40" s="252">
        <v>177.61940000000001</v>
      </c>
      <c r="P40" s="252">
        <v>180.7414</v>
      </c>
      <c r="Q40" s="253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0" sqref="S2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R30" sqref="R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9" sqref="T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L45" sqref="AL45"/>
    </sheetView>
  </sheetViews>
  <sheetFormatPr defaultRowHeight="12.75"/>
  <sheetData>
    <row r="21" spans="29:29">
      <c r="AC21" t="s">
        <v>118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31" workbookViewId="0">
      <selection activeCell="Q4" sqref="Q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165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163</v>
      </c>
      <c r="C8" s="66"/>
      <c r="D8" s="67"/>
      <c r="E8" s="68"/>
      <c r="F8" s="65" t="s">
        <v>164</v>
      </c>
      <c r="G8" s="66"/>
      <c r="H8" s="67"/>
      <c r="I8" s="68"/>
      <c r="K8" s="65" t="s">
        <v>163</v>
      </c>
      <c r="L8" s="66"/>
      <c r="M8" s="67"/>
      <c r="N8" s="68"/>
      <c r="O8" s="65" t="s">
        <v>164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406763.41499999998</v>
      </c>
      <c r="D10" s="76">
        <v>1777554.83</v>
      </c>
      <c r="E10" s="77">
        <v>229729.12100000001</v>
      </c>
      <c r="F10" s="78" t="s">
        <v>63</v>
      </c>
      <c r="G10" s="146">
        <v>419014.321</v>
      </c>
      <c r="H10" s="79">
        <v>1827595.277</v>
      </c>
      <c r="I10" s="77">
        <v>252667.20499999999</v>
      </c>
      <c r="K10" s="74" t="s">
        <v>63</v>
      </c>
      <c r="L10" s="75">
        <v>16260.414000000001</v>
      </c>
      <c r="M10" s="76">
        <v>70950.216</v>
      </c>
      <c r="N10" s="181">
        <v>8312.5609999999997</v>
      </c>
      <c r="O10" s="142" t="s">
        <v>63</v>
      </c>
      <c r="P10" s="91">
        <v>21535.181</v>
      </c>
      <c r="Q10" s="79">
        <v>94013.293999999994</v>
      </c>
      <c r="R10" s="158">
        <v>13271.151</v>
      </c>
    </row>
    <row r="11" spans="1:18" ht="15.75">
      <c r="B11" s="182" t="s">
        <v>64</v>
      </c>
      <c r="C11" s="82">
        <v>92712.698999999993</v>
      </c>
      <c r="D11" s="83">
        <v>405000.18099999998</v>
      </c>
      <c r="E11" s="84">
        <v>37411.531999999999</v>
      </c>
      <c r="F11" s="161" t="s">
        <v>64</v>
      </c>
      <c r="G11" s="82">
        <v>84315.517000000007</v>
      </c>
      <c r="H11" s="83">
        <v>367639.96899999998</v>
      </c>
      <c r="I11" s="84">
        <v>36597.24</v>
      </c>
      <c r="K11" s="159" t="s">
        <v>64</v>
      </c>
      <c r="L11" s="80">
        <v>4628.08</v>
      </c>
      <c r="M11" s="81">
        <v>20249.071</v>
      </c>
      <c r="N11" s="160">
        <v>2819.99</v>
      </c>
      <c r="O11" s="161" t="s">
        <v>64</v>
      </c>
      <c r="P11" s="82">
        <v>6884.5780000000004</v>
      </c>
      <c r="Q11" s="83">
        <v>30016.758000000002</v>
      </c>
      <c r="R11" s="162">
        <v>4859.1620000000003</v>
      </c>
    </row>
    <row r="12" spans="1:18" ht="15.75">
      <c r="B12" s="183" t="s">
        <v>65</v>
      </c>
      <c r="C12" s="88">
        <v>53285.495000000003</v>
      </c>
      <c r="D12" s="89">
        <v>232741.87599999999</v>
      </c>
      <c r="E12" s="90">
        <v>20051.944</v>
      </c>
      <c r="F12" s="165" t="s">
        <v>65</v>
      </c>
      <c r="G12" s="88">
        <v>55605.77</v>
      </c>
      <c r="H12" s="89">
        <v>242342.59099999999</v>
      </c>
      <c r="I12" s="90">
        <v>22433.156999999999</v>
      </c>
      <c r="K12" s="163" t="s">
        <v>69</v>
      </c>
      <c r="L12" s="85">
        <v>4520.2430000000004</v>
      </c>
      <c r="M12" s="86">
        <v>19718.852999999999</v>
      </c>
      <c r="N12" s="164">
        <v>1602.414</v>
      </c>
      <c r="O12" s="165" t="s">
        <v>69</v>
      </c>
      <c r="P12" s="88">
        <v>3913.11</v>
      </c>
      <c r="Q12" s="89">
        <v>17208.241000000002</v>
      </c>
      <c r="R12" s="95">
        <v>1445.787</v>
      </c>
    </row>
    <row r="13" spans="1:18" ht="15.75">
      <c r="B13" s="183" t="s">
        <v>67</v>
      </c>
      <c r="C13" s="88">
        <v>39790.625999999997</v>
      </c>
      <c r="D13" s="89">
        <v>173800.08100000001</v>
      </c>
      <c r="E13" s="90">
        <v>17699.669000000002</v>
      </c>
      <c r="F13" s="165" t="s">
        <v>67</v>
      </c>
      <c r="G13" s="88">
        <v>45191.548000000003</v>
      </c>
      <c r="H13" s="89">
        <v>197333.27499999999</v>
      </c>
      <c r="I13" s="90">
        <v>20856.162</v>
      </c>
      <c r="K13" s="163" t="s">
        <v>65</v>
      </c>
      <c r="L13" s="85">
        <v>1281.367</v>
      </c>
      <c r="M13" s="86">
        <v>5585.9369999999999</v>
      </c>
      <c r="N13" s="164">
        <v>706.23500000000001</v>
      </c>
      <c r="O13" s="165" t="s">
        <v>65</v>
      </c>
      <c r="P13" s="88">
        <v>3724.25</v>
      </c>
      <c r="Q13" s="89">
        <v>16244.222</v>
      </c>
      <c r="R13" s="95">
        <v>2360.8829999999998</v>
      </c>
    </row>
    <row r="14" spans="1:18" ht="15.75">
      <c r="B14" s="183" t="s">
        <v>66</v>
      </c>
      <c r="C14" s="88">
        <v>32374.861000000001</v>
      </c>
      <c r="D14" s="89">
        <v>141403.41800000001</v>
      </c>
      <c r="E14" s="90">
        <v>19227.649000000001</v>
      </c>
      <c r="F14" s="165" t="s">
        <v>113</v>
      </c>
      <c r="G14" s="88">
        <v>29670.02</v>
      </c>
      <c r="H14" s="89">
        <v>129565.333</v>
      </c>
      <c r="I14" s="90">
        <v>15909.891</v>
      </c>
      <c r="K14" s="163" t="s">
        <v>76</v>
      </c>
      <c r="L14" s="85">
        <v>1031.8620000000001</v>
      </c>
      <c r="M14" s="86">
        <v>4488.2640000000001</v>
      </c>
      <c r="N14" s="164">
        <v>997.91899999999998</v>
      </c>
      <c r="O14" s="165" t="s">
        <v>76</v>
      </c>
      <c r="P14" s="88">
        <v>1378.6479999999999</v>
      </c>
      <c r="Q14" s="89">
        <v>6008.2719999999999</v>
      </c>
      <c r="R14" s="95">
        <v>1495.2570000000001</v>
      </c>
    </row>
    <row r="15" spans="1:18" ht="15.75">
      <c r="B15" s="183" t="s">
        <v>113</v>
      </c>
      <c r="C15" s="88">
        <v>27218.774000000001</v>
      </c>
      <c r="D15" s="89">
        <v>118796.06</v>
      </c>
      <c r="E15" s="90">
        <v>16086.402</v>
      </c>
      <c r="F15" s="165" t="s">
        <v>66</v>
      </c>
      <c r="G15" s="88">
        <v>29152.414000000001</v>
      </c>
      <c r="H15" s="89">
        <v>127174.76300000001</v>
      </c>
      <c r="I15" s="90">
        <v>17923.216</v>
      </c>
      <c r="K15" s="163" t="s">
        <v>77</v>
      </c>
      <c r="L15" s="85">
        <v>937.53300000000002</v>
      </c>
      <c r="M15" s="86">
        <v>4091.1959999999999</v>
      </c>
      <c r="N15" s="164">
        <v>922.61900000000003</v>
      </c>
      <c r="O15" s="165" t="s">
        <v>66</v>
      </c>
      <c r="P15" s="88">
        <v>1133.7339999999999</v>
      </c>
      <c r="Q15" s="89">
        <v>4977.4459999999999</v>
      </c>
      <c r="R15" s="95">
        <v>410.77699999999999</v>
      </c>
    </row>
    <row r="16" spans="1:18" ht="15.75">
      <c r="B16" s="183" t="s">
        <v>69</v>
      </c>
      <c r="C16" s="88">
        <v>18353.536</v>
      </c>
      <c r="D16" s="89">
        <v>80044.578999999998</v>
      </c>
      <c r="E16" s="90">
        <v>11628.598</v>
      </c>
      <c r="F16" s="165" t="s">
        <v>69</v>
      </c>
      <c r="G16" s="88">
        <v>16874.792000000001</v>
      </c>
      <c r="H16" s="89">
        <v>73830.945000000007</v>
      </c>
      <c r="I16" s="90">
        <v>9567.6740000000009</v>
      </c>
      <c r="K16" s="163" t="s">
        <v>113</v>
      </c>
      <c r="L16" s="85">
        <v>879.60299999999995</v>
      </c>
      <c r="M16" s="86">
        <v>3841.9569999999999</v>
      </c>
      <c r="N16" s="164">
        <v>226.35400000000001</v>
      </c>
      <c r="O16" s="165" t="s">
        <v>113</v>
      </c>
      <c r="P16" s="88">
        <v>940.75800000000004</v>
      </c>
      <c r="Q16" s="89">
        <v>4078.3870000000002</v>
      </c>
      <c r="R16" s="95">
        <v>351.28100000000001</v>
      </c>
    </row>
    <row r="17" spans="2:18" ht="15.75">
      <c r="B17" s="183" t="s">
        <v>75</v>
      </c>
      <c r="C17" s="88">
        <v>13320.134</v>
      </c>
      <c r="D17" s="89">
        <v>58083.476000000002</v>
      </c>
      <c r="E17" s="90">
        <v>4666.0119999999997</v>
      </c>
      <c r="F17" s="165" t="s">
        <v>75</v>
      </c>
      <c r="G17" s="88">
        <v>16269.694</v>
      </c>
      <c r="H17" s="89">
        <v>70856.524999999994</v>
      </c>
      <c r="I17" s="90">
        <v>6957.4290000000001</v>
      </c>
      <c r="K17" s="163" t="s">
        <v>95</v>
      </c>
      <c r="L17" s="85">
        <v>792.00300000000004</v>
      </c>
      <c r="M17" s="86">
        <v>3459.511</v>
      </c>
      <c r="N17" s="164">
        <v>247.761</v>
      </c>
      <c r="O17" s="165" t="s">
        <v>79</v>
      </c>
      <c r="P17" s="88">
        <v>764.14099999999996</v>
      </c>
      <c r="Q17" s="89">
        <v>3287.7159999999999</v>
      </c>
      <c r="R17" s="95">
        <v>485.16500000000002</v>
      </c>
    </row>
    <row r="18" spans="2:18" ht="15.75">
      <c r="B18" s="183" t="s">
        <v>70</v>
      </c>
      <c r="C18" s="88">
        <v>11223.41</v>
      </c>
      <c r="D18" s="89">
        <v>49028.445</v>
      </c>
      <c r="E18" s="90">
        <v>5064.7529999999997</v>
      </c>
      <c r="F18" s="165" t="s">
        <v>73</v>
      </c>
      <c r="G18" s="88">
        <v>14647.062</v>
      </c>
      <c r="H18" s="89">
        <v>63946.483999999997</v>
      </c>
      <c r="I18" s="90">
        <v>10712.124</v>
      </c>
      <c r="K18" s="163" t="s">
        <v>66</v>
      </c>
      <c r="L18" s="85">
        <v>734.34900000000005</v>
      </c>
      <c r="M18" s="86">
        <v>3184.288</v>
      </c>
      <c r="N18" s="164">
        <v>253.75700000000001</v>
      </c>
      <c r="O18" s="165" t="s">
        <v>77</v>
      </c>
      <c r="P18" s="88">
        <v>760.26400000000001</v>
      </c>
      <c r="Q18" s="89">
        <v>3324.3679999999999</v>
      </c>
      <c r="R18" s="95">
        <v>712.54100000000005</v>
      </c>
    </row>
    <row r="19" spans="2:18" ht="15.75">
      <c r="B19" s="183" t="s">
        <v>74</v>
      </c>
      <c r="C19" s="88">
        <v>11183.975</v>
      </c>
      <c r="D19" s="89">
        <v>48934.544000000002</v>
      </c>
      <c r="E19" s="90">
        <v>7636.2569999999996</v>
      </c>
      <c r="F19" s="165" t="s">
        <v>90</v>
      </c>
      <c r="G19" s="88">
        <v>12744.683999999999</v>
      </c>
      <c r="H19" s="89">
        <v>55523.487000000001</v>
      </c>
      <c r="I19" s="90">
        <v>12100.475</v>
      </c>
      <c r="K19" s="163" t="s">
        <v>103</v>
      </c>
      <c r="L19" s="85">
        <v>577.85299999999995</v>
      </c>
      <c r="M19" s="86">
        <v>2491.5450000000001</v>
      </c>
      <c r="N19" s="164">
        <v>159.1</v>
      </c>
      <c r="O19" s="165" t="s">
        <v>75</v>
      </c>
      <c r="P19" s="88">
        <v>527.46199999999999</v>
      </c>
      <c r="Q19" s="89">
        <v>2290.7979999999998</v>
      </c>
      <c r="R19" s="95">
        <v>222.65</v>
      </c>
    </row>
    <row r="20" spans="2:18" ht="15.75">
      <c r="B20" s="183" t="s">
        <v>90</v>
      </c>
      <c r="C20" s="88">
        <v>10104.606</v>
      </c>
      <c r="D20" s="89">
        <v>44184.574000000001</v>
      </c>
      <c r="E20" s="90">
        <v>11299.985000000001</v>
      </c>
      <c r="F20" s="165" t="s">
        <v>70</v>
      </c>
      <c r="G20" s="88">
        <v>11713.050999999999</v>
      </c>
      <c r="H20" s="89">
        <v>51045.249000000003</v>
      </c>
      <c r="I20" s="90">
        <v>7060.6769999999997</v>
      </c>
      <c r="K20" s="163" t="s">
        <v>67</v>
      </c>
      <c r="L20" s="85">
        <v>514.18499999999995</v>
      </c>
      <c r="M20" s="86">
        <v>2260.4960000000001</v>
      </c>
      <c r="N20" s="164">
        <v>153.24100000000001</v>
      </c>
      <c r="O20" s="165" t="s">
        <v>95</v>
      </c>
      <c r="P20" s="88">
        <v>398.98700000000002</v>
      </c>
      <c r="Q20" s="89">
        <v>1736.692</v>
      </c>
      <c r="R20" s="95">
        <v>156.47800000000001</v>
      </c>
    </row>
    <row r="21" spans="2:18" ht="15.75">
      <c r="B21" s="183" t="s">
        <v>78</v>
      </c>
      <c r="C21" s="88">
        <v>8912.7999999999993</v>
      </c>
      <c r="D21" s="89">
        <v>39020.447</v>
      </c>
      <c r="E21" s="90">
        <v>2826.4279999999999</v>
      </c>
      <c r="F21" s="165" t="s">
        <v>76</v>
      </c>
      <c r="G21" s="88">
        <v>10999.507</v>
      </c>
      <c r="H21" s="89">
        <v>48000.228000000003</v>
      </c>
      <c r="I21" s="90">
        <v>6559.3680000000004</v>
      </c>
      <c r="K21" s="163" t="s">
        <v>84</v>
      </c>
      <c r="L21" s="85">
        <v>207.709</v>
      </c>
      <c r="M21" s="86">
        <v>894.57600000000002</v>
      </c>
      <c r="N21" s="164">
        <v>131.595</v>
      </c>
      <c r="O21" s="165" t="s">
        <v>67</v>
      </c>
      <c r="P21" s="88">
        <v>387.245</v>
      </c>
      <c r="Q21" s="89">
        <v>1687.6780000000001</v>
      </c>
      <c r="R21" s="95">
        <v>97.274000000000001</v>
      </c>
    </row>
    <row r="22" spans="2:18" ht="15.75">
      <c r="B22" s="183" t="s">
        <v>73</v>
      </c>
      <c r="C22" s="88">
        <v>8347.4860000000008</v>
      </c>
      <c r="D22" s="89">
        <v>36585.127999999997</v>
      </c>
      <c r="E22" s="90">
        <v>6737.4139999999998</v>
      </c>
      <c r="F22" s="165" t="s">
        <v>74</v>
      </c>
      <c r="G22" s="88">
        <v>10242.163</v>
      </c>
      <c r="H22" s="89">
        <v>44694.828000000001</v>
      </c>
      <c r="I22" s="90">
        <v>6707.4309999999996</v>
      </c>
      <c r="K22" s="140" t="s">
        <v>99</v>
      </c>
    </row>
    <row r="23" spans="2:18" ht="15.75">
      <c r="B23" s="183" t="s">
        <v>72</v>
      </c>
      <c r="C23" s="88">
        <v>7448.7219999999998</v>
      </c>
      <c r="D23" s="89">
        <v>32495.857</v>
      </c>
      <c r="E23" s="90">
        <v>5229.9440000000004</v>
      </c>
      <c r="F23" s="165" t="s">
        <v>78</v>
      </c>
      <c r="G23" s="88">
        <v>8892.902</v>
      </c>
      <c r="H23" s="89">
        <v>38704.427000000003</v>
      </c>
      <c r="I23" s="90">
        <v>3117.3719999999998</v>
      </c>
    </row>
    <row r="24" spans="2:18" ht="15.75">
      <c r="B24" s="183" t="s">
        <v>76</v>
      </c>
      <c r="C24" s="88">
        <v>7420.92</v>
      </c>
      <c r="D24" s="89">
        <v>32442.831999999999</v>
      </c>
      <c r="E24" s="90">
        <v>4625.1790000000001</v>
      </c>
      <c r="F24" s="165" t="s">
        <v>95</v>
      </c>
      <c r="G24" s="88">
        <v>7623.19</v>
      </c>
      <c r="H24" s="89">
        <v>33195.222000000002</v>
      </c>
      <c r="I24" s="90">
        <v>6840.4719999999998</v>
      </c>
    </row>
    <row r="25" spans="2:18" ht="15.75">
      <c r="B25" s="183" t="s">
        <v>119</v>
      </c>
      <c r="C25" s="88">
        <v>7393.7529999999997</v>
      </c>
      <c r="D25" s="89">
        <v>32396.919000000002</v>
      </c>
      <c r="E25" s="90">
        <v>3875.4180000000001</v>
      </c>
      <c r="F25" s="165" t="s">
        <v>68</v>
      </c>
      <c r="G25" s="88">
        <v>6703.1750000000002</v>
      </c>
      <c r="H25" s="89">
        <v>29198.205999999998</v>
      </c>
      <c r="I25" s="90">
        <v>2449.4830000000002</v>
      </c>
    </row>
    <row r="26" spans="2:18" ht="15.75">
      <c r="B26" s="183" t="s">
        <v>95</v>
      </c>
      <c r="C26" s="88">
        <v>7229.9110000000001</v>
      </c>
      <c r="D26" s="89">
        <v>31705.504000000001</v>
      </c>
      <c r="E26" s="90">
        <v>6861.0780000000004</v>
      </c>
      <c r="F26" s="165" t="s">
        <v>72</v>
      </c>
      <c r="G26" s="88">
        <v>6699.6779999999999</v>
      </c>
      <c r="H26" s="89">
        <v>29221.759999999998</v>
      </c>
      <c r="I26" s="90">
        <v>4685.6970000000001</v>
      </c>
    </row>
    <row r="27" spans="2:18" ht="20.25">
      <c r="B27" s="140" t="s">
        <v>99</v>
      </c>
      <c r="O27" s="56"/>
      <c r="P27" s="56"/>
      <c r="Q27" s="56"/>
    </row>
    <row r="28" spans="2:18" ht="20.25"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K31" s="65" t="s">
        <v>163</v>
      </c>
      <c r="L31" s="66"/>
      <c r="M31" s="67"/>
      <c r="N31" s="68"/>
      <c r="O31" s="65" t="s">
        <v>164</v>
      </c>
      <c r="P31" s="66"/>
      <c r="Q31" s="67"/>
      <c r="R31" s="68"/>
    </row>
    <row r="32" spans="2:18" ht="43.5" thickBot="1">
      <c r="B32" s="56" t="s">
        <v>88</v>
      </c>
      <c r="C32" s="56"/>
      <c r="D32" s="56"/>
      <c r="E32" s="56"/>
      <c r="F32" s="56"/>
      <c r="G32" s="56"/>
      <c r="H32" s="56"/>
      <c r="I32" s="57"/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58" t="s">
        <v>86</v>
      </c>
      <c r="C33" s="61"/>
      <c r="D33" s="61"/>
      <c r="E33" s="61"/>
      <c r="F33" s="61"/>
      <c r="G33" s="61"/>
      <c r="H33" s="61"/>
      <c r="I33" s="61"/>
      <c r="K33" s="74" t="s">
        <v>63</v>
      </c>
      <c r="L33" s="75">
        <v>38266.118000000002</v>
      </c>
      <c r="M33" s="76">
        <v>166941.76500000001</v>
      </c>
      <c r="N33" s="77">
        <v>23130.976999999999</v>
      </c>
      <c r="O33" s="74" t="s">
        <v>63</v>
      </c>
      <c r="P33" s="91">
        <v>30344.337</v>
      </c>
      <c r="Q33" s="79">
        <v>132229.334</v>
      </c>
      <c r="R33" s="77">
        <v>24934.598000000002</v>
      </c>
    </row>
    <row r="34" spans="2:18" ht="21" thickBot="1">
      <c r="B34" s="62" t="s">
        <v>82</v>
      </c>
      <c r="C34" s="63"/>
      <c r="D34" s="63"/>
      <c r="E34" s="63"/>
      <c r="F34" s="63"/>
      <c r="G34" s="63"/>
      <c r="H34" s="63"/>
      <c r="I34" s="64"/>
      <c r="K34" s="159" t="s">
        <v>64</v>
      </c>
      <c r="L34" s="80">
        <v>8128.576</v>
      </c>
      <c r="M34" s="81">
        <v>35478.917000000001</v>
      </c>
      <c r="N34" s="224">
        <v>3021.6680000000001</v>
      </c>
      <c r="O34" s="161" t="s">
        <v>113</v>
      </c>
      <c r="P34" s="82">
        <v>7247.1559999999999</v>
      </c>
      <c r="Q34" s="83">
        <v>31579.624</v>
      </c>
      <c r="R34" s="84">
        <v>5281.8090000000002</v>
      </c>
    </row>
    <row r="35" spans="2:18" ht="19.5" thickBot="1">
      <c r="B35" s="65" t="s">
        <v>163</v>
      </c>
      <c r="C35" s="66"/>
      <c r="D35" s="67"/>
      <c r="E35" s="68"/>
      <c r="F35" s="65" t="s">
        <v>164</v>
      </c>
      <c r="G35" s="66"/>
      <c r="H35" s="67"/>
      <c r="I35" s="68"/>
      <c r="K35" s="163" t="s">
        <v>113</v>
      </c>
      <c r="L35" s="85">
        <v>5969.3670000000002</v>
      </c>
      <c r="M35" s="86">
        <v>26024.552</v>
      </c>
      <c r="N35" s="87">
        <v>3589.2640000000001</v>
      </c>
      <c r="O35" s="165" t="s">
        <v>64</v>
      </c>
      <c r="P35" s="88">
        <v>5016.7049999999999</v>
      </c>
      <c r="Q35" s="89">
        <v>21820.312999999998</v>
      </c>
      <c r="R35" s="90">
        <v>3040.866</v>
      </c>
    </row>
    <row r="36" spans="2:18" ht="29.25" thickBot="1">
      <c r="B36" s="69" t="s">
        <v>60</v>
      </c>
      <c r="C36" s="70" t="s">
        <v>61</v>
      </c>
      <c r="D36" s="184" t="s">
        <v>87</v>
      </c>
      <c r="E36" s="72" t="s">
        <v>62</v>
      </c>
      <c r="F36" s="73" t="s">
        <v>60</v>
      </c>
      <c r="G36" s="70" t="s">
        <v>61</v>
      </c>
      <c r="H36" s="184" t="s">
        <v>87</v>
      </c>
      <c r="I36" s="72" t="s">
        <v>62</v>
      </c>
      <c r="K36" s="163" t="s">
        <v>66</v>
      </c>
      <c r="L36" s="85">
        <v>5177.857</v>
      </c>
      <c r="M36" s="86">
        <v>22609.319</v>
      </c>
      <c r="N36" s="87">
        <v>3774.7089999999998</v>
      </c>
      <c r="O36" s="165" t="s">
        <v>66</v>
      </c>
      <c r="P36" s="88">
        <v>4687.8109999999997</v>
      </c>
      <c r="Q36" s="89">
        <v>20434.151000000002</v>
      </c>
      <c r="R36" s="90">
        <v>4546.0339999999997</v>
      </c>
    </row>
    <row r="37" spans="2:18" ht="16.5" thickBot="1">
      <c r="B37" s="98" t="s">
        <v>63</v>
      </c>
      <c r="C37" s="185">
        <v>20112.918000000001</v>
      </c>
      <c r="D37" s="186">
        <v>88037.729000000007</v>
      </c>
      <c r="E37" s="99">
        <v>8893.7540000000008</v>
      </c>
      <c r="F37" s="74" t="s">
        <v>63</v>
      </c>
      <c r="G37" s="100">
        <v>11284.481</v>
      </c>
      <c r="H37" s="187">
        <v>49231.211000000003</v>
      </c>
      <c r="I37" s="92">
        <v>5582.9880000000003</v>
      </c>
      <c r="K37" s="163" t="s">
        <v>69</v>
      </c>
      <c r="L37" s="85">
        <v>4977.4260000000004</v>
      </c>
      <c r="M37" s="86">
        <v>21747.440999999999</v>
      </c>
      <c r="N37" s="87">
        <v>7492.0339999999997</v>
      </c>
      <c r="O37" s="165" t="s">
        <v>69</v>
      </c>
      <c r="P37" s="88">
        <v>3766.2080000000001</v>
      </c>
      <c r="Q37" s="89">
        <v>16377.733</v>
      </c>
      <c r="R37" s="90">
        <v>6394.1350000000002</v>
      </c>
    </row>
    <row r="38" spans="2:18" ht="15.75">
      <c r="B38" s="170" t="s">
        <v>64</v>
      </c>
      <c r="C38" s="147">
        <v>10441.888999999999</v>
      </c>
      <c r="D38" s="148">
        <v>45645.985999999997</v>
      </c>
      <c r="E38" s="101">
        <v>7943.9070000000002</v>
      </c>
      <c r="F38" s="170" t="s">
        <v>64</v>
      </c>
      <c r="G38" s="147">
        <v>6423.9979999999996</v>
      </c>
      <c r="H38" s="148">
        <v>27941.025000000001</v>
      </c>
      <c r="I38" s="101">
        <v>5139.2579999999998</v>
      </c>
      <c r="K38" s="163" t="s">
        <v>76</v>
      </c>
      <c r="L38" s="85">
        <v>3342.8530000000001</v>
      </c>
      <c r="M38" s="86">
        <v>14647.300999999999</v>
      </c>
      <c r="N38" s="87">
        <v>3211.0929999999998</v>
      </c>
      <c r="O38" s="165" t="s">
        <v>76</v>
      </c>
      <c r="P38" s="88">
        <v>3093.134</v>
      </c>
      <c r="Q38" s="89">
        <v>13446.025</v>
      </c>
      <c r="R38" s="90">
        <v>3519.1930000000002</v>
      </c>
    </row>
    <row r="39" spans="2:18" ht="15.75">
      <c r="B39" s="169" t="s">
        <v>79</v>
      </c>
      <c r="C39" s="188">
        <v>4614.9179999999997</v>
      </c>
      <c r="D39" s="189">
        <v>20231.284</v>
      </c>
      <c r="E39" s="96">
        <v>535.23699999999997</v>
      </c>
      <c r="F39" s="161" t="s">
        <v>79</v>
      </c>
      <c r="G39" s="82">
        <v>2871.6779999999999</v>
      </c>
      <c r="H39" s="190">
        <v>12548.21</v>
      </c>
      <c r="I39" s="93">
        <v>344.38799999999998</v>
      </c>
      <c r="K39" s="163" t="s">
        <v>65</v>
      </c>
      <c r="L39" s="85">
        <v>3231.8069999999998</v>
      </c>
      <c r="M39" s="86">
        <v>14037.6</v>
      </c>
      <c r="N39" s="87">
        <v>22.516999999999999</v>
      </c>
      <c r="O39" s="165" t="s">
        <v>67</v>
      </c>
      <c r="P39" s="88">
        <v>1345.8420000000001</v>
      </c>
      <c r="Q39" s="89">
        <v>5886.6570000000002</v>
      </c>
      <c r="R39" s="90">
        <v>109.386</v>
      </c>
    </row>
    <row r="40" spans="2:18" ht="15.75">
      <c r="B40" s="169" t="s">
        <v>80</v>
      </c>
      <c r="C40" s="188">
        <v>1629.434</v>
      </c>
      <c r="D40" s="189">
        <v>7133.0420000000004</v>
      </c>
      <c r="E40" s="96">
        <v>43.652999999999999</v>
      </c>
      <c r="F40" s="165" t="s">
        <v>119</v>
      </c>
      <c r="G40" s="88">
        <v>757.80799999999999</v>
      </c>
      <c r="H40" s="191">
        <v>3347.9929999999999</v>
      </c>
      <c r="I40" s="94">
        <v>2.399</v>
      </c>
      <c r="K40" s="163" t="s">
        <v>67</v>
      </c>
      <c r="L40" s="85">
        <v>2245.36</v>
      </c>
      <c r="M40" s="86">
        <v>9844.2900000000009</v>
      </c>
      <c r="N40" s="87">
        <v>103.741</v>
      </c>
      <c r="O40" s="165" t="s">
        <v>72</v>
      </c>
      <c r="P40" s="88">
        <v>1293.2639999999999</v>
      </c>
      <c r="Q40" s="89">
        <v>5661.107</v>
      </c>
      <c r="R40" s="90">
        <v>156.50299999999999</v>
      </c>
    </row>
    <row r="41" spans="2:18" ht="15.75">
      <c r="B41" s="169" t="s">
        <v>71</v>
      </c>
      <c r="C41" s="188">
        <v>1107.8979999999999</v>
      </c>
      <c r="D41" s="189">
        <v>4864.1880000000001</v>
      </c>
      <c r="E41" s="96">
        <v>116.102</v>
      </c>
      <c r="F41" s="165" t="s">
        <v>74</v>
      </c>
      <c r="G41" s="88">
        <v>417.15499999999997</v>
      </c>
      <c r="H41" s="191">
        <v>1817.1089999999999</v>
      </c>
      <c r="I41" s="94">
        <v>25.395</v>
      </c>
      <c r="K41" s="163" t="s">
        <v>72</v>
      </c>
      <c r="L41" s="85">
        <v>1581.046</v>
      </c>
      <c r="M41" s="86">
        <v>6860.3819999999996</v>
      </c>
      <c r="N41" s="87">
        <v>173.57300000000001</v>
      </c>
      <c r="O41" s="165" t="s">
        <v>68</v>
      </c>
      <c r="P41" s="88">
        <v>1119.723</v>
      </c>
      <c r="Q41" s="89">
        <v>4883.0910000000003</v>
      </c>
      <c r="R41" s="90">
        <v>42.932000000000002</v>
      </c>
    </row>
    <row r="42" spans="2:18" ht="15.75">
      <c r="B42" s="169" t="s">
        <v>74</v>
      </c>
      <c r="C42" s="188">
        <v>658.00699999999995</v>
      </c>
      <c r="D42" s="189">
        <v>2878.3910000000001</v>
      </c>
      <c r="E42" s="96">
        <v>177.078</v>
      </c>
      <c r="F42" s="165" t="s">
        <v>71</v>
      </c>
      <c r="G42" s="88">
        <v>352.73200000000003</v>
      </c>
      <c r="H42" s="191">
        <v>1553.432</v>
      </c>
      <c r="I42" s="94">
        <v>25.323</v>
      </c>
      <c r="K42" s="163" t="s">
        <v>68</v>
      </c>
      <c r="L42" s="85">
        <v>992.44500000000005</v>
      </c>
      <c r="M42" s="86">
        <v>4316.9430000000002</v>
      </c>
      <c r="N42" s="87">
        <v>37.069000000000003</v>
      </c>
      <c r="O42" s="165" t="s">
        <v>65</v>
      </c>
      <c r="P42" s="88">
        <v>1017.225</v>
      </c>
      <c r="Q42" s="89">
        <v>4419.7299999999996</v>
      </c>
      <c r="R42" s="90">
        <v>56.771999999999998</v>
      </c>
    </row>
    <row r="43" spans="2:18" ht="15.75">
      <c r="B43" s="169" t="s">
        <v>158</v>
      </c>
      <c r="C43" s="188">
        <v>300.45</v>
      </c>
      <c r="D43" s="189">
        <v>1341.779</v>
      </c>
      <c r="E43" s="96">
        <v>1.1519999999999999</v>
      </c>
      <c r="F43" s="165" t="s">
        <v>80</v>
      </c>
      <c r="G43" s="88">
        <v>151.13999999999999</v>
      </c>
      <c r="H43" s="191">
        <v>667.73599999999999</v>
      </c>
      <c r="I43" s="94">
        <v>8.0470000000000006</v>
      </c>
      <c r="K43" s="169" t="s">
        <v>74</v>
      </c>
      <c r="L43" s="96">
        <v>964.72799999999995</v>
      </c>
      <c r="M43" s="225">
        <v>4174.9949999999999</v>
      </c>
      <c r="N43" s="96">
        <v>1173.518</v>
      </c>
      <c r="O43" s="165" t="s">
        <v>74</v>
      </c>
      <c r="P43" s="88">
        <v>887.05499999999995</v>
      </c>
      <c r="Q43" s="89">
        <v>3905.7979999999998</v>
      </c>
      <c r="R43" s="90">
        <v>1375.7180000000001</v>
      </c>
    </row>
    <row r="44" spans="2:18" ht="15.75">
      <c r="B44" s="169" t="s">
        <v>109</v>
      </c>
      <c r="C44" s="188">
        <v>281.64699999999999</v>
      </c>
      <c r="D44" s="189">
        <v>1233.1780000000001</v>
      </c>
      <c r="E44" s="96">
        <v>42.936999999999998</v>
      </c>
      <c r="F44" s="165" t="s">
        <v>76</v>
      </c>
      <c r="G44" s="88">
        <v>97.751999999999995</v>
      </c>
      <c r="H44" s="191">
        <v>427.22899999999998</v>
      </c>
      <c r="I44" s="94">
        <v>27.635999999999999</v>
      </c>
      <c r="K44" s="140" t="s">
        <v>99</v>
      </c>
    </row>
    <row r="45" spans="2:18" ht="15.75">
      <c r="B45" s="140" t="s">
        <v>99</v>
      </c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23" sqref="S2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131</v>
      </c>
      <c r="B5" s="213" t="s">
        <v>132</v>
      </c>
      <c r="C5" s="213" t="s">
        <v>133</v>
      </c>
      <c r="D5" s="213" t="s">
        <v>134</v>
      </c>
      <c r="E5" s="213" t="s">
        <v>146</v>
      </c>
      <c r="F5" s="213" t="s">
        <v>147</v>
      </c>
      <c r="G5" s="213" t="s">
        <v>148</v>
      </c>
      <c r="H5" s="213" t="s">
        <v>149</v>
      </c>
      <c r="I5" s="213" t="s">
        <v>151</v>
      </c>
      <c r="J5" s="213" t="s">
        <v>152</v>
      </c>
      <c r="K5" s="213" t="s">
        <v>153</v>
      </c>
      <c r="L5" s="213" t="s">
        <v>154</v>
      </c>
      <c r="M5" s="213" t="s">
        <v>155</v>
      </c>
      <c r="N5" s="213" t="s">
        <v>156</v>
      </c>
      <c r="O5" s="213" t="s">
        <v>160</v>
      </c>
      <c r="P5" s="213" t="s">
        <v>161</v>
      </c>
      <c r="Q5" s="213" t="s">
        <v>162</v>
      </c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135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178.67</v>
      </c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2017-05-25T11:01:08Z</dcterms:modified>
</cp:coreProperties>
</file>