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<sst xmlns="http://schemas.openxmlformats.org/spreadsheetml/2006/main" count="522" uniqueCount="176">
  <si>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</si>
  <si>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</si>
  <si>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</si>
  <si>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</si>
  <si>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</si>
  <si>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</si>
  <si>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</si>
  <si>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</si>
  <si>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</si>
  <si>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</si>
  <si>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</si>
  <si>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</si>
  <si>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</si>
  <si>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</si>
  <si>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</si>
  <si>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</si>
  <si>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</si>
  <si>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</si>
  <si>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</si>
  <si>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</si>
  <si>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</si>
  <si>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</si>
  <si>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</si>
  <si>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</si>
  <si>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</si>
  <si>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</si>
  <si>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</si>
  <si>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</si>
  <si>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</si>
  <si>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</si>
  <si>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</si>
  <si>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</si>
  <si>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</si>
  <si>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</si>
  <si>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</si>
  <si>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</si>
  <si>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</si>
  <si>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</si>
  <si>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</si>
  <si>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</si>
  <si>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</si>
  <si>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</si>
  <si>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</si>
  <si>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</si>
  <si>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</si>
  <si>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</si>
  <si>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</si>
  <si>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</si>
  <si>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</si>
  <si>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</si>
  <si>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</si>
  <si>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</si>
  <si>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</si>
  <si>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</si>
  <si>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</si>
  <si>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</si>
  <si>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</si>
  <si>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</si>
  <si>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</si>
  <si>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</si>
  <si>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</si>
  <si>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</si>
  <si>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</si>
  <si>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</si>
  <si>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</si>
  <si>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</si>
  <si>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</si>
  <si>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</si>
  <si>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</si>
  <si>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</si>
  <si>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</si>
  <si>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</si>
  <si>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</si>
  <si>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</si>
  <si>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</si>
  <si>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</si>
  <si>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</si>
  <si>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</si>
  <si>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</si>
  <si>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</si>
  <si>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</si>
  <si>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</si>
  <si>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</si>
  <si>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</si>
  <si>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</si>
  <si>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</si>
  <si>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</si>
  <si>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</si>
  <si>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</si>
  <si>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</si>
  <si>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</si>
  <si>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</si>
  <si>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</si>
  <si>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</si>
  <si>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</si>
  <si>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</si>
  <si>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</si>
  <si>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</si>
  <si>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</si>
  <si>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</si>
  <si>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</si>
  <si>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</si>
  <si>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</si>
  <si>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</si>
  <si>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</si>
  <si>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</si>
  <si>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</si>
  <si>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</si>
  <si>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</si>
  <si>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</si>
  <si>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</si>
  <si>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</si>
  <si>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</si>
  <si>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</si>
  <si>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</si>
  <si>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</si>
  <si>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</si>
  <si>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</si>
  <si>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</si>
  <si>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</si>
  <si>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</si>
  <si>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</si>
  <si>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</si>
  <si>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</si>
  <si>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</si>
  <si>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</si>
  <si>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</si>
  <si>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</si>
  <si>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</si>
  <si>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</si>
  <si>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</si>
  <si>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</si>
  <si>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</si>
  <si>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</si>
  <si>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</si>
  <si>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</si>
  <si>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</si>
  <si>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</si>
  <si>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</si>
  <si>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</si>
  <si>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</si>
  <si>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</si>
  <si>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</si>
  <si>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</si>
  <si>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</si>
  <si>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</si>
  <si>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</si>
  <si>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</si>
  <si>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</si>
  <si>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</si>
  <si>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</si>
  <si>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</si>
  <si>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</si>
  <si>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</si>
  <si>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</si>
  <si>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</si>
  <si>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</si>
  <si>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</si>
  <si>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</si>
  <si>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</si>
  <si>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</si>
  <si>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</si>
  <si>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I-III.2016r</t>
  </si>
  <si>
    <t xml:space="preserve"> I-III.2017r</t>
  </si>
  <si>
    <t>Polski eksport, import mięsa drobiowgo i podrobów (0207) i drobiu żywego (0105) za I-III 2017r</t>
  </si>
  <si>
    <t>PLN</t>
  </si>
  <si>
    <t>NR 21/2017r</t>
  </si>
  <si>
    <t>1.06.2017 r</t>
  </si>
  <si>
    <t>Notowania z okresu:22-28.05.2017r.</t>
  </si>
  <si>
    <t>gęsi tuczone</t>
  </si>
  <si>
    <t>2017-05-22 - 2017-05-28</t>
  </si>
  <si>
    <t>22-28.05.2017r.</t>
  </si>
  <si>
    <t>24-30.IV</t>
  </si>
  <si>
    <t>1-7.V</t>
  </si>
  <si>
    <t>8-14.V</t>
  </si>
  <si>
    <t>15-21.V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</si>
</sst>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4" fontId="3" fillId="0" borderId="12" xfId="0" applyNumberFormat="1" applyFont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[1]Arkusz!$ET$1:$GA$1</c:f>
              <c:strCache>
                <c:ptCount val="34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  <c:pt idx="33">
                  <c:v>2017-05-22</c:v>
                </c:pt>
              </c:strCache>
            </c:strRef>
          </c:cat>
          <c:val>
            <c:numRef>
              <c:f>[1]Arkusz!$ET$2:$GA$2</c:f>
              <c:numCache>
                <c:formatCode>General</c:formatCode>
                <c:ptCount val="34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  <c:pt idx="28">
                  <c:v>3282.95</c:v>
                </c:pt>
                <c:pt idx="29">
                  <c:v>3263.0160000000001</c:v>
                </c:pt>
                <c:pt idx="30">
                  <c:v>3217.998</c:v>
                </c:pt>
                <c:pt idx="31">
                  <c:v>3204.03</c:v>
                </c:pt>
                <c:pt idx="32">
                  <c:v>3204.03</c:v>
                </c:pt>
                <c:pt idx="33">
                  <c:v>3201.1190000000001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[1]Arkusz!$ET$1:$GA$1</c:f>
              <c:strCache>
                <c:ptCount val="34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  <c:pt idx="33">
                  <c:v>2017-05-22</c:v>
                </c:pt>
              </c:strCache>
            </c:strRef>
          </c:cat>
          <c:val>
            <c:numRef>
              <c:f>[1]Arkusz!$ET$3:$GA$3</c:f>
              <c:numCache>
                <c:formatCode>General</c:formatCode>
                <c:ptCount val="34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  <c:pt idx="28">
                  <c:v>5142.4269999999997</c:v>
                </c:pt>
                <c:pt idx="29">
                  <c:v>5157.3339999999998</c:v>
                </c:pt>
                <c:pt idx="30">
                  <c:v>5140.0559999999996</c:v>
                </c:pt>
                <c:pt idx="31">
                  <c:v>5182.1210000000001</c:v>
                </c:pt>
                <c:pt idx="32">
                  <c:v>5211.84</c:v>
                </c:pt>
                <c:pt idx="33">
                  <c:v>5307.2979999999998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[1]Arkusz!$ET$1:$GA$1</c:f>
              <c:strCache>
                <c:ptCount val="34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  <c:pt idx="33">
                  <c:v>2017-05-22</c:v>
                </c:pt>
              </c:strCache>
            </c:strRef>
          </c:cat>
          <c:val>
            <c:numRef>
              <c:f>[1]Arkusz!$ET$4:$GA$4</c:f>
              <c:numCache>
                <c:formatCode>General</c:formatCode>
                <c:ptCount val="34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  <c:pt idx="28">
                  <c:v>5067.9120000000003</c:v>
                </c:pt>
                <c:pt idx="29">
                  <c:v>5134.7430000000004</c:v>
                </c:pt>
                <c:pt idx="30">
                  <c:v>5142.5829999999996</c:v>
                </c:pt>
                <c:pt idx="31">
                  <c:v>5192.808</c:v>
                </c:pt>
                <c:pt idx="32">
                  <c:v>5223.6229999999996</c:v>
                </c:pt>
                <c:pt idx="33">
                  <c:v>5300.5159999999996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[1]Arkusz!$ET$1:$GA$1</c:f>
              <c:strCache>
                <c:ptCount val="34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  <c:pt idx="33">
                  <c:v>2017-05-22</c:v>
                </c:pt>
              </c:strCache>
            </c:strRef>
          </c:cat>
          <c:val>
            <c:numRef>
              <c:f>[1]Arkusz!$ET$5:$GA$5</c:f>
              <c:numCache>
                <c:formatCode>General</c:formatCode>
                <c:ptCount val="34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  <c:pt idx="28">
                  <c:v>4596.2889999999998</c:v>
                </c:pt>
                <c:pt idx="29">
                  <c:v>4603.8289999999997</c:v>
                </c:pt>
                <c:pt idx="30">
                  <c:v>4588.0749999999998</c:v>
                </c:pt>
                <c:pt idx="31">
                  <c:v>4592.933</c:v>
                </c:pt>
                <c:pt idx="32">
                  <c:v>4484.7280000000001</c:v>
                </c:pt>
                <c:pt idx="33">
                  <c:v>4585.0259999999998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78112"/>
        <c:axId val="182919552"/>
      </c:lineChart>
      <c:catAx>
        <c:axId val="18277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91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91955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77811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85856"/>
        <c:axId val="148206336"/>
      </c:lineChart>
      <c:catAx>
        <c:axId val="1337858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20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20633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8585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68256"/>
        <c:axId val="49970560"/>
      </c:lineChart>
      <c:catAx>
        <c:axId val="4996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97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97056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96825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[2]Arkusz2!$GP$1:$II$1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[2]Arkusz2!$GP$2:$II$2</c:f>
              <c:numCache>
                <c:formatCode>#,##0.00</c:formatCode>
                <c:ptCount val="46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  <c:pt idx="41">
                  <c:v>4886.2650000000003</c:v>
                </c:pt>
                <c:pt idx="42">
                  <c:v>4749.9830000000002</c:v>
                </c:pt>
                <c:pt idx="43">
                  <c:v>4893.8829999999998</c:v>
                </c:pt>
                <c:pt idx="44">
                  <c:v>4845.1540000000005</c:v>
                </c:pt>
                <c:pt idx="45">
                  <c:v>4897.3720000000003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[2]Arkusz2!$GP$1:$II$1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[2]Arkusz2!$GP$3:$II$3</c:f>
              <c:numCache>
                <c:formatCode>#,##0.00</c:formatCode>
                <c:ptCount val="46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  <c:pt idx="41">
                  <c:v>3471.547</c:v>
                </c:pt>
                <c:pt idx="42">
                  <c:v>3462.355</c:v>
                </c:pt>
                <c:pt idx="43">
                  <c:v>3494.634</c:v>
                </c:pt>
                <c:pt idx="44">
                  <c:v>3493.431</c:v>
                </c:pt>
                <c:pt idx="45">
                  <c:v>3475.837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[2]Arkusz2!$GP$1:$II$1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[2]Arkusz2!$GP$4:$II$4</c:f>
              <c:numCache>
                <c:formatCode>#,##0.00</c:formatCode>
                <c:ptCount val="46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  <c:pt idx="41">
                  <c:v>5044.74</c:v>
                </c:pt>
                <c:pt idx="42">
                  <c:v>5192.3130000000001</c:v>
                </c:pt>
                <c:pt idx="43">
                  <c:v>5171.799</c:v>
                </c:pt>
                <c:pt idx="44">
                  <c:v>5192.4639999999999</c:v>
                </c:pt>
                <c:pt idx="45">
                  <c:v>5204.384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[2]Arkusz2!$GP$1:$II$1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[2]Arkusz2!$GP$5:$II$5</c:f>
              <c:numCache>
                <c:formatCode>#,##0.00</c:formatCode>
                <c:ptCount val="46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  <c:pt idx="41">
                  <c:v>5221.7719999999999</c:v>
                </c:pt>
                <c:pt idx="42">
                  <c:v>5204.8710000000001</c:v>
                </c:pt>
                <c:pt idx="43">
                  <c:v>4996.2449999999999</c:v>
                </c:pt>
                <c:pt idx="44">
                  <c:v>5396.1279999999997</c:v>
                </c:pt>
                <c:pt idx="45">
                  <c:v>4899.8630000000003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[2]Arkusz2!$GP$1:$II$1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[2]Arkusz2!$GP$6:$II$6</c:f>
              <c:numCache>
                <c:formatCode>#,##0.00</c:formatCode>
                <c:ptCount val="46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  <c:pt idx="41">
                  <c:v>5524.2830000000004</c:v>
                </c:pt>
                <c:pt idx="42">
                  <c:v>5445.5780000000004</c:v>
                </c:pt>
                <c:pt idx="43">
                  <c:v>5214.2569999999996</c:v>
                </c:pt>
                <c:pt idx="44">
                  <c:v>5189.0050000000001</c:v>
                </c:pt>
                <c:pt idx="45">
                  <c:v>5139.3760000000002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[2]Arkusz2!$GP$1:$II$1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[2]Arkusz2!$GP$7:$II$7</c:f>
              <c:numCache>
                <c:formatCode>#,##0.00</c:formatCode>
                <c:ptCount val="46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  <c:pt idx="41">
                  <c:v>5302.1909999999998</c:v>
                </c:pt>
                <c:pt idx="42">
                  <c:v>5480.4560000000001</c:v>
                </c:pt>
                <c:pt idx="43">
                  <c:v>5410.9719999999998</c:v>
                </c:pt>
                <c:pt idx="44">
                  <c:v>5573.6610000000001</c:v>
                </c:pt>
                <c:pt idx="45">
                  <c:v>5303.3490000000002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745024"/>
        <c:axId val="145746560"/>
      </c:lineChart>
      <c:catAx>
        <c:axId val="14574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74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74656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74502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[2]Arkusz2!$HF$31:$IM$31</c:f>
              <c:strCache>
                <c:ptCount val="34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  <c:pt idx="32">
                  <c:v>2017-05-15</c:v>
                </c:pt>
                <c:pt idx="33">
                  <c:v>2017-05-22</c:v>
                </c:pt>
              </c:strCache>
            </c:strRef>
          </c:cat>
          <c:val>
            <c:numRef>
              <c:f>[2]Arkusz2!$HF$32:$IM$32</c:f>
              <c:numCache>
                <c:formatCode>#,##0.00</c:formatCode>
                <c:ptCount val="34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  <c:pt idx="28">
                  <c:v>13479.096</c:v>
                </c:pt>
                <c:pt idx="29">
                  <c:v>13301.021000000001</c:v>
                </c:pt>
                <c:pt idx="30">
                  <c:v>13496.037</c:v>
                </c:pt>
                <c:pt idx="31">
                  <c:v>13332.112999999999</c:v>
                </c:pt>
                <c:pt idx="32">
                  <c:v>13292.752</c:v>
                </c:pt>
                <c:pt idx="33">
                  <c:v>13290.298000000001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16640"/>
        <c:axId val="145218560"/>
      </c:lineChart>
      <c:catAx>
        <c:axId val="14521664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21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21856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21664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[2]Arkusz3!$DB$1:$EU$1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[2]Arkusz3!$DB$2:$EU$2</c:f>
              <c:numCache>
                <c:formatCode>0.00</c:formatCode>
                <c:ptCount val="46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  <c:pt idx="39">
                  <c:v>9567.0830000000005</c:v>
                </c:pt>
                <c:pt idx="40">
                  <c:v>8745.3109999999997</c:v>
                </c:pt>
                <c:pt idx="41">
                  <c:v>8687.7999999999993</c:v>
                </c:pt>
                <c:pt idx="42">
                  <c:v>8413.1409999999996</c:v>
                </c:pt>
                <c:pt idx="43">
                  <c:v>8496.2189999999991</c:v>
                </c:pt>
                <c:pt idx="44">
                  <c:v>8724.9130000000005</c:v>
                </c:pt>
                <c:pt idx="45">
                  <c:v>8709.69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[2]Arkusz3!$DB$1:$EU$1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[2]Arkusz3!$DB$3:$EU$3</c:f>
              <c:numCache>
                <c:formatCode>0.00</c:formatCode>
                <c:ptCount val="46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  <c:pt idx="39">
                  <c:v>16094.200999999999</c:v>
                </c:pt>
                <c:pt idx="40">
                  <c:v>16357.214</c:v>
                </c:pt>
                <c:pt idx="41">
                  <c:v>16595.128000000001</c:v>
                </c:pt>
                <c:pt idx="42">
                  <c:v>16681.839</c:v>
                </c:pt>
                <c:pt idx="43">
                  <c:v>16926.871999999999</c:v>
                </c:pt>
                <c:pt idx="44">
                  <c:v>16940.804</c:v>
                </c:pt>
                <c:pt idx="45">
                  <c:v>16852.663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[2]Arkusz3!$DB$1:$EU$1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[2]Arkusz3!$DB$4:$EU$4</c:f>
              <c:numCache>
                <c:formatCode>0.00</c:formatCode>
                <c:ptCount val="46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  <c:pt idx="39">
                  <c:v>4586.1400000000003</c:v>
                </c:pt>
                <c:pt idx="40">
                  <c:v>4503.6469999999999</c:v>
                </c:pt>
                <c:pt idx="41">
                  <c:v>4580.6660000000002</c:v>
                </c:pt>
                <c:pt idx="42">
                  <c:v>4761.0330000000004</c:v>
                </c:pt>
                <c:pt idx="43">
                  <c:v>4574.4660000000003</c:v>
                </c:pt>
                <c:pt idx="44">
                  <c:v>4586.7889999999998</c:v>
                </c:pt>
                <c:pt idx="45">
                  <c:v>4691.6620000000003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[2]Arkusz3!$DB$1:$EU$1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[2]Arkusz3!$DB$5:$EU$5</c:f>
              <c:numCache>
                <c:formatCode>0.00</c:formatCode>
                <c:ptCount val="46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  <c:pt idx="39">
                  <c:v>9472.7459999999992</c:v>
                </c:pt>
                <c:pt idx="40">
                  <c:v>9857.8909999999996</c:v>
                </c:pt>
                <c:pt idx="41">
                  <c:v>9814.6360000000004</c:v>
                </c:pt>
                <c:pt idx="42">
                  <c:v>9770.4860000000008</c:v>
                </c:pt>
                <c:pt idx="43">
                  <c:v>9641.6460000000006</c:v>
                </c:pt>
                <c:pt idx="44">
                  <c:v>9474.9130000000005</c:v>
                </c:pt>
                <c:pt idx="45">
                  <c:v>9596.0380000000005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[2]Arkusz3!$DB$1:$EU$1</c:f>
              <c:strCache>
                <c:ptCount val="4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  <c:pt idx="44">
                  <c:v>2017-05-15</c:v>
                </c:pt>
                <c:pt idx="45">
                  <c:v>2017-05-22</c:v>
                </c:pt>
              </c:strCache>
            </c:strRef>
          </c:cat>
          <c:val>
            <c:numRef>
              <c:f>[2]Arkusz3!$DB$6:$EU$6</c:f>
              <c:numCache>
                <c:formatCode>0.00</c:formatCode>
                <c:ptCount val="46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  <c:pt idx="39">
                  <c:v>4652.6570000000002</c:v>
                </c:pt>
                <c:pt idx="40">
                  <c:v>4659.0860000000002</c:v>
                </c:pt>
                <c:pt idx="41">
                  <c:v>4575.7929999999997</c:v>
                </c:pt>
                <c:pt idx="42">
                  <c:v>4616.3770000000004</c:v>
                </c:pt>
                <c:pt idx="43">
                  <c:v>4834.8969999999999</c:v>
                </c:pt>
                <c:pt idx="44">
                  <c:v>4665.63</c:v>
                </c:pt>
                <c:pt idx="45">
                  <c:v>4606.2150000000001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34528"/>
        <c:axId val="157384064"/>
      </c:lineChart>
      <c:catAx>
        <c:axId val="8413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8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8406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13452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82208"/>
        <c:axId val="65583744"/>
      </c:lineChart>
      <c:catAx>
        <c:axId val="655822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5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58374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58220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99744"/>
        <c:axId val="65610112"/>
      </c:lineChart>
      <c:catAx>
        <c:axId val="6559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61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1011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5997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626112"/>
        <c:axId val="65628032"/>
      </c:lineChart>
      <c:catAx>
        <c:axId val="6562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62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2803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6261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660032"/>
        <c:axId val="65661952"/>
      </c:lineChart>
      <c:catAx>
        <c:axId val="6566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66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6195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66003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78688"/>
        <c:axId val="77380224"/>
      </c:lineChart>
      <c:catAx>
        <c:axId val="77378688"/>
        <c:scaling>
          <c:orientation val="minMax"/>
        </c:scaling>
        <c:delete val="0"/>
        <c:axPos val="b"/>
        <c:majorTickMark val="out"/>
        <c:minorTickMark val="none"/>
        <c:tickLblPos val="nextTo"/>
        <c:crossAx val="77380224"/>
        <c:crosses val="autoZero"/>
        <c:auto val="1"/>
        <c:lblAlgn val="ctr"/>
        <c:lblOffset val="100"/>
        <c:noMultiLvlLbl val="0"/>
      </c:catAx>
      <c:valAx>
        <c:axId val="77380224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77378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447675</xdr:colOff>
      <xdr:row>26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(2017-05-22 - 2017-05-28)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  <cell r="FV1" t="str">
            <v>2017-04-17</v>
          </cell>
          <cell r="FW1" t="str">
            <v>2017-04-24</v>
          </cell>
          <cell r="FX1" t="str">
            <v>2017-05-01</v>
          </cell>
          <cell r="FY1" t="str">
            <v>2017-05-08</v>
          </cell>
          <cell r="FZ1" t="str">
            <v>2017-05-15</v>
          </cell>
          <cell r="GA1" t="str">
            <v>2017-05-22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  <cell r="FV2">
            <v>3282.95</v>
          </cell>
          <cell r="FW2">
            <v>3263.0160000000001</v>
          </cell>
          <cell r="FX2">
            <v>3217.998</v>
          </cell>
          <cell r="FY2">
            <v>3204.03</v>
          </cell>
          <cell r="FZ2">
            <v>3204.03</v>
          </cell>
          <cell r="GA2">
            <v>3201.1190000000001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  <cell r="FV3">
            <v>5142.4269999999997</v>
          </cell>
          <cell r="FW3">
            <v>5157.3339999999998</v>
          </cell>
          <cell r="FX3">
            <v>5140.0559999999996</v>
          </cell>
          <cell r="FY3">
            <v>5182.1210000000001</v>
          </cell>
          <cell r="FZ3">
            <v>5211.84</v>
          </cell>
          <cell r="GA3">
            <v>5307.2979999999998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  <cell r="FV4">
            <v>5067.9120000000003</v>
          </cell>
          <cell r="FW4">
            <v>5134.7430000000004</v>
          </cell>
          <cell r="FX4">
            <v>5142.5829999999996</v>
          </cell>
          <cell r="FY4">
            <v>5192.808</v>
          </cell>
          <cell r="FZ4">
            <v>5223.6229999999996</v>
          </cell>
          <cell r="GA4">
            <v>5300.5159999999996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  <cell r="FV5">
            <v>4596.2889999999998</v>
          </cell>
          <cell r="FW5">
            <v>4603.8289999999997</v>
          </cell>
          <cell r="FX5">
            <v>4588.0749999999998</v>
          </cell>
          <cell r="FY5">
            <v>4592.933</v>
          </cell>
          <cell r="FZ5">
            <v>4484.7280000000001</v>
          </cell>
          <cell r="GA5">
            <v>4585.0259999999998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(2017-05-22 - 2017-05-28)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  <cell r="EP1" t="str">
            <v>2017-04-17</v>
          </cell>
          <cell r="EQ1" t="str">
            <v>2017-04-24</v>
          </cell>
          <cell r="ER1" t="str">
            <v>2017-05-01</v>
          </cell>
          <cell r="ES1" t="str">
            <v>2017-05-08</v>
          </cell>
          <cell r="ET1" t="str">
            <v>2017-05-15</v>
          </cell>
          <cell r="EU1" t="str">
            <v>2017-05-22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  <cell r="EP2">
            <v>8745.3109999999997</v>
          </cell>
          <cell r="EQ2">
            <v>8687.7999999999993</v>
          </cell>
          <cell r="ER2">
            <v>8413.1409999999996</v>
          </cell>
          <cell r="ES2">
            <v>8496.2189999999991</v>
          </cell>
          <cell r="ET2">
            <v>8724.9130000000005</v>
          </cell>
          <cell r="EU2">
            <v>8709.69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  <cell r="EP3">
            <v>16357.214</v>
          </cell>
          <cell r="EQ3">
            <v>16595.128000000001</v>
          </cell>
          <cell r="ER3">
            <v>16681.839</v>
          </cell>
          <cell r="ES3">
            <v>16926.871999999999</v>
          </cell>
          <cell r="ET3">
            <v>16940.804</v>
          </cell>
          <cell r="EU3">
            <v>16852.663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  <cell r="EP4">
            <v>4503.6469999999999</v>
          </cell>
          <cell r="EQ4">
            <v>4580.6660000000002</v>
          </cell>
          <cell r="ER4">
            <v>4761.0330000000004</v>
          </cell>
          <cell r="ES4">
            <v>4574.4660000000003</v>
          </cell>
          <cell r="ET4">
            <v>4586.7889999999998</v>
          </cell>
          <cell r="EU4">
            <v>4691.6620000000003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  <cell r="EP5">
            <v>9857.8909999999996</v>
          </cell>
          <cell r="EQ5">
            <v>9814.6360000000004</v>
          </cell>
          <cell r="ER5">
            <v>9770.4860000000008</v>
          </cell>
          <cell r="ES5">
            <v>9641.6460000000006</v>
          </cell>
          <cell r="ET5">
            <v>9474.9130000000005</v>
          </cell>
          <cell r="EU5">
            <v>9596.0380000000005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  <cell r="EP6">
            <v>4659.0860000000002</v>
          </cell>
          <cell r="EQ6">
            <v>4575.7929999999997</v>
          </cell>
          <cell r="ER6">
            <v>4616.3770000000004</v>
          </cell>
          <cell r="ES6">
            <v>4834.8969999999999</v>
          </cell>
          <cell r="ET6">
            <v>4665.63</v>
          </cell>
          <cell r="EU6">
            <v>4606.2150000000001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  <cell r="ID1" t="str">
            <v>2017-04-17</v>
          </cell>
          <cell r="IE1" t="str">
            <v>2017-04-24</v>
          </cell>
          <cell r="IF1" t="str">
            <v>2017-05-01</v>
          </cell>
          <cell r="IG1" t="str">
            <v>2017-05-08</v>
          </cell>
          <cell r="IH1" t="str">
            <v>2017-05-15</v>
          </cell>
          <cell r="II1" t="str">
            <v>2017-05-22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  <cell r="ID2">
            <v>5252.06</v>
          </cell>
          <cell r="IE2">
            <v>4886.2650000000003</v>
          </cell>
          <cell r="IF2">
            <v>4749.9830000000002</v>
          </cell>
          <cell r="IG2">
            <v>4893.8829999999998</v>
          </cell>
          <cell r="IH2">
            <v>4845.1540000000005</v>
          </cell>
          <cell r="II2">
            <v>4897.3720000000003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  <cell r="ID3">
            <v>3596.2939999999999</v>
          </cell>
          <cell r="IE3">
            <v>3471.547</v>
          </cell>
          <cell r="IF3">
            <v>3462.355</v>
          </cell>
          <cell r="IG3">
            <v>3494.634</v>
          </cell>
          <cell r="IH3">
            <v>3493.431</v>
          </cell>
          <cell r="II3">
            <v>3475.837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  <cell r="ID4">
            <v>5300.4189999999999</v>
          </cell>
          <cell r="IE4">
            <v>5044.74</v>
          </cell>
          <cell r="IF4">
            <v>5192.3130000000001</v>
          </cell>
          <cell r="IG4">
            <v>5171.799</v>
          </cell>
          <cell r="IH4">
            <v>5192.4639999999999</v>
          </cell>
          <cell r="II4">
            <v>5204.384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  <cell r="ID5">
            <v>5278.8919999999998</v>
          </cell>
          <cell r="IE5">
            <v>5221.7719999999999</v>
          </cell>
          <cell r="IF5">
            <v>5204.8710000000001</v>
          </cell>
          <cell r="IG5">
            <v>4996.2449999999999</v>
          </cell>
          <cell r="IH5">
            <v>5396.1279999999997</v>
          </cell>
          <cell r="II5">
            <v>4899.8630000000003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  <cell r="ID6">
            <v>5332.0069999999996</v>
          </cell>
          <cell r="IE6">
            <v>5524.2830000000004</v>
          </cell>
          <cell r="IF6">
            <v>5445.5780000000004</v>
          </cell>
          <cell r="IG6">
            <v>5214.2569999999996</v>
          </cell>
          <cell r="IH6">
            <v>5189.0050000000001</v>
          </cell>
          <cell r="II6">
            <v>5139.3760000000002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  <cell r="ID7">
            <v>5587.55</v>
          </cell>
          <cell r="IE7">
            <v>5302.1909999999998</v>
          </cell>
          <cell r="IF7">
            <v>5480.4560000000001</v>
          </cell>
          <cell r="IG7">
            <v>5410.9719999999998</v>
          </cell>
          <cell r="IH7">
            <v>5573.6610000000001</v>
          </cell>
          <cell r="II7">
            <v>5303.3490000000002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  <cell r="IH31" t="str">
            <v>2017-04-17</v>
          </cell>
          <cell r="II31" t="str">
            <v>2017-04-24</v>
          </cell>
          <cell r="IJ31" t="str">
            <v>2017-05-01</v>
          </cell>
          <cell r="IK31" t="str">
            <v>2017-05-08</v>
          </cell>
          <cell r="IL31" t="str">
            <v>2017-05-15</v>
          </cell>
          <cell r="IM31" t="str">
            <v>2017-05-22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  <cell r="IH32">
            <v>13479.096</v>
          </cell>
          <cell r="II32">
            <v>13301.021000000001</v>
          </cell>
          <cell r="IJ32">
            <v>13496.037</v>
          </cell>
          <cell r="IK32">
            <v>13332.112999999999</v>
          </cell>
          <cell r="IL32">
            <v>13292.752</v>
          </cell>
          <cell r="IM32">
            <v>13290.298000000001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C11" sqref="C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55" t="s">
        <v>166</v>
      </c>
      <c r="D10" s="18" t="s">
        <v>3</v>
      </c>
      <c r="G10" s="21" t="s">
        <v>167</v>
      </c>
    </row>
    <row r="11" spans="2:7" ht="18">
      <c r="B11" s="127" t="s">
        <v>168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29" sqref="Q2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16" t="str">
        <f>MID([1]NoweDane!A1,35,23)</f>
        <v>2017-05-22 - 2017-05-28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120">
        <v>3201.1190000000001</v>
      </c>
      <c r="C5" s="44">
        <v>-8.9918851435700942E-2</v>
      </c>
      <c r="D5" s="120">
        <v>3214.6460000000002</v>
      </c>
      <c r="E5" s="44">
        <v>-0.68177190872344895</v>
      </c>
      <c r="F5" s="120">
        <v>3194.634</v>
      </c>
      <c r="G5" s="44">
        <v>0.22623291605790133</v>
      </c>
      <c r="H5" s="120">
        <v>3215.4659999999999</v>
      </c>
      <c r="I5" s="44">
        <v>0.42556779851584553</v>
      </c>
      <c r="J5" s="120">
        <v>3200.2080000000001</v>
      </c>
      <c r="K5" s="45">
        <v>-0.74926334378189907</v>
      </c>
    </row>
    <row r="6" spans="1:11" ht="15" customHeight="1">
      <c r="A6" s="15" t="s">
        <v>22</v>
      </c>
      <c r="B6" s="46">
        <v>5307.2979999999998</v>
      </c>
      <c r="C6" s="47">
        <v>1.8315604469822486</v>
      </c>
      <c r="D6" s="46">
        <v>5250.7960000000003</v>
      </c>
      <c r="E6" s="47">
        <v>0.87378030869613743</v>
      </c>
      <c r="F6" s="46"/>
      <c r="G6" s="47"/>
      <c r="H6" s="46"/>
      <c r="I6" s="47"/>
      <c r="J6" s="46">
        <v>5390.3909999999996</v>
      </c>
      <c r="K6" s="48">
        <v>3.0444265133385029</v>
      </c>
    </row>
    <row r="7" spans="1:11" ht="18.75" customHeight="1">
      <c r="A7" s="15" t="s">
        <v>23</v>
      </c>
      <c r="B7" s="46">
        <v>5300.5159999999996</v>
      </c>
      <c r="C7" s="47">
        <v>1.4720243019069339</v>
      </c>
      <c r="D7" s="46">
        <v>5038.9380000000001</v>
      </c>
      <c r="E7" s="47">
        <v>0.83896085963319644</v>
      </c>
      <c r="F7" s="46">
        <v>5538.6980000000003</v>
      </c>
      <c r="G7" s="47">
        <v>2.2816760853178089</v>
      </c>
      <c r="H7" s="46"/>
      <c r="I7" s="47"/>
      <c r="J7" s="46">
        <v>5128.3789999999999</v>
      </c>
      <c r="K7" s="48">
        <v>0.66358861941689684</v>
      </c>
    </row>
    <row r="8" spans="1:11" ht="18.75" customHeight="1">
      <c r="A8" s="15" t="s">
        <v>24</v>
      </c>
      <c r="B8" s="46">
        <v>4585.0259999999998</v>
      </c>
      <c r="C8" s="47">
        <v>2.2364344058324113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169</v>
      </c>
      <c r="B9" s="46">
        <v>8525.9830000000002</v>
      </c>
      <c r="C9" s="47">
        <v>0.29388307257969859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6" t="s">
        <v>25</v>
      </c>
      <c r="B10" s="46"/>
      <c r="C10" s="47"/>
      <c r="D10" s="46"/>
      <c r="E10" s="47"/>
      <c r="F10" s="46"/>
      <c r="G10" s="47"/>
      <c r="H10" s="205"/>
      <c r="I10" s="206"/>
      <c r="J10" s="46"/>
      <c r="K10" s="48"/>
    </row>
    <row r="11" spans="1:11" ht="18.75" customHeight="1" thickBot="1">
      <c r="A11" s="17" t="s">
        <v>45</v>
      </c>
      <c r="B11" s="227">
        <v>2170.6889999999999</v>
      </c>
      <c r="C11" s="49">
        <v>15.507462233865082</v>
      </c>
      <c r="D11" s="227"/>
      <c r="E11" s="49"/>
      <c r="F11" s="227"/>
      <c r="G11" s="49"/>
      <c r="H11" s="227"/>
      <c r="I11" s="49"/>
      <c r="J11" s="227"/>
      <c r="K11" s="50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3" sqref="L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48</v>
      </c>
      <c r="B3" s="130"/>
      <c r="C3" s="131"/>
      <c r="D3" s="132" t="s">
        <v>93</v>
      </c>
      <c r="E3" s="131"/>
      <c r="F3" s="133"/>
    </row>
    <row r="4" spans="1:6" ht="15.75" thickBot="1">
      <c r="A4" s="134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 thickBot="1">
      <c r="A9" s="135"/>
      <c r="B9" s="29"/>
      <c r="C9" s="29"/>
      <c r="D9" s="30" t="s">
        <v>53</v>
      </c>
      <c r="E9" s="29"/>
      <c r="F9" s="31"/>
    </row>
    <row r="10" spans="1:6" ht="18.75" customHeight="1" thickBot="1">
      <c r="A10" s="134"/>
      <c r="B10" s="25" t="s">
        <v>13</v>
      </c>
      <c r="C10" s="26" t="s">
        <v>49</v>
      </c>
      <c r="D10" s="26" t="s">
        <v>50</v>
      </c>
      <c r="E10" s="26" t="s">
        <v>51</v>
      </c>
      <c r="F10" s="26" t="s">
        <v>52</v>
      </c>
    </row>
    <row r="11" spans="1:6" ht="19.5" customHeight="1">
      <c r="A11" s="27" t="s">
        <v>135</v>
      </c>
      <c r="B11" s="43">
        <v>4.83</v>
      </c>
      <c r="C11" s="43">
        <v>4.84</v>
      </c>
      <c r="D11" s="43">
        <v>4.8600000000000003</v>
      </c>
      <c r="E11" s="43">
        <v>4.9800000000000004</v>
      </c>
      <c r="F11" s="43">
        <v>4.76</v>
      </c>
    </row>
    <row r="12" spans="1:6" ht="17.25" customHeight="1">
      <c r="A12" s="27" t="s">
        <v>136</v>
      </c>
      <c r="B12" s="43">
        <v>4.97</v>
      </c>
      <c r="C12" s="43">
        <v>4.92</v>
      </c>
      <c r="D12" s="43">
        <v>5.1100000000000003</v>
      </c>
      <c r="E12" s="43">
        <v>5.22</v>
      </c>
      <c r="F12" s="43">
        <v>4.88</v>
      </c>
    </row>
    <row r="13" spans="1:6" ht="18" customHeight="1">
      <c r="A13" s="27" t="s">
        <v>149</v>
      </c>
      <c r="B13" s="43">
        <v>5.03</v>
      </c>
      <c r="C13" s="43">
        <v>4.9400000000000004</v>
      </c>
      <c r="D13" s="43">
        <v>5.16</v>
      </c>
      <c r="E13" s="43">
        <v>5.22</v>
      </c>
      <c r="F13" s="43">
        <v>5.1100000000000003</v>
      </c>
    </row>
    <row r="14" spans="1:6" ht="16.5" customHeight="1">
      <c r="A14" s="27" t="s">
        <v>158</v>
      </c>
      <c r="B14" s="43">
        <v>5.0999999999999996</v>
      </c>
      <c r="C14" s="43">
        <v>5.01</v>
      </c>
      <c r="D14" s="43">
        <v>5.29</v>
      </c>
      <c r="E14" s="43">
        <v>5.27</v>
      </c>
      <c r="F14" s="43">
        <v>5.15</v>
      </c>
    </row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Z25" sqref="Z2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2017-05-22 - 2017-05-28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51">
        <v>6116.9719999999998</v>
      </c>
      <c r="C6" s="44">
        <v>-3.3590506551297432</v>
      </c>
      <c r="D6" s="51">
        <v>5500.0690000000004</v>
      </c>
      <c r="E6" s="44">
        <v>-2.7944134706165227</v>
      </c>
      <c r="F6" s="51">
        <v>5401.7049999999999</v>
      </c>
      <c r="G6" s="44">
        <v>-8.1887309024850623</v>
      </c>
      <c r="H6" s="51"/>
      <c r="I6" s="44"/>
      <c r="J6" s="51">
        <v>6842.6419999999998</v>
      </c>
      <c r="K6" s="45">
        <v>-1.5978141290670527</v>
      </c>
    </row>
    <row r="7" spans="1:11" ht="21.75" customHeight="1">
      <c r="A7" s="15" t="s">
        <v>27</v>
      </c>
      <c r="B7" s="52">
        <v>4897.3720000000003</v>
      </c>
      <c r="C7" s="47">
        <v>1.0777366416010685</v>
      </c>
      <c r="D7" s="52">
        <v>4834.7550000000001</v>
      </c>
      <c r="E7" s="47">
        <v>-2.7654426759662627</v>
      </c>
      <c r="F7" s="52">
        <v>4881.1719999999996</v>
      </c>
      <c r="G7" s="47">
        <v>1.6288568312027125</v>
      </c>
      <c r="H7" s="52">
        <v>4795.0829999999996</v>
      </c>
      <c r="I7" s="47">
        <v>-0.54847757806240294</v>
      </c>
      <c r="J7" s="52">
        <v>5511.77</v>
      </c>
      <c r="K7" s="48">
        <v>4.9777370106532617</v>
      </c>
    </row>
    <row r="8" spans="1:11" ht="21.75" customHeight="1">
      <c r="A8" s="15" t="s">
        <v>28</v>
      </c>
      <c r="B8" s="52">
        <v>8709.69</v>
      </c>
      <c r="C8" s="47">
        <v>-0.17447738447363262</v>
      </c>
      <c r="D8" s="52"/>
      <c r="E8" s="47"/>
      <c r="F8" s="52">
        <v>8288.5390000000007</v>
      </c>
      <c r="G8" s="53">
        <v>-9.0850180253874771E-2</v>
      </c>
      <c r="H8" s="52"/>
      <c r="I8" s="47"/>
      <c r="J8" s="52">
        <v>8815.6810000000005</v>
      </c>
      <c r="K8" s="48">
        <v>-3.3588615051459132</v>
      </c>
    </row>
    <row r="9" spans="1:11" ht="21.75" customHeight="1">
      <c r="A9" s="15" t="s">
        <v>29</v>
      </c>
      <c r="B9" s="52">
        <v>3475.837</v>
      </c>
      <c r="C9" s="47">
        <v>-0.50363095764593746</v>
      </c>
      <c r="D9" s="52">
        <v>3371.9989999999998</v>
      </c>
      <c r="E9" s="47">
        <v>-0.91628951963192085</v>
      </c>
      <c r="F9" s="52">
        <v>3504.6010000000001</v>
      </c>
      <c r="G9" s="47">
        <v>-0.10122138379408677</v>
      </c>
      <c r="H9" s="52">
        <v>3287.4650000000001</v>
      </c>
      <c r="I9" s="47">
        <v>0.9060926442895747</v>
      </c>
      <c r="J9" s="52">
        <v>3554.9630000000002</v>
      </c>
      <c r="K9" s="48">
        <v>-1.404754198523237</v>
      </c>
    </row>
    <row r="10" spans="1:11" ht="21.75" customHeight="1">
      <c r="A10" s="15" t="s">
        <v>30</v>
      </c>
      <c r="B10" s="52">
        <v>5204.384</v>
      </c>
      <c r="C10" s="47">
        <v>0.22956345966000097</v>
      </c>
      <c r="D10" s="52">
        <v>5800.2370000000001</v>
      </c>
      <c r="E10" s="47">
        <v>2.2840866748149722</v>
      </c>
      <c r="F10" s="52">
        <v>4771.2489999999998</v>
      </c>
      <c r="G10" s="47">
        <v>-1.2116112433581172</v>
      </c>
      <c r="H10" s="52">
        <v>4623.982</v>
      </c>
      <c r="I10" s="47">
        <v>5.6654400683354531</v>
      </c>
      <c r="J10" s="52">
        <v>5706.0150000000003</v>
      </c>
      <c r="K10" s="48">
        <v>-0.26208663541692884</v>
      </c>
    </row>
    <row r="11" spans="1:11" ht="21.75" customHeight="1">
      <c r="A11" s="15" t="s">
        <v>31</v>
      </c>
      <c r="B11" s="52">
        <v>13290.298000000001</v>
      </c>
      <c r="C11" s="47">
        <v>-1.8461188473235066E-2</v>
      </c>
      <c r="D11" s="52">
        <v>12662.558000000001</v>
      </c>
      <c r="E11" s="47">
        <v>-3.1556394363879026</v>
      </c>
      <c r="F11" s="52">
        <v>13140.737999999999</v>
      </c>
      <c r="G11" s="47">
        <v>0.66694617922597355</v>
      </c>
      <c r="H11" s="52">
        <v>12244.932000000001</v>
      </c>
      <c r="I11" s="47">
        <v>-1.2839526237734329</v>
      </c>
      <c r="J11" s="52">
        <v>14067.404</v>
      </c>
      <c r="K11" s="48">
        <v>0.40861786264192623</v>
      </c>
    </row>
    <row r="12" spans="1:11" ht="21.75" customHeight="1">
      <c r="A12" s="15" t="s">
        <v>32</v>
      </c>
      <c r="B12" s="52">
        <v>4899.8630000000003</v>
      </c>
      <c r="C12" s="47">
        <v>-9.1966869577593311</v>
      </c>
      <c r="D12" s="52">
        <v>4582.2969999999996</v>
      </c>
      <c r="E12" s="47">
        <v>-6.4204443576737438</v>
      </c>
      <c r="F12" s="52">
        <v>5516.4059999999999</v>
      </c>
      <c r="G12" s="47">
        <v>-4.8586143701210363</v>
      </c>
      <c r="H12" s="52">
        <v>6083.424</v>
      </c>
      <c r="I12" s="47">
        <v>2.8765199145117308</v>
      </c>
      <c r="J12" s="52">
        <v>4771.6989999999996</v>
      </c>
      <c r="K12" s="48">
        <v>-3.5382002311024534</v>
      </c>
    </row>
    <row r="13" spans="1:11" ht="21.75" customHeight="1">
      <c r="A13" s="15" t="s">
        <v>33</v>
      </c>
      <c r="B13" s="52">
        <v>5139.3760000000002</v>
      </c>
      <c r="C13" s="47">
        <v>-0.95642613564642742</v>
      </c>
      <c r="D13" s="52">
        <v>4392.6049999999996</v>
      </c>
      <c r="E13" s="47">
        <v>-0.4782368042507561</v>
      </c>
      <c r="F13" s="52">
        <v>4998.0479999999998</v>
      </c>
      <c r="G13" s="47">
        <v>-3.5484303613039634</v>
      </c>
      <c r="H13" s="52">
        <v>6054.1719999999996</v>
      </c>
      <c r="I13" s="47">
        <v>4.5509994516986028E-2</v>
      </c>
      <c r="J13" s="52">
        <v>5667.5510000000004</v>
      </c>
      <c r="K13" s="48">
        <v>2.9190055144478571</v>
      </c>
    </row>
    <row r="14" spans="1:11" ht="21.75" customHeight="1">
      <c r="A14" s="15" t="s">
        <v>34</v>
      </c>
      <c r="B14" s="52">
        <v>5303.3490000000002</v>
      </c>
      <c r="C14" s="47">
        <v>-4.8498105643669378</v>
      </c>
      <c r="D14" s="52">
        <v>4710.7340000000004</v>
      </c>
      <c r="E14" s="47">
        <v>-5.8949335813644117</v>
      </c>
      <c r="F14" s="52">
        <v>5457.57</v>
      </c>
      <c r="G14" s="47">
        <v>-6.2340056507998183</v>
      </c>
      <c r="H14" s="52">
        <v>5515.1610000000001</v>
      </c>
      <c r="I14" s="47">
        <v>5.1117306031636289</v>
      </c>
      <c r="J14" s="52">
        <v>5324.8540000000003</v>
      </c>
      <c r="K14" s="48">
        <v>-1.5867060601703338</v>
      </c>
    </row>
    <row r="15" spans="1:11" ht="21.75" customHeight="1">
      <c r="A15" s="15" t="s">
        <v>35</v>
      </c>
      <c r="B15" s="52">
        <v>16852.663</v>
      </c>
      <c r="C15" s="47">
        <v>-0.52028817522473914</v>
      </c>
      <c r="D15" s="52">
        <v>17086.485000000001</v>
      </c>
      <c r="E15" s="47">
        <v>0.4690559269709636</v>
      </c>
      <c r="F15" s="52">
        <v>15960.066000000001</v>
      </c>
      <c r="G15" s="47">
        <v>-3.5663447209770793</v>
      </c>
      <c r="H15" s="52"/>
      <c r="I15" s="47"/>
      <c r="J15" s="52">
        <v>17285.006000000001</v>
      </c>
      <c r="K15" s="48">
        <v>0.15707010453589959</v>
      </c>
    </row>
    <row r="16" spans="1:11" ht="21.75" customHeight="1">
      <c r="A16" s="15" t="s">
        <v>36</v>
      </c>
      <c r="B16" s="52">
        <v>4691.6620000000003</v>
      </c>
      <c r="C16" s="47">
        <v>2.2864143085718682</v>
      </c>
      <c r="D16" s="52">
        <v>5094.5200000000004</v>
      </c>
      <c r="E16" s="47">
        <v>5.2820833722538412</v>
      </c>
      <c r="F16" s="52">
        <v>4339.8090000000002</v>
      </c>
      <c r="G16" s="47">
        <v>1.5167123979817387</v>
      </c>
      <c r="H16" s="52"/>
      <c r="I16" s="47"/>
      <c r="J16" s="52">
        <v>4695.973</v>
      </c>
      <c r="K16" s="48">
        <v>-2.7527991347103118</v>
      </c>
    </row>
    <row r="17" spans="1:11" ht="21.75" customHeight="1">
      <c r="A17" s="16" t="s">
        <v>37</v>
      </c>
      <c r="B17" s="52">
        <v>9596.0380000000005</v>
      </c>
      <c r="C17" s="47">
        <v>1.2783758542162866</v>
      </c>
      <c r="D17" s="52">
        <v>10108.992</v>
      </c>
      <c r="E17" s="47">
        <v>6.8276885667652412</v>
      </c>
      <c r="F17" s="52">
        <v>8804.1659999999993</v>
      </c>
      <c r="G17" s="47">
        <v>-2.084284223366403</v>
      </c>
      <c r="H17" s="52"/>
      <c r="I17" s="47"/>
      <c r="J17" s="52">
        <v>9898.4570000000003</v>
      </c>
      <c r="K17" s="48">
        <v>-1.4688016031832776</v>
      </c>
    </row>
    <row r="18" spans="1:11" ht="21.75" customHeight="1">
      <c r="A18" s="16" t="s">
        <v>38</v>
      </c>
      <c r="B18" s="52">
        <v>4606.2150000000001</v>
      </c>
      <c r="C18" s="47">
        <v>-1.2734614617961553</v>
      </c>
      <c r="D18" s="52">
        <v>4763.835</v>
      </c>
      <c r="E18" s="47">
        <v>-4.0651292255649114</v>
      </c>
      <c r="F18" s="52">
        <v>4109.9610000000002</v>
      </c>
      <c r="G18" s="47">
        <v>7.2993446663230637E-5</v>
      </c>
      <c r="H18" s="52"/>
      <c r="I18" s="47"/>
      <c r="J18" s="52">
        <v>4885.085</v>
      </c>
      <c r="K18" s="48">
        <v>-0.79962034431376272</v>
      </c>
    </row>
    <row r="19" spans="1:11" ht="21.75" customHeight="1">
      <c r="A19" s="16" t="s">
        <v>39</v>
      </c>
      <c r="B19" s="52">
        <v>2455.223</v>
      </c>
      <c r="C19" s="47">
        <v>-1.6897811504974733</v>
      </c>
      <c r="D19" s="52">
        <v>2594.8629999999998</v>
      </c>
      <c r="E19" s="47">
        <v>4.9254060261498429</v>
      </c>
      <c r="F19" s="52">
        <v>2327.0039999999999</v>
      </c>
      <c r="G19" s="47">
        <v>-3.4489053896329969</v>
      </c>
      <c r="H19" s="52">
        <v>3267.9189999999999</v>
      </c>
      <c r="I19" s="47">
        <v>-11.666118846073585</v>
      </c>
      <c r="J19" s="52">
        <v>2340.0650000000001</v>
      </c>
      <c r="K19" s="48">
        <v>3.516545156068982</v>
      </c>
    </row>
    <row r="20" spans="1:11" ht="21.75" customHeight="1" thickBot="1">
      <c r="A20" s="17" t="s">
        <v>40</v>
      </c>
      <c r="B20" s="54">
        <v>4522.1440000000002</v>
      </c>
      <c r="C20" s="49">
        <v>-1.5368429257824301</v>
      </c>
      <c r="D20" s="54">
        <v>4310.8329999999996</v>
      </c>
      <c r="E20" s="49">
        <v>2.7705251012010561</v>
      </c>
      <c r="F20" s="54">
        <v>4443.1790000000001</v>
      </c>
      <c r="G20" s="49">
        <v>-1.2593755923809904</v>
      </c>
      <c r="H20" s="54">
        <v>3595</v>
      </c>
      <c r="I20" s="49">
        <v>-1.0731975784259769</v>
      </c>
      <c r="J20" s="54">
        <v>4967.8540000000003</v>
      </c>
      <c r="K20" s="50">
        <v>-4.0785389697214809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I22" sqref="I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37" t="s">
        <v>48</v>
      </c>
      <c r="B4" s="138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6.5" thickBot="1">
      <c r="A9" s="136"/>
      <c r="B9" s="29"/>
      <c r="C9" s="29"/>
      <c r="D9" s="30" t="s">
        <v>53</v>
      </c>
      <c r="E9" s="29"/>
      <c r="F9" s="31"/>
    </row>
    <row r="10" spans="1:6" ht="15.75" thickBot="1">
      <c r="A10" s="139"/>
      <c r="B10" s="25" t="s">
        <v>13</v>
      </c>
      <c r="C10" s="26" t="s">
        <v>49</v>
      </c>
      <c r="D10" s="26" t="s">
        <v>50</v>
      </c>
      <c r="E10" s="26" t="s">
        <v>51</v>
      </c>
      <c r="F10" s="26" t="s">
        <v>52</v>
      </c>
    </row>
    <row r="11" spans="1:6" ht="15">
      <c r="A11" s="27" t="s">
        <v>135</v>
      </c>
      <c r="B11" s="43">
        <v>8.0399999999999991</v>
      </c>
      <c r="C11" s="43" t="s">
        <v>56</v>
      </c>
      <c r="D11" s="43" t="s">
        <v>56</v>
      </c>
      <c r="E11" s="28" t="s">
        <v>56</v>
      </c>
      <c r="F11" s="43" t="s">
        <v>56</v>
      </c>
    </row>
    <row r="12" spans="1:6" ht="15">
      <c r="A12" s="27" t="s">
        <v>136</v>
      </c>
      <c r="B12" s="43">
        <v>8.19</v>
      </c>
      <c r="C12" s="43" t="s">
        <v>56</v>
      </c>
      <c r="D12" s="43" t="s">
        <v>56</v>
      </c>
      <c r="E12" s="28" t="s">
        <v>56</v>
      </c>
      <c r="F12" s="43" t="s">
        <v>56</v>
      </c>
    </row>
    <row r="13" spans="1:6" ht="15">
      <c r="A13" s="27" t="s">
        <v>149</v>
      </c>
      <c r="B13" s="43">
        <v>8.6199999999999992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158</v>
      </c>
      <c r="B14" s="43">
        <v>9.48</v>
      </c>
      <c r="C14" s="43" t="s">
        <v>56</v>
      </c>
      <c r="D14" s="43" t="s">
        <v>56</v>
      </c>
      <c r="E14" s="28" t="s">
        <v>56</v>
      </c>
      <c r="F14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P17" sqref="P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95</v>
      </c>
      <c r="C1" s="55"/>
    </row>
    <row r="2" spans="2:12" ht="20.25" thickBot="1">
      <c r="B2" s="97" t="s">
        <v>90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102">
        <v>6116.9719999999998</v>
      </c>
      <c r="D6" s="103">
        <v>-3.9137308802450512</v>
      </c>
      <c r="E6" s="104">
        <v>5500.0690000000004</v>
      </c>
      <c r="F6" s="103">
        <v>-2.7944134706165227</v>
      </c>
      <c r="G6" s="104">
        <v>5401.7049999999999</v>
      </c>
      <c r="H6" s="103">
        <v>-7.7362479020891843</v>
      </c>
      <c r="I6" s="104"/>
      <c r="J6" s="103"/>
      <c r="K6" s="104">
        <v>6842.6419999999998</v>
      </c>
      <c r="L6" s="105">
        <v>-1.5978141290670527</v>
      </c>
    </row>
    <row r="7" spans="2:12" ht="15.75" customHeight="1">
      <c r="B7" s="15" t="s">
        <v>27</v>
      </c>
      <c r="C7" s="106">
        <v>4820.192</v>
      </c>
      <c r="D7" s="47">
        <v>0.14089803278756957</v>
      </c>
      <c r="E7" s="46">
        <v>4828.7730000000001</v>
      </c>
      <c r="F7" s="47">
        <v>-2.7516984512444664</v>
      </c>
      <c r="G7" s="46">
        <v>4791.2039999999997</v>
      </c>
      <c r="H7" s="47">
        <v>0.27292915708401261</v>
      </c>
      <c r="I7" s="46">
        <v>4804.4489999999996</v>
      </c>
      <c r="J7" s="47">
        <v>-0.40202394688714993</v>
      </c>
      <c r="K7" s="46">
        <v>5282.2539999999999</v>
      </c>
      <c r="L7" s="48">
        <v>4.1194797351289996</v>
      </c>
    </row>
    <row r="8" spans="2:12" ht="16.5" customHeight="1">
      <c r="B8" s="15" t="s">
        <v>28</v>
      </c>
      <c r="C8" s="106">
        <v>8709.69</v>
      </c>
      <c r="D8" s="47">
        <v>-0.17447738447363262</v>
      </c>
      <c r="E8" s="46"/>
      <c r="F8" s="47"/>
      <c r="G8" s="46">
        <v>8288.5390000000007</v>
      </c>
      <c r="H8" s="47">
        <v>-9.0850180253874771E-2</v>
      </c>
      <c r="I8" s="46"/>
      <c r="J8" s="47"/>
      <c r="K8" s="46">
        <v>8815.6810000000005</v>
      </c>
      <c r="L8" s="48">
        <v>-3.3588615051459132</v>
      </c>
    </row>
    <row r="9" spans="2:12" ht="17.25" customHeight="1">
      <c r="B9" s="15" t="s">
        <v>29</v>
      </c>
      <c r="C9" s="106">
        <v>3418.7539999999999</v>
      </c>
      <c r="D9" s="47">
        <v>-0.30703211137721781</v>
      </c>
      <c r="E9" s="46">
        <v>3371.489</v>
      </c>
      <c r="F9" s="47">
        <v>-0.93127549452247205</v>
      </c>
      <c r="G9" s="46">
        <v>3375.277</v>
      </c>
      <c r="H9" s="47">
        <v>6.1247280410275509E-2</v>
      </c>
      <c r="I9" s="46">
        <v>3285.5349999999999</v>
      </c>
      <c r="J9" s="47">
        <v>0.89082687834424001</v>
      </c>
      <c r="K9" s="46">
        <v>3516.2660000000001</v>
      </c>
      <c r="L9" s="48">
        <v>-1.460217712727254</v>
      </c>
    </row>
    <row r="10" spans="2:12" ht="15.75" customHeight="1">
      <c r="B10" s="15" t="s">
        <v>30</v>
      </c>
      <c r="C10" s="106">
        <v>5183.8879999999999</v>
      </c>
      <c r="D10" s="47">
        <v>0.4391401030337182</v>
      </c>
      <c r="E10" s="46">
        <v>5799.43</v>
      </c>
      <c r="F10" s="47">
        <v>2.269855660125994</v>
      </c>
      <c r="G10" s="46">
        <v>4612.2790000000005</v>
      </c>
      <c r="H10" s="47">
        <v>-1.3763285432184822</v>
      </c>
      <c r="I10" s="46">
        <v>4669.2169999999996</v>
      </c>
      <c r="J10" s="47">
        <v>5.9173733167768923</v>
      </c>
      <c r="K10" s="46">
        <v>5728.5569999999998</v>
      </c>
      <c r="L10" s="48">
        <v>-0.37285243328865458</v>
      </c>
    </row>
    <row r="11" spans="2:12" ht="16.5" customHeight="1">
      <c r="B11" s="15" t="s">
        <v>31</v>
      </c>
      <c r="C11" s="106">
        <v>13107.325000000001</v>
      </c>
      <c r="D11" s="47">
        <v>-0.21396330382788811</v>
      </c>
      <c r="E11" s="46">
        <v>12305.87</v>
      </c>
      <c r="F11" s="47">
        <v>-4.4888984440668844</v>
      </c>
      <c r="G11" s="46">
        <v>12621.065000000001</v>
      </c>
      <c r="H11" s="47">
        <v>0.55494955905754706</v>
      </c>
      <c r="I11" s="46">
        <v>12249.329</v>
      </c>
      <c r="J11" s="47">
        <v>-1.2788673382059437</v>
      </c>
      <c r="K11" s="46">
        <v>14253.357</v>
      </c>
      <c r="L11" s="48">
        <v>-2.9100461188649913E-2</v>
      </c>
    </row>
    <row r="12" spans="2:12" ht="17.25" customHeight="1">
      <c r="B12" s="16" t="s">
        <v>32</v>
      </c>
      <c r="C12" s="106">
        <v>4825.07</v>
      </c>
      <c r="D12" s="47">
        <v>-10.112654687822529</v>
      </c>
      <c r="E12" s="46">
        <v>4582.2969999999996</v>
      </c>
      <c r="F12" s="47">
        <v>-6.4204443576737438</v>
      </c>
      <c r="G12" s="46">
        <v>5344.3180000000002</v>
      </c>
      <c r="H12" s="47">
        <v>-7.5042571644022642</v>
      </c>
      <c r="I12" s="46">
        <v>6083.424</v>
      </c>
      <c r="J12" s="47">
        <v>2.8765199145117308</v>
      </c>
      <c r="K12" s="46">
        <v>4699.7610000000004</v>
      </c>
      <c r="L12" s="48">
        <v>-3.2613492558155093</v>
      </c>
    </row>
    <row r="13" spans="2:12" ht="15" customHeight="1">
      <c r="B13" s="16" t="s">
        <v>33</v>
      </c>
      <c r="C13" s="106">
        <v>4690.1139999999996</v>
      </c>
      <c r="D13" s="47">
        <v>4.5784864761451809</v>
      </c>
      <c r="E13" s="46">
        <v>4380.3360000000002</v>
      </c>
      <c r="F13" s="47">
        <v>-0.44204432716597775</v>
      </c>
      <c r="G13" s="46">
        <v>4354.7969999999996</v>
      </c>
      <c r="H13" s="47">
        <v>3.8036082433679925</v>
      </c>
      <c r="I13" s="46">
        <v>6187.3450000000003</v>
      </c>
      <c r="J13" s="47">
        <v>0.71651728778233725</v>
      </c>
      <c r="K13" s="46">
        <v>5389.4769999999999</v>
      </c>
      <c r="L13" s="48">
        <v>8.3242066190302086</v>
      </c>
    </row>
    <row r="14" spans="2:12" ht="15" customHeight="1">
      <c r="B14" s="16" t="s">
        <v>34</v>
      </c>
      <c r="C14" s="106">
        <v>4783.3329999999996</v>
      </c>
      <c r="D14" s="47">
        <v>-3.8746683675827622</v>
      </c>
      <c r="E14" s="46">
        <v>4655.1660000000002</v>
      </c>
      <c r="F14" s="47">
        <v>-6.4648093175811274</v>
      </c>
      <c r="G14" s="46">
        <v>4475.7190000000001</v>
      </c>
      <c r="H14" s="47">
        <v>-2.2339289661746653</v>
      </c>
      <c r="I14" s="46">
        <v>5438.0649999999996</v>
      </c>
      <c r="J14" s="47">
        <v>5.1416717790017161</v>
      </c>
      <c r="K14" s="46">
        <v>5015.5879999999997</v>
      </c>
      <c r="L14" s="48">
        <v>-2.2905551856300854</v>
      </c>
    </row>
    <row r="15" spans="2:12" ht="16.5" customHeight="1">
      <c r="B15" s="107" t="s">
        <v>35</v>
      </c>
      <c r="C15" s="106">
        <v>16653.785</v>
      </c>
      <c r="D15" s="47">
        <v>-1.4350283977197091</v>
      </c>
      <c r="E15" s="46">
        <v>17057.054</v>
      </c>
      <c r="F15" s="47">
        <v>-0.68754602946199705</v>
      </c>
      <c r="G15" s="46">
        <v>15629.04</v>
      </c>
      <c r="H15" s="47">
        <v>-4.2194036197728959</v>
      </c>
      <c r="I15" s="46"/>
      <c r="J15" s="47"/>
      <c r="K15" s="46">
        <v>17225.154999999999</v>
      </c>
      <c r="L15" s="48">
        <v>0.16310884884403085</v>
      </c>
    </row>
    <row r="16" spans="2:12" ht="15" customHeight="1">
      <c r="B16" s="107" t="s">
        <v>36</v>
      </c>
      <c r="C16" s="106">
        <v>4582.4260000000004</v>
      </c>
      <c r="D16" s="47">
        <v>1.5938013589069353</v>
      </c>
      <c r="E16" s="46">
        <v>4906.6559999999999</v>
      </c>
      <c r="F16" s="47">
        <v>5.7193958381946679</v>
      </c>
      <c r="G16" s="46">
        <v>4312.2569999999996</v>
      </c>
      <c r="H16" s="47">
        <v>1.1954525774320841</v>
      </c>
      <c r="I16" s="46"/>
      <c r="J16" s="47"/>
      <c r="K16" s="46">
        <v>4659.0609999999997</v>
      </c>
      <c r="L16" s="48">
        <v>-2.7890964136343861</v>
      </c>
    </row>
    <row r="17" spans="2:12" ht="15.75" customHeight="1">
      <c r="B17" s="107" t="s">
        <v>37</v>
      </c>
      <c r="C17" s="106">
        <v>9556.7209999999995</v>
      </c>
      <c r="D17" s="47">
        <v>3.7550051010476491</v>
      </c>
      <c r="E17" s="46">
        <v>10119.493</v>
      </c>
      <c r="F17" s="47">
        <v>13.313236768897044</v>
      </c>
      <c r="G17" s="46">
        <v>8796.9500000000007</v>
      </c>
      <c r="H17" s="47">
        <v>-2.0817404504666168</v>
      </c>
      <c r="I17" s="46"/>
      <c r="J17" s="47"/>
      <c r="K17" s="46">
        <v>9902.4590000000007</v>
      </c>
      <c r="L17" s="48">
        <v>-1.4664421322780057</v>
      </c>
    </row>
    <row r="18" spans="2:12" ht="18.75" customHeight="1">
      <c r="B18" s="107" t="s">
        <v>38</v>
      </c>
      <c r="C18" s="106">
        <v>4555.0060000000003</v>
      </c>
      <c r="D18" s="47">
        <v>-1.2407013527078932</v>
      </c>
      <c r="E18" s="46">
        <v>4614.9870000000001</v>
      </c>
      <c r="F18" s="47">
        <v>-3.3468878447949755</v>
      </c>
      <c r="G18" s="46">
        <v>4103.3980000000001</v>
      </c>
      <c r="H18" s="47">
        <v>-1.3888997185156148E-2</v>
      </c>
      <c r="I18" s="46"/>
      <c r="J18" s="47"/>
      <c r="K18" s="46">
        <v>4884.7420000000002</v>
      </c>
      <c r="L18" s="48">
        <v>-0.80193232202144005</v>
      </c>
    </row>
    <row r="19" spans="2:12" ht="18" customHeight="1">
      <c r="B19" s="107" t="s">
        <v>39</v>
      </c>
      <c r="C19" s="108">
        <v>2428.4810000000002</v>
      </c>
      <c r="D19" s="109">
        <v>-2.1388973625047791</v>
      </c>
      <c r="E19" s="110">
        <v>2548.0949999999998</v>
      </c>
      <c r="F19" s="109">
        <v>4.5053325261950672</v>
      </c>
      <c r="G19" s="110">
        <v>2298.2399999999998</v>
      </c>
      <c r="H19" s="109">
        <v>-3.8802317172985408</v>
      </c>
      <c r="I19" s="110">
        <v>3268.6869999999999</v>
      </c>
      <c r="J19" s="109">
        <v>-12.332268113541792</v>
      </c>
      <c r="K19" s="110">
        <v>2337.982</v>
      </c>
      <c r="L19" s="111">
        <v>3.5627086330680235</v>
      </c>
    </row>
    <row r="20" spans="2:12" ht="22.5" customHeight="1" thickBot="1">
      <c r="B20" s="17" t="s">
        <v>40</v>
      </c>
      <c r="C20" s="112">
        <v>4449.8500000000004</v>
      </c>
      <c r="D20" s="113">
        <v>-3.6976333349501622E-2</v>
      </c>
      <c r="E20" s="114">
        <v>4005.0320000000002</v>
      </c>
      <c r="F20" s="113">
        <v>4.1790689925249218</v>
      </c>
      <c r="G20" s="114">
        <v>4314.7030000000004</v>
      </c>
      <c r="H20" s="113">
        <v>-1.7474670051431755</v>
      </c>
      <c r="I20" s="114"/>
      <c r="J20" s="113"/>
      <c r="K20" s="114">
        <v>5177.2780000000002</v>
      </c>
      <c r="L20" s="115">
        <v>1.5976087283299887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20" sqref="R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127</v>
      </c>
      <c r="C1" s="32"/>
      <c r="D1" s="32"/>
      <c r="E1" s="32"/>
      <c r="F1" s="33"/>
      <c r="G1" s="33"/>
      <c r="H1" s="33" t="s">
        <v>171</v>
      </c>
      <c r="I1" s="33"/>
    </row>
    <row r="2" spans="2:12" ht="21" thickBot="1">
      <c r="B2" s="166" t="s">
        <v>119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27</v>
      </c>
      <c r="C7" s="121">
        <v>5822.03</v>
      </c>
      <c r="D7" s="122">
        <v>2.0479956138167514</v>
      </c>
      <c r="E7" s="121">
        <v>5800</v>
      </c>
      <c r="F7" s="122">
        <v>5.862412624190824E-3</v>
      </c>
      <c r="G7" s="121">
        <v>6005.5889999999999</v>
      </c>
      <c r="H7" s="122">
        <v>-5.8650141078908415</v>
      </c>
      <c r="I7" s="121">
        <v>4700</v>
      </c>
      <c r="J7" s="122">
        <v>-2.083333333333333</v>
      </c>
      <c r="K7" s="121">
        <v>6684.5659999999998</v>
      </c>
      <c r="L7" s="123">
        <v>1.6042660450544248</v>
      </c>
    </row>
    <row r="8" spans="2:12">
      <c r="B8" s="15" t="s">
        <v>28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29</v>
      </c>
      <c r="C9" s="121">
        <v>4838.12</v>
      </c>
      <c r="D9" s="122">
        <v>2.405647537732297</v>
      </c>
      <c r="E9" s="121">
        <v>5837.38</v>
      </c>
      <c r="F9" s="122"/>
      <c r="G9" s="121">
        <v>4975.01</v>
      </c>
      <c r="H9" s="122">
        <v>3.0338062040516802</v>
      </c>
      <c r="I9" s="121">
        <v>3500</v>
      </c>
      <c r="J9" s="122">
        <v>2.9411764705882351</v>
      </c>
      <c r="K9" s="121">
        <v>4712.8620000000001</v>
      </c>
      <c r="L9" s="123">
        <v>2.3982044482491616</v>
      </c>
    </row>
    <row r="10" spans="2:12">
      <c r="B10" s="15" t="s">
        <v>30</v>
      </c>
      <c r="C10" s="121">
        <v>5365.5190000000002</v>
      </c>
      <c r="D10" s="122">
        <v>-1.3814995987635292</v>
      </c>
      <c r="E10" s="121">
        <v>6377</v>
      </c>
      <c r="F10" s="122"/>
      <c r="G10" s="121">
        <v>5441.37</v>
      </c>
      <c r="H10" s="122">
        <v>-2.1969060663452056</v>
      </c>
      <c r="I10" s="121">
        <v>3574.02</v>
      </c>
      <c r="J10" s="122">
        <v>-7.1093442174720796</v>
      </c>
      <c r="K10" s="121">
        <v>5392.107</v>
      </c>
      <c r="L10" s="123">
        <v>0.72299819815511568</v>
      </c>
    </row>
    <row r="11" spans="2:12">
      <c r="B11" s="15" t="s">
        <v>31</v>
      </c>
      <c r="C11" s="121">
        <v>13718.222</v>
      </c>
      <c r="D11" s="122">
        <v>0.58612945734228805</v>
      </c>
      <c r="E11" s="121">
        <v>13559.032999999999</v>
      </c>
      <c r="F11" s="122">
        <v>0.36551641999982676</v>
      </c>
      <c r="G11" s="121">
        <v>13871.736999999999</v>
      </c>
      <c r="H11" s="122">
        <v>0.49452764611808847</v>
      </c>
      <c r="I11" s="121">
        <v>11944.312</v>
      </c>
      <c r="J11" s="122">
        <v>-1.5924081152175873</v>
      </c>
      <c r="K11" s="121">
        <v>13566.504000000001</v>
      </c>
      <c r="L11" s="123">
        <v>0.72312149002317638</v>
      </c>
    </row>
    <row r="12" spans="2:12">
      <c r="B12" s="15" t="s">
        <v>32</v>
      </c>
      <c r="C12" s="121">
        <v>5821.9530000000004</v>
      </c>
      <c r="D12" s="122">
        <v>0.83676834080956553</v>
      </c>
      <c r="E12" s="121"/>
      <c r="F12" s="122"/>
      <c r="G12" s="121">
        <v>6341.9179999999997</v>
      </c>
      <c r="H12" s="122">
        <v>4.2553740624991265</v>
      </c>
      <c r="I12" s="121"/>
      <c r="J12" s="122"/>
      <c r="K12" s="121">
        <v>5468.3069999999998</v>
      </c>
      <c r="L12" s="123">
        <v>-0.53006422799529185</v>
      </c>
    </row>
    <row r="13" spans="2:12">
      <c r="B13" s="15" t="s">
        <v>33</v>
      </c>
      <c r="C13" s="121">
        <v>6540.768</v>
      </c>
      <c r="D13" s="122">
        <v>-1.9373495218657715</v>
      </c>
      <c r="E13" s="121">
        <v>5330.85</v>
      </c>
      <c r="F13" s="122">
        <v>-0.86676609402951721</v>
      </c>
      <c r="G13" s="121">
        <v>6703.6850000000004</v>
      </c>
      <c r="H13" s="122">
        <v>0.49691644062294293</v>
      </c>
      <c r="I13" s="121">
        <v>5550.201</v>
      </c>
      <c r="J13" s="122">
        <v>-1.3308650943109452</v>
      </c>
      <c r="K13" s="121">
        <v>6338.0129999999999</v>
      </c>
      <c r="L13" s="123">
        <v>-5.7697405521275344</v>
      </c>
    </row>
    <row r="14" spans="2:12">
      <c r="B14" s="15" t="s">
        <v>34</v>
      </c>
      <c r="C14" s="121">
        <v>6113.87</v>
      </c>
      <c r="D14" s="122">
        <v>-2.4666383025835104</v>
      </c>
      <c r="E14" s="121">
        <v>8216.5339999999997</v>
      </c>
      <c r="F14" s="122">
        <v>8.5202399018415207</v>
      </c>
      <c r="G14" s="121">
        <v>6139.643</v>
      </c>
      <c r="H14" s="122">
        <v>-1.53211466626507</v>
      </c>
      <c r="I14" s="121">
        <v>6019.4110000000001</v>
      </c>
      <c r="J14" s="122">
        <v>-1.1328728642560655E-2</v>
      </c>
      <c r="K14" s="121">
        <v>6022.3990000000003</v>
      </c>
      <c r="L14" s="123">
        <v>-6.0580729173166104</v>
      </c>
    </row>
    <row r="15" spans="2:12">
      <c r="B15" s="15" t="s">
        <v>35</v>
      </c>
      <c r="C15" s="121">
        <v>17287.900000000001</v>
      </c>
      <c r="D15" s="122">
        <v>1.4162454653394829</v>
      </c>
      <c r="E15" s="121">
        <v>17119.650000000001</v>
      </c>
      <c r="F15" s="122">
        <v>1.9544872296118672</v>
      </c>
      <c r="G15" s="121"/>
      <c r="H15" s="122"/>
      <c r="I15" s="121"/>
      <c r="J15" s="122"/>
      <c r="K15" s="121">
        <v>17453.66</v>
      </c>
      <c r="L15" s="123">
        <v>-0.25955650239899403</v>
      </c>
    </row>
    <row r="16" spans="2:12">
      <c r="B16" s="15" t="s">
        <v>36</v>
      </c>
      <c r="C16" s="121">
        <v>5504.25</v>
      </c>
      <c r="D16" s="122">
        <v>-5.0105848676516169</v>
      </c>
      <c r="E16" s="121">
        <v>5502.8090000000002</v>
      </c>
      <c r="F16" s="122">
        <v>-6.3452726973803983</v>
      </c>
      <c r="G16" s="121"/>
      <c r="H16" s="122"/>
      <c r="I16" s="121"/>
      <c r="J16" s="122"/>
      <c r="K16" s="121">
        <v>5274.56</v>
      </c>
      <c r="L16" s="123">
        <v>-1.4469357249626233</v>
      </c>
    </row>
    <row r="17" spans="2:12">
      <c r="B17" s="16" t="s">
        <v>37</v>
      </c>
      <c r="C17" s="121">
        <v>10066.802</v>
      </c>
      <c r="D17" s="122">
        <v>-12.577160835569318</v>
      </c>
      <c r="E17" s="121">
        <v>10070</v>
      </c>
      <c r="F17" s="122">
        <v>-12.670488756477196</v>
      </c>
      <c r="G17" s="121"/>
      <c r="H17" s="122"/>
      <c r="I17" s="121"/>
      <c r="J17" s="122"/>
      <c r="K17" s="121">
        <v>9006.68</v>
      </c>
      <c r="L17" s="123">
        <v>-1.8928266043603574</v>
      </c>
    </row>
    <row r="18" spans="2:12">
      <c r="B18" s="16" t="s">
        <v>38</v>
      </c>
      <c r="C18" s="121">
        <v>7305.058</v>
      </c>
      <c r="D18" s="122">
        <v>-1.23883774514847</v>
      </c>
      <c r="E18" s="121">
        <v>7360</v>
      </c>
      <c r="F18" s="122">
        <v>-0.54054054054054057</v>
      </c>
      <c r="G18" s="121"/>
      <c r="H18" s="122"/>
      <c r="I18" s="121"/>
      <c r="J18" s="122"/>
      <c r="K18" s="121">
        <v>5175</v>
      </c>
      <c r="L18" s="123">
        <v>-19.655333022822543</v>
      </c>
    </row>
    <row r="19" spans="2:12">
      <c r="B19" s="16" t="s">
        <v>39</v>
      </c>
      <c r="C19" s="121"/>
      <c r="D19" s="122"/>
      <c r="E19" s="121"/>
      <c r="F19" s="122"/>
      <c r="G19" s="121"/>
      <c r="H19" s="122"/>
      <c r="I19" s="121"/>
      <c r="J19" s="122"/>
      <c r="K19" s="121"/>
      <c r="L19" s="123"/>
    </row>
    <row r="20" spans="2:12" ht="17.25" customHeight="1" thickBot="1">
      <c r="B20" s="17" t="s">
        <v>40</v>
      </c>
      <c r="C20" s="124">
        <v>4764.875</v>
      </c>
      <c r="D20" s="125">
        <v>-7.2239308956893122</v>
      </c>
      <c r="E20" s="124">
        <v>4843.4369999999999</v>
      </c>
      <c r="F20" s="125">
        <v>0.53478100319386812</v>
      </c>
      <c r="G20" s="124"/>
      <c r="H20" s="125"/>
      <c r="I20" s="124"/>
      <c r="J20" s="125"/>
      <c r="K20" s="124"/>
      <c r="L20" s="126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 ht="15" thickBot="1">
      <c r="A3" s="255" t="s">
        <v>120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L3" s="195"/>
    </row>
    <row r="4" spans="1:47" ht="39.75" thickBot="1">
      <c r="A4" s="172" t="s">
        <v>121</v>
      </c>
      <c r="B4" s="173" t="s">
        <v>122</v>
      </c>
      <c r="C4" s="174" t="s">
        <v>69</v>
      </c>
      <c r="D4" s="174" t="s">
        <v>89</v>
      </c>
      <c r="E4" s="175" t="s">
        <v>107</v>
      </c>
      <c r="F4" s="176" t="s">
        <v>71</v>
      </c>
      <c r="G4" s="175" t="s">
        <v>63</v>
      </c>
      <c r="H4" s="176" t="s">
        <v>108</v>
      </c>
      <c r="I4" s="175" t="s">
        <v>109</v>
      </c>
      <c r="J4" s="175" t="s">
        <v>74</v>
      </c>
      <c r="K4" s="176" t="s">
        <v>66</v>
      </c>
      <c r="L4" s="175" t="s">
        <v>101</v>
      </c>
      <c r="M4" s="175" t="s">
        <v>77</v>
      </c>
      <c r="N4" s="175" t="s">
        <v>76</v>
      </c>
      <c r="O4" s="176" t="s">
        <v>110</v>
      </c>
      <c r="P4" s="175" t="s">
        <v>73</v>
      </c>
      <c r="Q4" s="175" t="s">
        <v>102</v>
      </c>
      <c r="R4" s="175" t="s">
        <v>75</v>
      </c>
      <c r="S4" s="175" t="s">
        <v>111</v>
      </c>
      <c r="T4" s="175" t="s">
        <v>112</v>
      </c>
      <c r="U4" s="175" t="s">
        <v>67</v>
      </c>
      <c r="V4" s="228" t="s">
        <v>113</v>
      </c>
      <c r="W4" s="175" t="s">
        <v>114</v>
      </c>
      <c r="X4" s="177" t="s">
        <v>94</v>
      </c>
      <c r="Y4" s="175" t="s">
        <v>123</v>
      </c>
      <c r="Z4" s="177" t="s">
        <v>68</v>
      </c>
      <c r="AA4" s="175" t="s">
        <v>83</v>
      </c>
      <c r="AB4" s="177" t="s">
        <v>99</v>
      </c>
      <c r="AC4" s="178" t="s">
        <v>116</v>
      </c>
      <c r="AD4" s="179" t="s">
        <v>124</v>
      </c>
      <c r="AE4" s="180" t="s">
        <v>125</v>
      </c>
    </row>
    <row r="5" spans="1:47" ht="15.75">
      <c r="A5" s="218">
        <v>42737</v>
      </c>
      <c r="B5" s="219">
        <v>1</v>
      </c>
      <c r="C5" s="220">
        <v>163</v>
      </c>
      <c r="D5" s="220">
        <v>144.63240000000002</v>
      </c>
      <c r="E5" s="220">
        <v>175.42150000000001</v>
      </c>
      <c r="F5" s="220">
        <v>229.34110000000001</v>
      </c>
      <c r="G5" s="220">
        <v>265</v>
      </c>
      <c r="H5" s="220" t="s">
        <v>128</v>
      </c>
      <c r="I5" s="220">
        <v>207.67000000000002</v>
      </c>
      <c r="J5" s="220">
        <v>178.62</v>
      </c>
      <c r="K5" s="220">
        <v>230</v>
      </c>
      <c r="L5" s="220">
        <v>182.0453</v>
      </c>
      <c r="M5" s="220">
        <v>97.88</v>
      </c>
      <c r="N5" s="220">
        <v>217.5</v>
      </c>
      <c r="O5" s="220">
        <v>253.95000000000002</v>
      </c>
      <c r="P5" s="221">
        <v>154.80000000000001</v>
      </c>
      <c r="Q5" s="220">
        <v>140.36000000000001</v>
      </c>
      <c r="R5" s="220">
        <v>139.25</v>
      </c>
      <c r="S5" s="220">
        <v>230</v>
      </c>
      <c r="T5" s="220">
        <v>171</v>
      </c>
      <c r="U5" s="220">
        <v>181.88</v>
      </c>
      <c r="V5" s="229">
        <v>109.77</v>
      </c>
      <c r="W5" s="220">
        <v>132</v>
      </c>
      <c r="X5" s="220">
        <v>144.12450000000001</v>
      </c>
      <c r="Y5" s="220">
        <v>163.02000000000001</v>
      </c>
      <c r="Z5" s="220">
        <v>162</v>
      </c>
      <c r="AA5" s="220">
        <v>254.72</v>
      </c>
      <c r="AB5" s="220">
        <v>249.3263</v>
      </c>
      <c r="AC5" s="220">
        <v>138.60380000000001</v>
      </c>
      <c r="AD5" s="251">
        <v>177.75919359319633</v>
      </c>
      <c r="AE5" s="252">
        <v>6.4919648077748082E-3</v>
      </c>
    </row>
    <row r="6" spans="1:47" ht="15.75">
      <c r="A6" s="218">
        <v>42744</v>
      </c>
      <c r="B6" s="219">
        <v>2</v>
      </c>
      <c r="C6" s="220">
        <v>163</v>
      </c>
      <c r="D6" s="220">
        <v>141.7123</v>
      </c>
      <c r="E6" s="220">
        <v>173.73560000000001</v>
      </c>
      <c r="F6" s="220">
        <v>238.2201</v>
      </c>
      <c r="G6" s="220">
        <v>265</v>
      </c>
      <c r="H6" s="220" t="s">
        <v>128</v>
      </c>
      <c r="I6" s="220">
        <v>205.33</v>
      </c>
      <c r="J6" s="220">
        <v>164.70000000000002</v>
      </c>
      <c r="K6" s="220">
        <v>230</v>
      </c>
      <c r="L6" s="220">
        <v>187.78150000000002</v>
      </c>
      <c r="M6" s="220">
        <v>97.88</v>
      </c>
      <c r="N6" s="220">
        <v>207.5</v>
      </c>
      <c r="O6" s="220">
        <v>253.95000000000002</v>
      </c>
      <c r="P6" s="221">
        <v>151.80000000000001</v>
      </c>
      <c r="Q6" s="220">
        <v>129.97</v>
      </c>
      <c r="R6" s="220">
        <v>142.30000000000001</v>
      </c>
      <c r="S6" s="220">
        <v>225.5</v>
      </c>
      <c r="T6" s="220">
        <v>171</v>
      </c>
      <c r="U6" s="220">
        <v>182.44</v>
      </c>
      <c r="V6" s="229">
        <v>113.2688</v>
      </c>
      <c r="W6" s="220">
        <v>132</v>
      </c>
      <c r="X6" s="220">
        <v>142.80090000000001</v>
      </c>
      <c r="Y6" s="220">
        <v>191.81</v>
      </c>
      <c r="Z6" s="220">
        <v>147.43</v>
      </c>
      <c r="AA6" s="220">
        <v>252.28</v>
      </c>
      <c r="AB6" s="220">
        <v>247.81990000000002</v>
      </c>
      <c r="AC6" s="220">
        <v>136.11670000000001</v>
      </c>
      <c r="AD6" s="251">
        <v>175.38436704938567</v>
      </c>
      <c r="AE6" s="252">
        <v>-1.3359795889069326E-2</v>
      </c>
    </row>
    <row r="7" spans="1:47" ht="15.75">
      <c r="A7" s="218">
        <v>42751</v>
      </c>
      <c r="B7" s="219">
        <v>3</v>
      </c>
      <c r="C7" s="220">
        <v>166</v>
      </c>
      <c r="D7" s="220">
        <v>139.34710000000001</v>
      </c>
      <c r="E7" s="220">
        <v>175.0102</v>
      </c>
      <c r="F7" s="220">
        <v>229.42710000000002</v>
      </c>
      <c r="G7" s="220">
        <v>265</v>
      </c>
      <c r="H7" s="220" t="s">
        <v>128</v>
      </c>
      <c r="I7" s="220">
        <v>205.42000000000002</v>
      </c>
      <c r="J7" s="220">
        <v>163.94</v>
      </c>
      <c r="K7" s="220">
        <v>230</v>
      </c>
      <c r="L7" s="220">
        <v>181.6687</v>
      </c>
      <c r="M7" s="220">
        <v>96.94</v>
      </c>
      <c r="N7" s="220">
        <v>206.5</v>
      </c>
      <c r="O7" s="220">
        <v>253.95000000000002</v>
      </c>
      <c r="P7" s="221">
        <v>156.20000000000002</v>
      </c>
      <c r="Q7" s="220">
        <v>126.26</v>
      </c>
      <c r="R7" s="220">
        <v>138.43</v>
      </c>
      <c r="S7" s="220">
        <v>225.5</v>
      </c>
      <c r="T7" s="220">
        <v>171</v>
      </c>
      <c r="U7" s="220">
        <v>180.84</v>
      </c>
      <c r="V7" s="229">
        <v>109.0793</v>
      </c>
      <c r="W7" s="220">
        <v>133</v>
      </c>
      <c r="X7" s="220">
        <v>141.917</v>
      </c>
      <c r="Y7" s="220">
        <v>201.01</v>
      </c>
      <c r="Z7" s="220">
        <v>148.01</v>
      </c>
      <c r="AA7" s="220">
        <v>253.73000000000002</v>
      </c>
      <c r="AB7" s="220">
        <v>242.16980000000001</v>
      </c>
      <c r="AC7" s="220">
        <v>135.93520000000001</v>
      </c>
      <c r="AD7" s="251">
        <v>174.45985559160445</v>
      </c>
      <c r="AE7" s="252">
        <v>-5.2713447232208832E-3</v>
      </c>
    </row>
    <row r="8" spans="1:47" ht="15.75">
      <c r="A8" s="218">
        <v>42758</v>
      </c>
      <c r="B8" s="219">
        <v>4</v>
      </c>
      <c r="C8" s="220">
        <v>166</v>
      </c>
      <c r="D8" s="220">
        <v>134.31890000000001</v>
      </c>
      <c r="E8" s="220">
        <v>174.8201</v>
      </c>
      <c r="F8" s="220">
        <v>242.18480000000002</v>
      </c>
      <c r="G8" s="220">
        <v>265</v>
      </c>
      <c r="H8" s="220" t="s">
        <v>128</v>
      </c>
      <c r="I8" s="220">
        <v>204.58</v>
      </c>
      <c r="J8" s="220">
        <v>164.14000000000001</v>
      </c>
      <c r="K8" s="220">
        <v>230</v>
      </c>
      <c r="L8" s="220">
        <v>181.84350000000001</v>
      </c>
      <c r="M8" s="220">
        <v>96.94</v>
      </c>
      <c r="N8" s="223">
        <v>206.5</v>
      </c>
      <c r="O8" s="220">
        <v>253.95000000000002</v>
      </c>
      <c r="P8" s="221">
        <v>160.59</v>
      </c>
      <c r="Q8" s="220">
        <v>141.91</v>
      </c>
      <c r="R8" s="220">
        <v>140.16</v>
      </c>
      <c r="S8" s="220">
        <v>225.5</v>
      </c>
      <c r="T8" s="220">
        <v>171</v>
      </c>
      <c r="U8" s="220">
        <v>182.88</v>
      </c>
      <c r="V8" s="229">
        <v>105.36980000000001</v>
      </c>
      <c r="W8" s="220">
        <v>133</v>
      </c>
      <c r="X8" s="220">
        <v>141.7877</v>
      </c>
      <c r="Y8" s="220">
        <v>190.49</v>
      </c>
      <c r="Z8" s="220">
        <v>162.01</v>
      </c>
      <c r="AA8" s="220">
        <v>253.9</v>
      </c>
      <c r="AB8" s="220">
        <v>248.90010000000001</v>
      </c>
      <c r="AC8" s="220">
        <v>148.83340000000001</v>
      </c>
      <c r="AD8" s="251">
        <v>176.22651974314348</v>
      </c>
      <c r="AE8" s="252">
        <v>1.0126479501820995E-2</v>
      </c>
    </row>
    <row r="9" spans="1:47" ht="15.75">
      <c r="A9" s="218">
        <v>42765</v>
      </c>
      <c r="B9" s="219">
        <v>5</v>
      </c>
      <c r="C9" s="220">
        <v>166</v>
      </c>
      <c r="D9" s="220">
        <v>134.6876</v>
      </c>
      <c r="E9" s="220">
        <v>174.34880000000001</v>
      </c>
      <c r="F9" s="220">
        <v>224.2724</v>
      </c>
      <c r="G9" s="220">
        <v>265</v>
      </c>
      <c r="H9" s="220" t="s">
        <v>128</v>
      </c>
      <c r="I9" s="220">
        <v>195.58</v>
      </c>
      <c r="J9" s="220">
        <v>164.86</v>
      </c>
      <c r="K9" s="220">
        <v>230</v>
      </c>
      <c r="L9" s="220">
        <v>186.19910000000002</v>
      </c>
      <c r="M9" s="220">
        <v>96.94</v>
      </c>
      <c r="N9" s="220">
        <v>220</v>
      </c>
      <c r="O9" s="220">
        <v>253.95000000000002</v>
      </c>
      <c r="P9" s="221">
        <v>159</v>
      </c>
      <c r="Q9" s="220">
        <v>138.58000000000001</v>
      </c>
      <c r="R9" s="220">
        <v>138.87</v>
      </c>
      <c r="S9" s="220">
        <v>225.5</v>
      </c>
      <c r="T9" s="220">
        <v>171</v>
      </c>
      <c r="U9" s="220">
        <v>182.26</v>
      </c>
      <c r="V9" s="229">
        <v>111.3837</v>
      </c>
      <c r="W9" s="220">
        <v>133</v>
      </c>
      <c r="X9" s="220">
        <v>138.1326</v>
      </c>
      <c r="Y9" s="220">
        <v>193.84</v>
      </c>
      <c r="Z9" s="220">
        <v>156.03</v>
      </c>
      <c r="AA9" s="220">
        <v>252.67000000000002</v>
      </c>
      <c r="AB9" s="220">
        <v>249.9323</v>
      </c>
      <c r="AC9" s="220">
        <v>137.9503</v>
      </c>
      <c r="AD9" s="251">
        <v>176.22492335419594</v>
      </c>
      <c r="AE9" s="252">
        <v>-9.0587327598035117E-6</v>
      </c>
    </row>
    <row r="10" spans="1:47" ht="15.75">
      <c r="A10" s="218">
        <v>42772</v>
      </c>
      <c r="B10" s="219">
        <v>6</v>
      </c>
      <c r="C10" s="220">
        <v>166</v>
      </c>
      <c r="D10" s="220">
        <v>143.67420000000001</v>
      </c>
      <c r="E10" s="220">
        <v>174.22450000000001</v>
      </c>
      <c r="F10" s="220">
        <v>239.9333</v>
      </c>
      <c r="G10" s="220">
        <v>265</v>
      </c>
      <c r="H10" s="220" t="s">
        <v>128</v>
      </c>
      <c r="I10" s="220">
        <v>195.08</v>
      </c>
      <c r="J10" s="220">
        <v>166.66</v>
      </c>
      <c r="K10" s="220">
        <v>230</v>
      </c>
      <c r="L10" s="220">
        <v>192.52180000000001</v>
      </c>
      <c r="M10" s="220">
        <v>96.94</v>
      </c>
      <c r="N10" s="220">
        <v>220</v>
      </c>
      <c r="O10" s="220">
        <v>253.95000000000002</v>
      </c>
      <c r="P10" s="221">
        <v>168.8</v>
      </c>
      <c r="Q10" s="220">
        <v>134.36000000000001</v>
      </c>
      <c r="R10" s="220">
        <v>144.53</v>
      </c>
      <c r="S10" s="220">
        <v>225.5</v>
      </c>
      <c r="T10" s="220">
        <v>171</v>
      </c>
      <c r="U10" s="220">
        <v>182.85</v>
      </c>
      <c r="V10" s="229">
        <v>115.13820000000001</v>
      </c>
      <c r="W10" s="220">
        <v>133</v>
      </c>
      <c r="X10" s="220">
        <v>138.67500000000001</v>
      </c>
      <c r="Y10" s="220">
        <v>196.29</v>
      </c>
      <c r="Z10" s="220">
        <v>139.1</v>
      </c>
      <c r="AA10" s="220">
        <v>251.05</v>
      </c>
      <c r="AB10" s="220">
        <v>247.71510000000001</v>
      </c>
      <c r="AC10" s="223">
        <v>147.90130000000002</v>
      </c>
      <c r="AD10" s="251">
        <v>178.61715922946351</v>
      </c>
      <c r="AE10" s="252">
        <v>1.3574900926240696E-2</v>
      </c>
    </row>
    <row r="11" spans="1:47" ht="15.75">
      <c r="A11" s="218">
        <v>42779</v>
      </c>
      <c r="B11" s="219">
        <v>7</v>
      </c>
      <c r="C11" s="220">
        <v>166</v>
      </c>
      <c r="D11" s="220">
        <v>131.21380000000002</v>
      </c>
      <c r="E11" s="220">
        <v>174.34400000000002</v>
      </c>
      <c r="F11" s="220">
        <v>227.18360000000001</v>
      </c>
      <c r="G11" s="220">
        <v>265</v>
      </c>
      <c r="H11" s="220" t="s">
        <v>128</v>
      </c>
      <c r="I11" s="220">
        <v>195.5</v>
      </c>
      <c r="J11" s="220">
        <v>165.84</v>
      </c>
      <c r="K11" s="220">
        <v>230</v>
      </c>
      <c r="L11" s="220">
        <v>185.23490000000001</v>
      </c>
      <c r="M11" s="220">
        <v>96.94</v>
      </c>
      <c r="N11" s="220">
        <v>212.5</v>
      </c>
      <c r="O11" s="220">
        <v>253.95000000000002</v>
      </c>
      <c r="P11" s="220">
        <v>156.57</v>
      </c>
      <c r="Q11" s="220">
        <v>129</v>
      </c>
      <c r="R11" s="220">
        <v>142.5566</v>
      </c>
      <c r="S11" s="220">
        <v>222.5</v>
      </c>
      <c r="T11" s="220">
        <v>171</v>
      </c>
      <c r="U11" s="220">
        <v>182.02</v>
      </c>
      <c r="V11" s="229">
        <v>121.0809</v>
      </c>
      <c r="W11" s="220">
        <v>133</v>
      </c>
      <c r="X11" s="220">
        <v>138.72050000000002</v>
      </c>
      <c r="Y11" s="220">
        <v>191.66</v>
      </c>
      <c r="Z11" s="220">
        <v>153.26</v>
      </c>
      <c r="AA11" s="220">
        <v>249.67000000000002</v>
      </c>
      <c r="AB11" s="220">
        <v>244.06880000000001</v>
      </c>
      <c r="AC11" s="220">
        <v>151.7578</v>
      </c>
      <c r="AD11" s="251">
        <v>178.69517624190468</v>
      </c>
      <c r="AE11" s="252">
        <v>4.3678341307029633E-4</v>
      </c>
    </row>
    <row r="12" spans="1:47" ht="15.75">
      <c r="A12" s="218">
        <v>42786</v>
      </c>
      <c r="B12" s="219">
        <v>8</v>
      </c>
      <c r="C12" s="220">
        <v>166</v>
      </c>
      <c r="D12" s="220">
        <v>134.25400000000002</v>
      </c>
      <c r="E12" s="220">
        <v>175.2748</v>
      </c>
      <c r="F12" s="220">
        <v>229.22810000000001</v>
      </c>
      <c r="G12" s="220">
        <v>265</v>
      </c>
      <c r="H12" s="220" t="s">
        <v>128</v>
      </c>
      <c r="I12" s="220">
        <v>195.5</v>
      </c>
      <c r="J12" s="220">
        <v>162.54</v>
      </c>
      <c r="K12" s="220">
        <v>230</v>
      </c>
      <c r="L12" s="220">
        <v>182.80800000000002</v>
      </c>
      <c r="M12" s="220">
        <v>96.94</v>
      </c>
      <c r="N12" s="220">
        <v>212.5</v>
      </c>
      <c r="O12" s="220">
        <v>253.95000000000002</v>
      </c>
      <c r="P12" s="220">
        <v>156.14000000000001</v>
      </c>
      <c r="Q12" s="220">
        <v>141.5</v>
      </c>
      <c r="R12" s="220">
        <v>141.5051</v>
      </c>
      <c r="S12" s="220">
        <v>222.5</v>
      </c>
      <c r="T12" s="220">
        <v>171</v>
      </c>
      <c r="U12" s="220">
        <v>183.22</v>
      </c>
      <c r="V12" s="229">
        <v>127.7731</v>
      </c>
      <c r="W12" s="220">
        <v>133</v>
      </c>
      <c r="X12" s="220">
        <v>138.3006</v>
      </c>
      <c r="Y12" s="220">
        <v>200.05</v>
      </c>
      <c r="Z12" s="220">
        <v>159.31</v>
      </c>
      <c r="AA12" s="220">
        <v>250.55</v>
      </c>
      <c r="AB12" s="220">
        <v>247.52860000000001</v>
      </c>
      <c r="AC12" s="220">
        <v>152.88249999999999</v>
      </c>
      <c r="AD12" s="251">
        <v>179.57923627850593</v>
      </c>
      <c r="AE12" s="252">
        <v>4.9473077852111302E-3</v>
      </c>
    </row>
    <row r="13" spans="1:47" ht="15.75">
      <c r="A13" s="218">
        <v>42793</v>
      </c>
      <c r="B13" s="219">
        <v>9</v>
      </c>
      <c r="C13" s="220">
        <v>166</v>
      </c>
      <c r="D13" s="220">
        <v>148.47120000000001</v>
      </c>
      <c r="E13" s="220">
        <v>174.8</v>
      </c>
      <c r="F13" s="220">
        <v>225.73270000000002</v>
      </c>
      <c r="G13" s="220">
        <v>265</v>
      </c>
      <c r="H13" s="220" t="s">
        <v>128</v>
      </c>
      <c r="I13" s="220">
        <v>212.5</v>
      </c>
      <c r="J13" s="220">
        <v>155.59</v>
      </c>
      <c r="K13" s="220">
        <v>230</v>
      </c>
      <c r="L13" s="220">
        <v>182.12470000000002</v>
      </c>
      <c r="M13" s="220">
        <v>96.873000000000005</v>
      </c>
      <c r="N13" s="220">
        <v>212.5</v>
      </c>
      <c r="O13" s="220">
        <v>253.95000000000002</v>
      </c>
      <c r="P13" s="220">
        <v>158.83000000000001</v>
      </c>
      <c r="Q13" s="220">
        <v>152.26</v>
      </c>
      <c r="R13" s="220">
        <v>143.92270000000002</v>
      </c>
      <c r="S13" s="220">
        <v>222.5</v>
      </c>
      <c r="T13" s="220">
        <v>171</v>
      </c>
      <c r="U13" s="220">
        <v>183.39000000000001</v>
      </c>
      <c r="V13" s="229">
        <v>124.88520000000001</v>
      </c>
      <c r="W13" s="220">
        <v>133</v>
      </c>
      <c r="X13" s="220">
        <v>139.07840000000002</v>
      </c>
      <c r="Y13" s="220">
        <v>192.98000000000002</v>
      </c>
      <c r="Z13" s="220">
        <v>143.1</v>
      </c>
      <c r="AA13" s="220">
        <v>251.03</v>
      </c>
      <c r="AB13" s="220">
        <v>247.53</v>
      </c>
      <c r="AC13" s="220">
        <v>152.94840000000002</v>
      </c>
      <c r="AD13" s="251">
        <v>178.82987299467587</v>
      </c>
      <c r="AE13" s="252">
        <v>-4.1728837885683934E-3</v>
      </c>
    </row>
    <row r="14" spans="1:47" ht="15.75">
      <c r="A14" s="230">
        <v>42800</v>
      </c>
      <c r="B14" s="231">
        <v>10</v>
      </c>
      <c r="C14" s="232">
        <v>168</v>
      </c>
      <c r="D14" s="232">
        <v>141.29410000000001</v>
      </c>
      <c r="E14" s="232">
        <v>172.2764</v>
      </c>
      <c r="F14" s="232">
        <v>238.917</v>
      </c>
      <c r="G14" s="232">
        <v>265</v>
      </c>
      <c r="H14" s="232" t="s">
        <v>128</v>
      </c>
      <c r="I14" s="232">
        <v>212</v>
      </c>
      <c r="J14" s="232">
        <v>156.97999999999999</v>
      </c>
      <c r="K14" s="232">
        <v>230</v>
      </c>
      <c r="L14" s="232">
        <v>190.35220000000001</v>
      </c>
      <c r="M14" s="232">
        <v>96.873000000000005</v>
      </c>
      <c r="N14" s="232">
        <v>212.5</v>
      </c>
      <c r="O14" s="232">
        <v>253.95000000000002</v>
      </c>
      <c r="P14" s="232">
        <v>158.4</v>
      </c>
      <c r="Q14" s="232">
        <v>149.43</v>
      </c>
      <c r="R14" s="232">
        <v>140.4658</v>
      </c>
      <c r="S14" s="232">
        <v>222.5</v>
      </c>
      <c r="T14" s="232">
        <v>171</v>
      </c>
      <c r="U14" s="232">
        <v>185.58</v>
      </c>
      <c r="V14" s="233">
        <v>127.09970000000001</v>
      </c>
      <c r="W14" s="220">
        <v>133</v>
      </c>
      <c r="X14" s="220">
        <v>139.5668</v>
      </c>
      <c r="Y14" s="220">
        <v>192.72</v>
      </c>
      <c r="Z14" s="220">
        <v>139.83000000000001</v>
      </c>
      <c r="AA14" s="220">
        <v>250.82</v>
      </c>
      <c r="AB14" s="220">
        <v>242.4008</v>
      </c>
      <c r="AC14" s="220">
        <v>150.64610000000002</v>
      </c>
      <c r="AD14" s="251">
        <v>178.99898806293749</v>
      </c>
      <c r="AE14" s="252">
        <v>9.4567571642034665E-4</v>
      </c>
    </row>
    <row r="15" spans="1:47" ht="15.75">
      <c r="A15" s="230">
        <v>42807</v>
      </c>
      <c r="B15" s="231">
        <v>11</v>
      </c>
      <c r="C15" s="232">
        <v>169</v>
      </c>
      <c r="D15" s="232">
        <v>148.01310000000001</v>
      </c>
      <c r="E15" s="232">
        <v>174.54240000000001</v>
      </c>
      <c r="F15" s="232">
        <v>238.90370000000001</v>
      </c>
      <c r="G15" s="232">
        <v>266</v>
      </c>
      <c r="H15" s="232" t="s">
        <v>128</v>
      </c>
      <c r="I15" s="232">
        <v>211.67000000000002</v>
      </c>
      <c r="J15" s="232">
        <v>158.28</v>
      </c>
      <c r="K15" s="232">
        <v>230</v>
      </c>
      <c r="L15" s="232">
        <v>184.03790000000001</v>
      </c>
      <c r="M15" s="232">
        <v>96.873000000000005</v>
      </c>
      <c r="N15" s="232">
        <v>190</v>
      </c>
      <c r="O15" s="232">
        <v>253.95000000000002</v>
      </c>
      <c r="P15" s="232">
        <v>157.80000000000001</v>
      </c>
      <c r="Q15" s="232">
        <v>151.49</v>
      </c>
      <c r="R15" s="232">
        <v>142.1842</v>
      </c>
      <c r="S15" s="232">
        <v>222.5</v>
      </c>
      <c r="T15" s="232">
        <v>171</v>
      </c>
      <c r="U15" s="232">
        <v>182.67000000000002</v>
      </c>
      <c r="V15" s="233">
        <v>125.45070000000001</v>
      </c>
      <c r="W15" s="220">
        <v>133</v>
      </c>
      <c r="X15" s="220">
        <v>139.04140000000001</v>
      </c>
      <c r="Y15" s="220">
        <v>186.06</v>
      </c>
      <c r="Z15" s="220">
        <v>141.82</v>
      </c>
      <c r="AA15" s="220">
        <v>250.25</v>
      </c>
      <c r="AB15" s="220">
        <v>239.83110000000002</v>
      </c>
      <c r="AC15" s="220">
        <v>150.35840000000002</v>
      </c>
      <c r="AD15" s="251">
        <v>176.93607256562936</v>
      </c>
      <c r="AE15" s="252">
        <v>-1.1524732735264331E-2</v>
      </c>
    </row>
    <row r="16" spans="1:47" ht="15.75">
      <c r="A16" s="230">
        <v>42814</v>
      </c>
      <c r="B16" s="231">
        <v>12</v>
      </c>
      <c r="C16" s="232">
        <v>169</v>
      </c>
      <c r="D16" s="232">
        <v>153.51060000000001</v>
      </c>
      <c r="E16" s="232">
        <v>174.42060000000001</v>
      </c>
      <c r="F16" s="232">
        <v>242.60080000000002</v>
      </c>
      <c r="G16" s="232">
        <v>266</v>
      </c>
      <c r="H16" s="232" t="s">
        <v>128</v>
      </c>
      <c r="I16" s="232">
        <v>210.5</v>
      </c>
      <c r="J16" s="232">
        <v>156.82</v>
      </c>
      <c r="K16" s="232">
        <v>230</v>
      </c>
      <c r="L16" s="232">
        <v>183.0504</v>
      </c>
      <c r="M16" s="232">
        <v>97.77</v>
      </c>
      <c r="N16" s="232">
        <v>185</v>
      </c>
      <c r="O16" s="232">
        <v>253.95000000000002</v>
      </c>
      <c r="P16" s="232">
        <v>158.97999999999999</v>
      </c>
      <c r="Q16" s="232">
        <v>154.68</v>
      </c>
      <c r="R16" s="232">
        <v>143.1011</v>
      </c>
      <c r="S16" s="232">
        <v>222.5</v>
      </c>
      <c r="T16" s="232">
        <v>171</v>
      </c>
      <c r="U16" s="232">
        <v>183.82</v>
      </c>
      <c r="V16" s="233">
        <v>125.9701</v>
      </c>
      <c r="W16" s="220">
        <v>130</v>
      </c>
      <c r="X16" s="220">
        <v>141.2799</v>
      </c>
      <c r="Y16" s="220">
        <v>190.31</v>
      </c>
      <c r="Z16" s="220">
        <v>153.08000000000001</v>
      </c>
      <c r="AA16" s="220">
        <v>249.87</v>
      </c>
      <c r="AB16" s="220">
        <v>244.32170000000002</v>
      </c>
      <c r="AC16" s="220">
        <v>151.02440000000001</v>
      </c>
      <c r="AD16" s="251">
        <v>176.73800741464669</v>
      </c>
      <c r="AE16" s="252">
        <v>-1.1194164542631668E-3</v>
      </c>
    </row>
    <row r="17" spans="1:31" ht="15.75">
      <c r="A17" s="230">
        <v>42821</v>
      </c>
      <c r="B17" s="231">
        <v>13</v>
      </c>
      <c r="C17" s="232">
        <v>168</v>
      </c>
      <c r="D17" s="232">
        <v>151.64690000000002</v>
      </c>
      <c r="E17" s="232">
        <v>176.45320000000001</v>
      </c>
      <c r="F17" s="232">
        <v>245.5909</v>
      </c>
      <c r="G17" s="232">
        <v>266</v>
      </c>
      <c r="H17" s="232" t="s">
        <v>128</v>
      </c>
      <c r="I17" s="232">
        <v>203.17000000000002</v>
      </c>
      <c r="J17" s="232">
        <v>156.54</v>
      </c>
      <c r="K17" s="232">
        <v>230</v>
      </c>
      <c r="L17" s="232">
        <v>187.6748</v>
      </c>
      <c r="M17" s="232">
        <v>97.77</v>
      </c>
      <c r="N17" s="232">
        <v>192.5</v>
      </c>
      <c r="O17" s="232">
        <v>253.95000000000002</v>
      </c>
      <c r="P17" s="232">
        <v>155.59</v>
      </c>
      <c r="Q17" s="232">
        <v>138.14000000000001</v>
      </c>
      <c r="R17" s="232">
        <v>133.3767</v>
      </c>
      <c r="S17" s="232">
        <v>222.5</v>
      </c>
      <c r="T17" s="232">
        <v>171</v>
      </c>
      <c r="U17" s="232">
        <v>183.93</v>
      </c>
      <c r="V17" s="233">
        <v>120.40520000000001</v>
      </c>
      <c r="W17" s="220">
        <v>130</v>
      </c>
      <c r="X17" s="220">
        <v>142.14960000000002</v>
      </c>
      <c r="Y17" s="220">
        <v>191.22</v>
      </c>
      <c r="Z17" s="220">
        <v>143.19</v>
      </c>
      <c r="AA17" s="220">
        <v>251.64000000000001</v>
      </c>
      <c r="AB17" s="220">
        <v>271.73540000000003</v>
      </c>
      <c r="AC17" s="220">
        <v>152.06370000000001</v>
      </c>
      <c r="AD17" s="251">
        <v>176.66884231299051</v>
      </c>
      <c r="AE17" s="252">
        <v>-3.9134254520545309E-4</v>
      </c>
    </row>
    <row r="18" spans="1:31" ht="15.75">
      <c r="A18" s="230">
        <v>42828</v>
      </c>
      <c r="B18" s="231">
        <v>14</v>
      </c>
      <c r="C18" s="232">
        <v>168</v>
      </c>
      <c r="D18" s="232">
        <v>146.24190000000002</v>
      </c>
      <c r="E18" s="232">
        <v>175.3425</v>
      </c>
      <c r="F18" s="232">
        <v>245.67870000000002</v>
      </c>
      <c r="G18" s="232">
        <v>266</v>
      </c>
      <c r="H18" s="232" t="s">
        <v>128</v>
      </c>
      <c r="I18" s="232">
        <v>203.12</v>
      </c>
      <c r="J18" s="232">
        <v>154.27000000000001</v>
      </c>
      <c r="K18" s="232">
        <v>230</v>
      </c>
      <c r="L18" s="232">
        <v>180.74110000000002</v>
      </c>
      <c r="M18" s="232">
        <v>97.77</v>
      </c>
      <c r="N18" s="232">
        <v>187.5</v>
      </c>
      <c r="O18" s="232">
        <v>253.95000000000002</v>
      </c>
      <c r="P18" s="232">
        <v>151.00300000000001</v>
      </c>
      <c r="Q18" s="232">
        <v>166.93</v>
      </c>
      <c r="R18" s="232">
        <v>145.4727</v>
      </c>
      <c r="S18" s="234">
        <v>222.5</v>
      </c>
      <c r="T18" s="232">
        <v>171</v>
      </c>
      <c r="U18" s="232">
        <v>181.66</v>
      </c>
      <c r="V18" s="233">
        <v>113.29430000000001</v>
      </c>
      <c r="W18" s="220">
        <v>137</v>
      </c>
      <c r="X18" s="220">
        <v>140.24209999999999</v>
      </c>
      <c r="Y18" s="220">
        <v>192.13</v>
      </c>
      <c r="Z18" s="220">
        <v>138.09</v>
      </c>
      <c r="AA18" s="220">
        <v>253.95000000000002</v>
      </c>
      <c r="AB18" s="220">
        <v>269.18420000000003</v>
      </c>
      <c r="AC18" s="220">
        <v>153.696</v>
      </c>
      <c r="AD18" s="251">
        <v>175.7125524778352</v>
      </c>
      <c r="AE18" s="252">
        <v>-5.4128946713825066E-3</v>
      </c>
    </row>
    <row r="19" spans="1:31" ht="15.75">
      <c r="A19" s="230">
        <v>42835</v>
      </c>
      <c r="B19" s="231">
        <v>15</v>
      </c>
      <c r="C19" s="232">
        <v>168</v>
      </c>
      <c r="D19" s="232">
        <v>152.94</v>
      </c>
      <c r="E19" s="232">
        <v>176.5763</v>
      </c>
      <c r="F19" s="232">
        <v>252.7877</v>
      </c>
      <c r="G19" s="232">
        <v>267</v>
      </c>
      <c r="H19" s="232" t="s">
        <v>128</v>
      </c>
      <c r="I19" s="232">
        <v>204.08</v>
      </c>
      <c r="J19" s="232">
        <v>160.76</v>
      </c>
      <c r="K19" s="232">
        <v>230</v>
      </c>
      <c r="L19" s="232">
        <v>182.18860000000001</v>
      </c>
      <c r="M19" s="232">
        <v>97.77</v>
      </c>
      <c r="N19" s="232">
        <v>190</v>
      </c>
      <c r="O19" s="232">
        <v>253.95000000000002</v>
      </c>
      <c r="P19" s="232">
        <v>150.61500000000001</v>
      </c>
      <c r="Q19" s="232">
        <v>147.12</v>
      </c>
      <c r="R19" s="232">
        <v>146.6174</v>
      </c>
      <c r="S19" s="234">
        <v>222.5</v>
      </c>
      <c r="T19" s="232">
        <v>171</v>
      </c>
      <c r="U19" s="232">
        <v>181.36</v>
      </c>
      <c r="V19" s="233">
        <v>118.29960000000001</v>
      </c>
      <c r="W19" s="220">
        <v>145</v>
      </c>
      <c r="X19" s="220">
        <v>140.80940000000001</v>
      </c>
      <c r="Y19" s="220">
        <v>183.82</v>
      </c>
      <c r="Z19" s="220">
        <v>149.57</v>
      </c>
      <c r="AA19" s="220">
        <v>255.6</v>
      </c>
      <c r="AB19" s="220">
        <v>247.24700000000001</v>
      </c>
      <c r="AC19" s="220">
        <v>162.11180000000002</v>
      </c>
      <c r="AD19" s="253">
        <v>178.68674239190167</v>
      </c>
      <c r="AE19" s="222">
        <v>1.6926451025413458E-2</v>
      </c>
    </row>
    <row r="20" spans="1:31" ht="15.75">
      <c r="A20" s="230">
        <v>42842</v>
      </c>
      <c r="B20" s="231">
        <v>16</v>
      </c>
      <c r="C20" s="232">
        <v>168</v>
      </c>
      <c r="D20" s="232">
        <v>143.15630000000002</v>
      </c>
      <c r="E20" s="232">
        <v>176.4956</v>
      </c>
      <c r="F20" s="232">
        <v>238.2457</v>
      </c>
      <c r="G20" s="232">
        <v>267</v>
      </c>
      <c r="H20" s="232" t="s">
        <v>128</v>
      </c>
      <c r="I20" s="232">
        <v>203.52</v>
      </c>
      <c r="J20" s="232">
        <v>161.67000000000002</v>
      </c>
      <c r="K20" s="232">
        <v>230</v>
      </c>
      <c r="L20" s="232">
        <v>193.1876</v>
      </c>
      <c r="M20" s="232">
        <v>97.77</v>
      </c>
      <c r="N20" s="232">
        <v>192.5</v>
      </c>
      <c r="O20" s="232">
        <v>253.95000000000002</v>
      </c>
      <c r="P20" s="232">
        <v>155.70000000000002</v>
      </c>
      <c r="Q20" s="232">
        <v>149.24</v>
      </c>
      <c r="R20" s="232">
        <v>141.4905</v>
      </c>
      <c r="S20" s="234">
        <v>222.5</v>
      </c>
      <c r="T20" s="232">
        <v>171</v>
      </c>
      <c r="U20" s="232">
        <v>183.72</v>
      </c>
      <c r="V20" s="233">
        <v>124.2261</v>
      </c>
      <c r="W20" s="220">
        <v>147</v>
      </c>
      <c r="X20" s="220">
        <v>140.80420000000001</v>
      </c>
      <c r="Y20" s="220">
        <v>192.35</v>
      </c>
      <c r="Z20" s="220">
        <v>159.97999999999999</v>
      </c>
      <c r="AA20" s="220">
        <v>253.6</v>
      </c>
      <c r="AB20" s="220">
        <v>267.6275</v>
      </c>
      <c r="AC20" s="220">
        <v>165.2106</v>
      </c>
      <c r="AD20" s="253">
        <v>180.257497831211</v>
      </c>
      <c r="AE20" s="222">
        <v>8.7905538949515361E-3</v>
      </c>
    </row>
    <row r="21" spans="1:31" ht="15.75">
      <c r="A21" s="230">
        <v>42849</v>
      </c>
      <c r="B21" s="231">
        <v>17</v>
      </c>
      <c r="C21" s="232">
        <v>168</v>
      </c>
      <c r="D21" s="232">
        <v>131.8673</v>
      </c>
      <c r="E21" s="232">
        <v>176.91210000000001</v>
      </c>
      <c r="F21" s="232">
        <v>247.3579</v>
      </c>
      <c r="G21" s="232">
        <v>267</v>
      </c>
      <c r="H21" s="232" t="s">
        <v>128</v>
      </c>
      <c r="I21" s="220">
        <v>203.92000000000002</v>
      </c>
      <c r="J21" s="232">
        <v>165.18</v>
      </c>
      <c r="K21" s="232">
        <v>230</v>
      </c>
      <c r="L21" s="232">
        <v>187.21</v>
      </c>
      <c r="M21" s="232">
        <v>97.77</v>
      </c>
      <c r="N21" s="232">
        <v>207.5</v>
      </c>
      <c r="O21" s="232">
        <v>253.95000000000002</v>
      </c>
      <c r="P21" s="232">
        <v>159.80000000000001</v>
      </c>
      <c r="Q21" s="232">
        <v>139.42000000000002</v>
      </c>
      <c r="R21" s="220">
        <v>142.98699999999999</v>
      </c>
      <c r="S21" s="234">
        <v>222.5</v>
      </c>
      <c r="T21" s="232">
        <v>171</v>
      </c>
      <c r="U21" s="232">
        <v>182.54</v>
      </c>
      <c r="V21" s="254">
        <v>116.4127</v>
      </c>
      <c r="W21" s="220">
        <v>149</v>
      </c>
      <c r="X21" s="220">
        <v>143.39789999999999</v>
      </c>
      <c r="Y21" s="220">
        <v>191.57</v>
      </c>
      <c r="Z21" s="220">
        <v>145.17000000000002</v>
      </c>
      <c r="AA21" s="220">
        <v>256.12</v>
      </c>
      <c r="AB21" s="220">
        <v>252.02540000000002</v>
      </c>
      <c r="AC21" s="220">
        <v>163.70680000000002</v>
      </c>
      <c r="AD21" s="253">
        <v>180.71509500586478</v>
      </c>
      <c r="AE21" s="222">
        <v>2.5385749838948701E-3</v>
      </c>
    </row>
    <row r="22" spans="1:31" ht="15.75">
      <c r="A22" s="230">
        <v>42856</v>
      </c>
      <c r="B22" s="231">
        <v>18</v>
      </c>
      <c r="C22" s="220">
        <v>166</v>
      </c>
      <c r="D22" s="220">
        <v>143.67520000000002</v>
      </c>
      <c r="E22" s="220">
        <v>173.29949999999999</v>
      </c>
      <c r="F22" s="220">
        <v>241.88890000000001</v>
      </c>
      <c r="G22" s="220">
        <v>269</v>
      </c>
      <c r="H22" s="232" t="s">
        <v>128</v>
      </c>
      <c r="I22" s="220">
        <v>204</v>
      </c>
      <c r="J22" s="220">
        <v>167.31</v>
      </c>
      <c r="K22" s="220">
        <v>230</v>
      </c>
      <c r="L22" s="220">
        <v>185.9085</v>
      </c>
      <c r="M22" s="220">
        <v>96.65</v>
      </c>
      <c r="N22" s="220">
        <v>207.5</v>
      </c>
      <c r="O22" s="220">
        <v>253.95000000000002</v>
      </c>
      <c r="P22" s="220">
        <v>158.56</v>
      </c>
      <c r="Q22" s="220">
        <v>140.52000000000001</v>
      </c>
      <c r="R22" s="220">
        <v>142.3878</v>
      </c>
      <c r="S22" s="234">
        <v>222.5</v>
      </c>
      <c r="T22" s="220">
        <v>171</v>
      </c>
      <c r="U22" s="220">
        <v>182.8</v>
      </c>
      <c r="V22" s="254">
        <v>114.0074</v>
      </c>
      <c r="W22" s="220">
        <v>150</v>
      </c>
      <c r="X22" s="220">
        <v>142.38740000000001</v>
      </c>
      <c r="Y22" s="220">
        <v>189.42000000000002</v>
      </c>
      <c r="Z22" s="220">
        <v>156.25</v>
      </c>
      <c r="AA22" s="220">
        <v>254.33</v>
      </c>
      <c r="AB22" s="220">
        <v>245.33330000000001</v>
      </c>
      <c r="AC22" s="220">
        <v>164.23830000000001</v>
      </c>
      <c r="AD22" s="253">
        <v>180.72014641219658</v>
      </c>
      <c r="AE22" s="222">
        <v>2.7952320926116769E-5</v>
      </c>
    </row>
    <row r="23" spans="1:31" ht="15.75">
      <c r="A23" s="230">
        <v>42863</v>
      </c>
      <c r="B23" s="231">
        <v>19</v>
      </c>
      <c r="C23" s="220">
        <v>165</v>
      </c>
      <c r="D23" s="220">
        <v>147.44150000000002</v>
      </c>
      <c r="E23" s="220">
        <v>175.52890000000002</v>
      </c>
      <c r="F23" s="220">
        <v>248.40380000000002</v>
      </c>
      <c r="G23" s="220">
        <v>270</v>
      </c>
      <c r="H23" s="232" t="s">
        <v>128</v>
      </c>
      <c r="I23" s="220">
        <v>204.5</v>
      </c>
      <c r="J23" s="220">
        <v>168.79</v>
      </c>
      <c r="K23" s="220">
        <v>230</v>
      </c>
      <c r="L23" s="220">
        <v>183.7097</v>
      </c>
      <c r="M23" s="220">
        <v>96.65</v>
      </c>
      <c r="N23" s="220">
        <v>202.5</v>
      </c>
      <c r="O23" s="220">
        <v>253.95000000000002</v>
      </c>
      <c r="P23" s="220">
        <v>155.62</v>
      </c>
      <c r="Q23" s="220">
        <v>147.34</v>
      </c>
      <c r="R23" s="220">
        <v>142.9759</v>
      </c>
      <c r="S23" s="234">
        <v>222.5</v>
      </c>
      <c r="T23" s="220">
        <v>171</v>
      </c>
      <c r="U23" s="220">
        <v>182.65</v>
      </c>
      <c r="V23" s="254">
        <v>117.40700000000001</v>
      </c>
      <c r="W23" s="220">
        <v>162</v>
      </c>
      <c r="X23" s="220">
        <v>142.70770000000002</v>
      </c>
      <c r="Y23" s="220">
        <v>186.98</v>
      </c>
      <c r="Z23" s="220">
        <v>139.53</v>
      </c>
      <c r="AA23" s="220">
        <v>254.03</v>
      </c>
      <c r="AB23" s="220">
        <v>247.33850000000001</v>
      </c>
      <c r="AC23" s="220">
        <v>163.27620000000002</v>
      </c>
      <c r="AD23" s="253">
        <v>181.18111776026623</v>
      </c>
      <c r="AE23" s="222">
        <v>2.5507468714540682E-3</v>
      </c>
    </row>
    <row r="24" spans="1:31" ht="15.75">
      <c r="A24" s="230">
        <v>42870</v>
      </c>
      <c r="B24" s="231">
        <v>20</v>
      </c>
      <c r="C24" s="220">
        <v>168</v>
      </c>
      <c r="D24" s="220">
        <v>142.0994</v>
      </c>
      <c r="E24" s="220">
        <v>177.00710000000001</v>
      </c>
      <c r="F24" s="220">
        <v>238.56150000000002</v>
      </c>
      <c r="G24" s="220">
        <v>270</v>
      </c>
      <c r="H24" s="232" t="s">
        <v>128</v>
      </c>
      <c r="I24" s="220">
        <v>204.5</v>
      </c>
      <c r="J24" s="220">
        <v>170.34</v>
      </c>
      <c r="K24" s="220">
        <v>230</v>
      </c>
      <c r="L24" s="220">
        <v>185.05530000000002</v>
      </c>
      <c r="M24" s="220">
        <v>96.65</v>
      </c>
      <c r="N24" s="220">
        <v>202.5</v>
      </c>
      <c r="O24" s="220">
        <v>253.95000000000002</v>
      </c>
      <c r="P24" s="220">
        <v>158.06</v>
      </c>
      <c r="Q24" s="220">
        <v>141.6</v>
      </c>
      <c r="R24" s="223">
        <v>142.9759</v>
      </c>
      <c r="S24" s="234">
        <v>222.5</v>
      </c>
      <c r="T24" s="220">
        <v>171</v>
      </c>
      <c r="U24" s="220">
        <v>182</v>
      </c>
      <c r="V24" s="254">
        <v>118.4748</v>
      </c>
      <c r="W24" s="223">
        <v>162</v>
      </c>
      <c r="X24" s="220">
        <v>142.45760000000001</v>
      </c>
      <c r="Y24" s="220">
        <v>189.89000000000001</v>
      </c>
      <c r="Z24" s="220">
        <v>150.68</v>
      </c>
      <c r="AA24" s="220">
        <v>254.91</v>
      </c>
      <c r="AB24" s="223">
        <v>247.33850000000001</v>
      </c>
      <c r="AC24" s="223">
        <v>163.27620000000002</v>
      </c>
      <c r="AD24" s="253">
        <v>181.50462423707896</v>
      </c>
      <c r="AE24" s="222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J47" sqref="J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6" t="s">
        <v>106</v>
      </c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R1" s="141"/>
    </row>
    <row r="2" spans="2:18" ht="18.75" thickBot="1">
      <c r="D2" s="258">
        <v>2016</v>
      </c>
      <c r="E2" s="259"/>
      <c r="F2" s="259"/>
      <c r="G2" s="259"/>
      <c r="H2" s="260">
        <v>2017</v>
      </c>
      <c r="I2" s="259"/>
      <c r="J2" s="259"/>
      <c r="K2" s="259"/>
      <c r="L2" s="259"/>
      <c r="M2" s="259"/>
      <c r="N2" s="259"/>
      <c r="O2" s="259"/>
      <c r="P2" s="261"/>
      <c r="Q2" s="32"/>
      <c r="R2" s="141"/>
    </row>
    <row r="3" spans="2:18" ht="13.5" thickBot="1">
      <c r="B3" s="149" t="s">
        <v>96</v>
      </c>
      <c r="C3" s="150"/>
      <c r="D3" s="203">
        <v>42461</v>
      </c>
      <c r="E3" s="203">
        <v>42491</v>
      </c>
      <c r="F3" s="203">
        <v>42522</v>
      </c>
      <c r="G3" s="203">
        <v>42552</v>
      </c>
      <c r="H3" s="203">
        <v>42583</v>
      </c>
      <c r="I3" s="203">
        <v>42614</v>
      </c>
      <c r="J3" s="203">
        <v>42644</v>
      </c>
      <c r="K3" s="203">
        <v>42675</v>
      </c>
      <c r="L3" s="203">
        <v>42705</v>
      </c>
      <c r="M3" s="203">
        <v>42736</v>
      </c>
      <c r="N3" s="203">
        <v>42767</v>
      </c>
      <c r="O3" s="203">
        <v>42795</v>
      </c>
      <c r="P3" s="203">
        <v>42826</v>
      </c>
      <c r="Q3" s="204" t="s">
        <v>97</v>
      </c>
      <c r="R3" s="143"/>
    </row>
    <row r="4" spans="2:18">
      <c r="B4" s="151" t="s">
        <v>69</v>
      </c>
      <c r="C4" s="235" t="s">
        <v>80</v>
      </c>
      <c r="D4" s="235">
        <v>168.7</v>
      </c>
      <c r="E4" s="235">
        <v>167.0968</v>
      </c>
      <c r="F4" s="235">
        <v>175.83330000000001</v>
      </c>
      <c r="G4" s="235">
        <v>165.22580000000002</v>
      </c>
      <c r="H4" s="235">
        <v>167.4194</v>
      </c>
      <c r="I4" s="235">
        <v>170.73330000000001</v>
      </c>
      <c r="J4" s="235">
        <v>165.48390000000001</v>
      </c>
      <c r="K4" s="235">
        <v>154.70000000000002</v>
      </c>
      <c r="L4" s="235">
        <v>156.12900000000002</v>
      </c>
      <c r="M4" s="235">
        <v>164.3871</v>
      </c>
      <c r="N4" s="235">
        <v>166</v>
      </c>
      <c r="O4" s="235">
        <v>168.12900000000002</v>
      </c>
      <c r="P4" s="235">
        <v>168</v>
      </c>
      <c r="Q4" s="236">
        <v>-4.1493775933609811E-3</v>
      </c>
      <c r="R4" s="144"/>
    </row>
    <row r="5" spans="2:18">
      <c r="B5" s="152" t="s">
        <v>100</v>
      </c>
      <c r="C5" s="237" t="s">
        <v>80</v>
      </c>
      <c r="D5" s="238">
        <v>142.41390000000001</v>
      </c>
      <c r="E5" s="238">
        <v>143.95430000000002</v>
      </c>
      <c r="F5" s="238">
        <v>145.9862</v>
      </c>
      <c r="G5" s="238">
        <v>143.95770000000002</v>
      </c>
      <c r="H5" s="238">
        <v>148.69560000000001</v>
      </c>
      <c r="I5" s="238">
        <v>145.94929999999999</v>
      </c>
      <c r="J5" s="238">
        <v>143.67840000000001</v>
      </c>
      <c r="K5" s="238">
        <v>144.86960000000002</v>
      </c>
      <c r="L5" s="238">
        <v>141.13160000000002</v>
      </c>
      <c r="M5" s="238">
        <v>140.0565</v>
      </c>
      <c r="N5" s="239">
        <v>136.9419</v>
      </c>
      <c r="O5" s="239">
        <v>148.3973</v>
      </c>
      <c r="P5" s="239">
        <v>144.09110000000001</v>
      </c>
      <c r="Q5" s="236">
        <v>1.1776940312708151E-2</v>
      </c>
      <c r="R5" s="144"/>
    </row>
    <row r="6" spans="2:18">
      <c r="B6" s="152" t="s">
        <v>100</v>
      </c>
      <c r="C6" s="238" t="s">
        <v>137</v>
      </c>
      <c r="D6" s="238">
        <v>278.53309999999999</v>
      </c>
      <c r="E6" s="238">
        <v>278.53309999999999</v>
      </c>
      <c r="F6" s="238">
        <v>278.53309999999999</v>
      </c>
      <c r="G6" s="238">
        <v>278.53309999999999</v>
      </c>
      <c r="H6" s="238">
        <v>278.53309999999999</v>
      </c>
      <c r="I6" s="238">
        <v>278.53309999999999</v>
      </c>
      <c r="J6" s="238">
        <v>278.53309999999999</v>
      </c>
      <c r="K6" s="238">
        <v>278.53309999999999</v>
      </c>
      <c r="L6" s="238">
        <v>278.53309999999999</v>
      </c>
      <c r="M6" s="238">
        <v>278.53309999999999</v>
      </c>
      <c r="N6" s="238">
        <v>278.53309999999999</v>
      </c>
      <c r="O6" s="238">
        <v>278.53309999999999</v>
      </c>
      <c r="P6" s="238">
        <v>278.53309999999999</v>
      </c>
      <c r="Q6" s="236">
        <v>0</v>
      </c>
      <c r="R6" s="144"/>
    </row>
    <row r="7" spans="2:18">
      <c r="B7" s="152" t="s">
        <v>107</v>
      </c>
      <c r="C7" s="237" t="s">
        <v>80</v>
      </c>
      <c r="D7" s="238">
        <v>181.6917</v>
      </c>
      <c r="E7" s="238">
        <v>180.9819</v>
      </c>
      <c r="F7" s="238">
        <v>178.1842</v>
      </c>
      <c r="G7" s="238">
        <v>177.5386</v>
      </c>
      <c r="H7" s="238">
        <v>176.0282</v>
      </c>
      <c r="I7" s="238">
        <v>175.33010000000002</v>
      </c>
      <c r="J7" s="238">
        <v>175.50230000000002</v>
      </c>
      <c r="K7" s="238">
        <v>176.09890000000001</v>
      </c>
      <c r="L7" s="238">
        <v>174.84350000000001</v>
      </c>
      <c r="M7" s="238">
        <v>174.7312</v>
      </c>
      <c r="N7" s="239">
        <v>174.58030000000002</v>
      </c>
      <c r="O7" s="239">
        <v>174.35300000000001</v>
      </c>
      <c r="P7" s="239">
        <v>176.33970000000002</v>
      </c>
      <c r="Q7" s="236">
        <v>-2.945649140824802E-2</v>
      </c>
      <c r="R7" s="144"/>
    </row>
    <row r="8" spans="2:18">
      <c r="B8" s="152" t="s">
        <v>107</v>
      </c>
      <c r="C8" s="238" t="s">
        <v>138</v>
      </c>
      <c r="D8" s="238">
        <v>4911.7837</v>
      </c>
      <c r="E8" s="238">
        <v>4911.7837</v>
      </c>
      <c r="F8" s="238">
        <v>4911.7837</v>
      </c>
      <c r="G8" s="238">
        <v>4911.7837</v>
      </c>
      <c r="H8" s="238">
        <v>4911.7837</v>
      </c>
      <c r="I8" s="238">
        <v>4911.7837</v>
      </c>
      <c r="J8" s="238">
        <v>4911.7837</v>
      </c>
      <c r="K8" s="238">
        <v>4911.7837</v>
      </c>
      <c r="L8" s="238">
        <v>4911.7837</v>
      </c>
      <c r="M8" s="238">
        <v>4911.7837</v>
      </c>
      <c r="N8" s="238">
        <v>4911.7837</v>
      </c>
      <c r="O8" s="238">
        <v>4911.7837</v>
      </c>
      <c r="P8" s="238">
        <v>4911.7837</v>
      </c>
      <c r="Q8" s="236">
        <v>0</v>
      </c>
      <c r="R8" s="144"/>
    </row>
    <row r="9" spans="2:18">
      <c r="B9" s="152" t="s">
        <v>71</v>
      </c>
      <c r="C9" s="237" t="s">
        <v>80</v>
      </c>
      <c r="D9" s="238">
        <v>245.32990000000001</v>
      </c>
      <c r="E9" s="238">
        <v>245.07990000000001</v>
      </c>
      <c r="F9" s="238">
        <v>238.31140000000002</v>
      </c>
      <c r="G9" s="238">
        <v>234.82410000000002</v>
      </c>
      <c r="H9" s="238">
        <v>235.34060000000002</v>
      </c>
      <c r="I9" s="238">
        <v>236.39150000000001</v>
      </c>
      <c r="J9" s="238">
        <v>237.9657</v>
      </c>
      <c r="K9" s="238">
        <v>236.54750000000001</v>
      </c>
      <c r="L9" s="238">
        <v>239.34730000000002</v>
      </c>
      <c r="M9" s="238">
        <v>234.20320000000001</v>
      </c>
      <c r="N9" s="239">
        <v>230.2587</v>
      </c>
      <c r="O9" s="239">
        <v>238.69580000000002</v>
      </c>
      <c r="P9" s="239">
        <v>245.98910000000001</v>
      </c>
      <c r="Q9" s="236">
        <v>2.6869941250535767E-3</v>
      </c>
      <c r="R9" s="144"/>
    </row>
    <row r="10" spans="2:18">
      <c r="B10" s="152" t="s">
        <v>71</v>
      </c>
      <c r="C10" s="238" t="s">
        <v>139</v>
      </c>
      <c r="D10" s="238">
        <v>1826.1227000000001</v>
      </c>
      <c r="E10" s="238">
        <v>1826.1227000000001</v>
      </c>
      <c r="F10" s="238">
        <v>1826.1227000000001</v>
      </c>
      <c r="G10" s="238">
        <v>1826.1227000000001</v>
      </c>
      <c r="H10" s="238">
        <v>1826.1227000000001</v>
      </c>
      <c r="I10" s="238">
        <v>1826.1227000000001</v>
      </c>
      <c r="J10" s="238">
        <v>1826.1227000000001</v>
      </c>
      <c r="K10" s="238">
        <v>1826.1227000000001</v>
      </c>
      <c r="L10" s="238">
        <v>1826.1227000000001</v>
      </c>
      <c r="M10" s="238">
        <v>1826.1227000000001</v>
      </c>
      <c r="N10" s="238">
        <v>1826.1227000000001</v>
      </c>
      <c r="O10" s="238">
        <v>1826.1227000000001</v>
      </c>
      <c r="P10" s="238">
        <v>1826.1227000000001</v>
      </c>
      <c r="Q10" s="236">
        <v>0</v>
      </c>
      <c r="R10" s="144"/>
    </row>
    <row r="11" spans="2:18">
      <c r="B11" s="152" t="s">
        <v>63</v>
      </c>
      <c r="C11" s="238" t="s">
        <v>80</v>
      </c>
      <c r="D11" s="238">
        <v>265.43330000000003</v>
      </c>
      <c r="E11" s="238">
        <v>266.51609999999999</v>
      </c>
      <c r="F11" s="238">
        <v>267</v>
      </c>
      <c r="G11" s="238">
        <v>266.32260000000002</v>
      </c>
      <c r="H11" s="238">
        <v>266</v>
      </c>
      <c r="I11" s="238">
        <v>266.86670000000004</v>
      </c>
      <c r="J11" s="238">
        <v>267</v>
      </c>
      <c r="K11" s="238">
        <v>267</v>
      </c>
      <c r="L11" s="238">
        <v>267</v>
      </c>
      <c r="M11" s="238">
        <v>265.06450000000001</v>
      </c>
      <c r="N11" s="239">
        <v>265</v>
      </c>
      <c r="O11" s="239">
        <v>265.61290000000002</v>
      </c>
      <c r="P11" s="239">
        <v>266.7</v>
      </c>
      <c r="Q11" s="236">
        <v>4.7721970076850528E-3</v>
      </c>
      <c r="R11" s="144"/>
    </row>
    <row r="12" spans="2:18">
      <c r="B12" s="152" t="s">
        <v>108</v>
      </c>
      <c r="C12" s="238" t="s">
        <v>80</v>
      </c>
      <c r="D12" s="238">
        <v>186.97400000000002</v>
      </c>
      <c r="E12" s="238">
        <v>186.23870000000002</v>
      </c>
      <c r="F12" s="238">
        <v>185.26670000000001</v>
      </c>
      <c r="G12" s="238">
        <v>184.67740000000001</v>
      </c>
      <c r="H12" s="238">
        <v>173.93550000000002</v>
      </c>
      <c r="I12" s="238">
        <v>180.7</v>
      </c>
      <c r="J12" s="238">
        <v>171.1935</v>
      </c>
      <c r="K12" s="238">
        <v>154.73330000000001</v>
      </c>
      <c r="L12" s="238">
        <v>160.7097</v>
      </c>
      <c r="M12" s="238">
        <v>159.67740000000001</v>
      </c>
      <c r="N12" s="239"/>
      <c r="O12" s="239"/>
      <c r="P12" s="239"/>
      <c r="Q12" s="236"/>
      <c r="R12" s="144"/>
    </row>
    <row r="13" spans="2:18">
      <c r="B13" s="152" t="s">
        <v>77</v>
      </c>
      <c r="C13" s="238" t="s">
        <v>80</v>
      </c>
      <c r="D13" s="238">
        <v>97.666000000000011</v>
      </c>
      <c r="E13" s="238">
        <v>97.935200000000009</v>
      </c>
      <c r="F13" s="238">
        <v>97.298000000000002</v>
      </c>
      <c r="G13" s="238">
        <v>97.013600000000011</v>
      </c>
      <c r="H13" s="238">
        <v>97.5959</v>
      </c>
      <c r="I13" s="238">
        <v>97.6447</v>
      </c>
      <c r="J13" s="238">
        <v>97.601600000000005</v>
      </c>
      <c r="K13" s="238">
        <v>97.32</v>
      </c>
      <c r="L13" s="238">
        <v>97.322600000000008</v>
      </c>
      <c r="M13" s="238">
        <v>97.394800000000004</v>
      </c>
      <c r="N13" s="239">
        <v>96.935200000000009</v>
      </c>
      <c r="O13" s="239">
        <v>97.220200000000006</v>
      </c>
      <c r="P13" s="239">
        <v>97.77</v>
      </c>
      <c r="Q13" s="236">
        <v>1.0648536850079715E-3</v>
      </c>
      <c r="R13" s="144"/>
    </row>
    <row r="14" spans="2:18">
      <c r="B14" s="152" t="s">
        <v>109</v>
      </c>
      <c r="C14" s="238" t="s">
        <v>80</v>
      </c>
      <c r="D14" s="238">
        <v>203.20430000000002</v>
      </c>
      <c r="E14" s="238">
        <v>202.25320000000002</v>
      </c>
      <c r="F14" s="238">
        <v>202.434</v>
      </c>
      <c r="G14" s="238">
        <v>201.9984</v>
      </c>
      <c r="H14" s="238">
        <v>201.99350000000001</v>
      </c>
      <c r="I14" s="238">
        <v>209.46630000000002</v>
      </c>
      <c r="J14" s="238">
        <v>214.63940000000002</v>
      </c>
      <c r="K14" s="238">
        <v>215.29930000000002</v>
      </c>
      <c r="L14" s="238">
        <v>212.74450000000002</v>
      </c>
      <c r="M14" s="238">
        <v>205.27680000000001</v>
      </c>
      <c r="N14" s="239">
        <v>196.62360000000001</v>
      </c>
      <c r="O14" s="239">
        <v>210.2432</v>
      </c>
      <c r="P14" s="239">
        <v>203.62730000000002</v>
      </c>
      <c r="Q14" s="236">
        <v>2.0816488627455332E-3</v>
      </c>
      <c r="R14" s="144"/>
    </row>
    <row r="15" spans="2:18">
      <c r="B15" s="152" t="s">
        <v>74</v>
      </c>
      <c r="C15" s="238" t="s">
        <v>80</v>
      </c>
      <c r="D15" s="238">
        <v>159.54670000000002</v>
      </c>
      <c r="E15" s="238">
        <v>156.68610000000001</v>
      </c>
      <c r="F15" s="238">
        <v>162.245</v>
      </c>
      <c r="G15" s="238">
        <v>165.5187</v>
      </c>
      <c r="H15" s="238">
        <v>163.0429</v>
      </c>
      <c r="I15" s="238">
        <v>158.18</v>
      </c>
      <c r="J15" s="238">
        <v>155.46899999999999</v>
      </c>
      <c r="K15" s="238">
        <v>153.31800000000001</v>
      </c>
      <c r="L15" s="238">
        <v>158.24870000000001</v>
      </c>
      <c r="M15" s="238">
        <v>167.56480000000002</v>
      </c>
      <c r="N15" s="239">
        <v>164.31290000000001</v>
      </c>
      <c r="O15" s="239">
        <v>156.94230000000002</v>
      </c>
      <c r="P15" s="239">
        <v>160.208</v>
      </c>
      <c r="Q15" s="240">
        <v>4.1448679289510793E-3</v>
      </c>
      <c r="R15" s="144"/>
    </row>
    <row r="16" spans="2:18">
      <c r="B16" s="152" t="s">
        <v>66</v>
      </c>
      <c r="C16" s="238" t="s">
        <v>80</v>
      </c>
      <c r="D16" s="238">
        <v>225</v>
      </c>
      <c r="E16" s="238">
        <v>225</v>
      </c>
      <c r="F16" s="238">
        <v>225</v>
      </c>
      <c r="G16" s="238">
        <v>225</v>
      </c>
      <c r="H16" s="238">
        <v>225</v>
      </c>
      <c r="I16" s="238">
        <v>225</v>
      </c>
      <c r="J16" s="238">
        <v>225.06450000000001</v>
      </c>
      <c r="K16" s="238">
        <v>229.4</v>
      </c>
      <c r="L16" s="238">
        <v>230</v>
      </c>
      <c r="M16" s="238">
        <v>230</v>
      </c>
      <c r="N16" s="239">
        <v>230</v>
      </c>
      <c r="O16" s="239">
        <v>230</v>
      </c>
      <c r="P16" s="239">
        <v>230</v>
      </c>
      <c r="Q16" s="240">
        <v>2.2222222222222143E-2</v>
      </c>
      <c r="R16" s="144"/>
    </row>
    <row r="17" spans="2:18">
      <c r="B17" s="152" t="s">
        <v>101</v>
      </c>
      <c r="C17" s="238" t="s">
        <v>80</v>
      </c>
      <c r="D17" s="238">
        <v>178.52780000000001</v>
      </c>
      <c r="E17" s="238">
        <v>177.05260000000001</v>
      </c>
      <c r="F17" s="238">
        <v>176.3843</v>
      </c>
      <c r="G17" s="238">
        <v>177.62560000000002</v>
      </c>
      <c r="H17" s="238">
        <v>177.6206</v>
      </c>
      <c r="I17" s="238">
        <v>181.7287</v>
      </c>
      <c r="J17" s="238">
        <v>184.7809</v>
      </c>
      <c r="K17" s="238">
        <v>186.5977</v>
      </c>
      <c r="L17" s="238">
        <v>185.77980000000002</v>
      </c>
      <c r="M17" s="238">
        <v>183.76050000000001</v>
      </c>
      <c r="N17" s="239">
        <v>186.3999</v>
      </c>
      <c r="O17" s="239">
        <v>185.5187</v>
      </c>
      <c r="P17" s="239">
        <v>185.9547</v>
      </c>
      <c r="Q17" s="240">
        <v>4.1600803908410811E-2</v>
      </c>
      <c r="R17" s="144"/>
    </row>
    <row r="18" spans="2:18">
      <c r="B18" s="152" t="s">
        <v>101</v>
      </c>
      <c r="C18" s="238" t="s">
        <v>140</v>
      </c>
      <c r="D18" s="238">
        <v>1338.7</v>
      </c>
      <c r="E18" s="238">
        <v>1338.7</v>
      </c>
      <c r="F18" s="238">
        <v>1338.7</v>
      </c>
      <c r="G18" s="238">
        <v>1338.7</v>
      </c>
      <c r="H18" s="238">
        <v>1338.7</v>
      </c>
      <c r="I18" s="238">
        <v>1338.7</v>
      </c>
      <c r="J18" s="238">
        <v>1338.7</v>
      </c>
      <c r="K18" s="238">
        <v>1338.7</v>
      </c>
      <c r="L18" s="238">
        <v>1338.7</v>
      </c>
      <c r="M18" s="238">
        <v>1338.7</v>
      </c>
      <c r="N18" s="238">
        <v>1338.7</v>
      </c>
      <c r="O18" s="238">
        <v>1338.7</v>
      </c>
      <c r="P18" s="238">
        <v>1338.7</v>
      </c>
      <c r="Q18" s="240">
        <v>0</v>
      </c>
      <c r="R18" s="144"/>
    </row>
    <row r="19" spans="2:18">
      <c r="B19" s="152" t="s">
        <v>76</v>
      </c>
      <c r="C19" s="238" t="s">
        <v>80</v>
      </c>
      <c r="D19" s="238">
        <v>182.66670000000002</v>
      </c>
      <c r="E19" s="238">
        <v>204.9787</v>
      </c>
      <c r="F19" s="238">
        <v>191.9033</v>
      </c>
      <c r="G19" s="238">
        <v>171.85480000000001</v>
      </c>
      <c r="H19" s="238">
        <v>158.87100000000001</v>
      </c>
      <c r="I19" s="238">
        <v>167.25</v>
      </c>
      <c r="J19" s="238">
        <v>186.37100000000001</v>
      </c>
      <c r="K19" s="238">
        <v>193.58330000000001</v>
      </c>
      <c r="L19" s="238">
        <v>206.85480000000001</v>
      </c>
      <c r="M19" s="238">
        <v>210.43550000000002</v>
      </c>
      <c r="N19" s="239">
        <v>215.71430000000001</v>
      </c>
      <c r="O19" s="239">
        <v>197.98390000000001</v>
      </c>
      <c r="P19" s="239">
        <v>194.25</v>
      </c>
      <c r="Q19" s="240">
        <v>6.3412214705800052E-2</v>
      </c>
      <c r="R19" s="144"/>
    </row>
    <row r="20" spans="2:18">
      <c r="B20" s="152" t="s">
        <v>110</v>
      </c>
      <c r="C20" s="238" t="s">
        <v>80</v>
      </c>
      <c r="D20" s="238">
        <v>255.62</v>
      </c>
      <c r="E20" s="238">
        <v>254.631</v>
      </c>
      <c r="F20" s="238">
        <v>253.82570000000001</v>
      </c>
      <c r="G20" s="238">
        <v>253.87</v>
      </c>
      <c r="H20" s="238">
        <v>253.87</v>
      </c>
      <c r="I20" s="238">
        <v>253.89500000000001</v>
      </c>
      <c r="J20" s="238">
        <v>253.95</v>
      </c>
      <c r="K20" s="238">
        <v>253.95</v>
      </c>
      <c r="L20" s="238">
        <v>253.95</v>
      </c>
      <c r="M20" s="238">
        <v>253.95</v>
      </c>
      <c r="N20" s="239">
        <v>253.95</v>
      </c>
      <c r="O20" s="239">
        <v>253.95</v>
      </c>
      <c r="P20" s="239">
        <v>253.95</v>
      </c>
      <c r="Q20" s="240">
        <v>-6.5331351224474643E-3</v>
      </c>
      <c r="R20" s="144"/>
    </row>
    <row r="21" spans="2:18">
      <c r="B21" s="152" t="s">
        <v>102</v>
      </c>
      <c r="C21" s="238" t="s">
        <v>80</v>
      </c>
      <c r="D21" s="238">
        <v>149.7867</v>
      </c>
      <c r="E21" s="238">
        <v>149.43870000000001</v>
      </c>
      <c r="F21" s="238">
        <v>158.1567</v>
      </c>
      <c r="G21" s="238">
        <v>157.81900000000002</v>
      </c>
      <c r="H21" s="238">
        <v>158.33580000000001</v>
      </c>
      <c r="I21" s="238">
        <v>158.3733</v>
      </c>
      <c r="J21" s="238">
        <v>149.23480000000001</v>
      </c>
      <c r="K21" s="238">
        <v>158.89770000000001</v>
      </c>
      <c r="L21" s="238">
        <v>158.10810000000001</v>
      </c>
      <c r="M21" s="238">
        <v>156.12350000000001</v>
      </c>
      <c r="N21" s="239">
        <v>160.11539999999999</v>
      </c>
      <c r="O21" s="239">
        <v>158.01160000000002</v>
      </c>
      <c r="P21" s="239">
        <v>154.36690000000002</v>
      </c>
      <c r="Q21" s="240">
        <v>3.0578148794252247E-2</v>
      </c>
      <c r="R21" s="144"/>
    </row>
    <row r="22" spans="2:18">
      <c r="B22" s="152" t="s">
        <v>73</v>
      </c>
      <c r="C22" s="237" t="s">
        <v>80</v>
      </c>
      <c r="D22" s="238">
        <v>145.2253</v>
      </c>
      <c r="E22" s="238">
        <v>151.7561</v>
      </c>
      <c r="F22" s="238">
        <v>150.92500000000001</v>
      </c>
      <c r="G22" s="238">
        <v>150.26940000000002</v>
      </c>
      <c r="H22" s="238">
        <v>140.67580000000001</v>
      </c>
      <c r="I22" s="238">
        <v>137.249</v>
      </c>
      <c r="J22" s="238">
        <v>133.6568</v>
      </c>
      <c r="K22" s="238">
        <v>138.31569999999999</v>
      </c>
      <c r="L22" s="238">
        <v>135.3545</v>
      </c>
      <c r="M22" s="238">
        <v>134.9135</v>
      </c>
      <c r="N22" s="239">
        <v>136.83709999999999</v>
      </c>
      <c r="O22" s="239">
        <v>149.71610000000001</v>
      </c>
      <c r="P22" s="239">
        <v>149.8417</v>
      </c>
      <c r="Q22" s="240">
        <v>3.1787849637769705E-2</v>
      </c>
      <c r="R22" s="144"/>
    </row>
    <row r="23" spans="2:18">
      <c r="B23" s="152" t="s">
        <v>75</v>
      </c>
      <c r="C23" s="237" t="s">
        <v>80</v>
      </c>
      <c r="D23" s="238">
        <v>146.45160000000001</v>
      </c>
      <c r="E23" s="238">
        <v>142.13570000000001</v>
      </c>
      <c r="F23" s="238">
        <v>142.80110000000002</v>
      </c>
      <c r="G23" s="238">
        <v>140.44710000000001</v>
      </c>
      <c r="H23" s="238">
        <v>141.14270000000002</v>
      </c>
      <c r="I23" s="238">
        <v>139.76230000000001</v>
      </c>
      <c r="J23" s="238">
        <v>142.95910000000001</v>
      </c>
      <c r="K23" s="238">
        <v>143.2713</v>
      </c>
      <c r="L23" s="238">
        <v>140.08260000000001</v>
      </c>
      <c r="M23" s="238">
        <v>139.92850000000001</v>
      </c>
      <c r="N23" s="239">
        <v>142.2277</v>
      </c>
      <c r="O23" s="239">
        <v>140.8631</v>
      </c>
      <c r="P23" s="239">
        <v>143.5573</v>
      </c>
      <c r="Q23" s="240">
        <v>-1.9762843150911369E-2</v>
      </c>
      <c r="R23" s="144"/>
    </row>
    <row r="24" spans="2:18">
      <c r="B24" s="152" t="s">
        <v>75</v>
      </c>
      <c r="C24" s="238" t="s">
        <v>141</v>
      </c>
      <c r="D24" s="238">
        <v>45642.931299999997</v>
      </c>
      <c r="E24" s="238">
        <v>45642.931299999997</v>
      </c>
      <c r="F24" s="238">
        <v>45642.931299999997</v>
      </c>
      <c r="G24" s="238">
        <v>45642.931299999997</v>
      </c>
      <c r="H24" s="238">
        <v>45642.931299999997</v>
      </c>
      <c r="I24" s="238">
        <v>45642.931299999997</v>
      </c>
      <c r="J24" s="238">
        <v>45642.931299999997</v>
      </c>
      <c r="K24" s="238">
        <v>45642.931299999997</v>
      </c>
      <c r="L24" s="238">
        <v>45642.931299999997</v>
      </c>
      <c r="M24" s="238">
        <v>45642.931299999997</v>
      </c>
      <c r="N24" s="238">
        <v>45642.931299999997</v>
      </c>
      <c r="O24" s="238">
        <v>45642.931299999997</v>
      </c>
      <c r="P24" s="238">
        <v>45642.931299999997</v>
      </c>
      <c r="Q24" s="240">
        <v>0</v>
      </c>
      <c r="R24" s="144"/>
    </row>
    <row r="25" spans="2:18">
      <c r="B25" s="154" t="s">
        <v>111</v>
      </c>
      <c r="C25" s="238" t="s">
        <v>80</v>
      </c>
      <c r="D25" s="238">
        <v>225.875</v>
      </c>
      <c r="E25" s="238">
        <v>224.9597</v>
      </c>
      <c r="F25" s="238">
        <v>223.75</v>
      </c>
      <c r="G25" s="238">
        <v>222.62100000000001</v>
      </c>
      <c r="H25" s="238">
        <v>222.5</v>
      </c>
      <c r="I25" s="238">
        <v>222.5</v>
      </c>
      <c r="J25" s="238">
        <v>222.26610000000002</v>
      </c>
      <c r="K25" s="238">
        <v>224.25</v>
      </c>
      <c r="L25" s="238">
        <v>230</v>
      </c>
      <c r="M25" s="238">
        <v>224.35480000000001</v>
      </c>
      <c r="N25" s="239">
        <v>221.33930000000001</v>
      </c>
      <c r="O25" s="239">
        <v>222.5</v>
      </c>
      <c r="P25" s="239">
        <v>222.5</v>
      </c>
      <c r="Q25" s="240">
        <v>-1.4941892639734333E-2</v>
      </c>
      <c r="R25" s="144"/>
    </row>
    <row r="26" spans="2:18">
      <c r="B26" s="152" t="s">
        <v>112</v>
      </c>
      <c r="C26" s="238" t="s">
        <v>80</v>
      </c>
      <c r="D26" s="238">
        <v>186</v>
      </c>
      <c r="E26" s="238">
        <v>186</v>
      </c>
      <c r="F26" s="238">
        <v>186</v>
      </c>
      <c r="G26" s="238">
        <v>186</v>
      </c>
      <c r="H26" s="238">
        <v>182.12900000000002</v>
      </c>
      <c r="I26" s="238">
        <v>181</v>
      </c>
      <c r="J26" s="238">
        <v>179.7097</v>
      </c>
      <c r="K26" s="238">
        <v>174.33330000000001</v>
      </c>
      <c r="L26" s="238">
        <v>171</v>
      </c>
      <c r="M26" s="238">
        <v>171</v>
      </c>
      <c r="N26" s="239">
        <v>171</v>
      </c>
      <c r="O26" s="239">
        <v>171</v>
      </c>
      <c r="P26" s="239">
        <v>171</v>
      </c>
      <c r="Q26" s="240">
        <v>-8.064516129032262E-2</v>
      </c>
      <c r="R26" s="144"/>
    </row>
    <row r="27" spans="2:18">
      <c r="B27" s="152" t="s">
        <v>67</v>
      </c>
      <c r="C27" s="238" t="s">
        <v>80</v>
      </c>
      <c r="D27" s="238">
        <v>183.37730000000002</v>
      </c>
      <c r="E27" s="238">
        <v>183.62100000000001</v>
      </c>
      <c r="F27" s="238">
        <v>184.1797</v>
      </c>
      <c r="G27" s="238">
        <v>183.5635</v>
      </c>
      <c r="H27" s="238">
        <v>182.27710000000002</v>
      </c>
      <c r="I27" s="238">
        <v>181.2013</v>
      </c>
      <c r="J27" s="238">
        <v>183.09350000000001</v>
      </c>
      <c r="K27" s="238">
        <v>181.41830000000002</v>
      </c>
      <c r="L27" s="238">
        <v>182.51650000000001</v>
      </c>
      <c r="M27" s="238">
        <v>182.01650000000001</v>
      </c>
      <c r="N27" s="239">
        <v>182.66820000000001</v>
      </c>
      <c r="O27" s="239">
        <v>183.90610000000001</v>
      </c>
      <c r="P27" s="239">
        <v>182.4273</v>
      </c>
      <c r="Q27" s="240">
        <v>-5.1805757855526435E-3</v>
      </c>
      <c r="R27" s="144"/>
    </row>
    <row r="28" spans="2:18">
      <c r="B28" s="155" t="s">
        <v>113</v>
      </c>
      <c r="C28" s="241" t="s">
        <v>80</v>
      </c>
      <c r="D28" s="242">
        <v>117.84610000000001</v>
      </c>
      <c r="E28" s="242">
        <v>129.49209999999999</v>
      </c>
      <c r="F28" s="242">
        <v>121.6828</v>
      </c>
      <c r="G28" s="242">
        <v>129.35930000000002</v>
      </c>
      <c r="H28" s="242">
        <v>132.08629999999999</v>
      </c>
      <c r="I28" s="242">
        <v>119.3426</v>
      </c>
      <c r="J28" s="242">
        <v>109.9512</v>
      </c>
      <c r="K28" s="242">
        <v>107.5745</v>
      </c>
      <c r="L28" s="242">
        <v>105.6225</v>
      </c>
      <c r="M28" s="242">
        <v>109.5146</v>
      </c>
      <c r="N28" s="243">
        <v>119.80840000000001</v>
      </c>
      <c r="O28" s="243">
        <v>125.03530000000001</v>
      </c>
      <c r="P28" s="243">
        <v>118.2146</v>
      </c>
      <c r="Q28" s="244">
        <v>3.126959653310557E-3</v>
      </c>
      <c r="R28" s="144"/>
    </row>
    <row r="29" spans="2:18">
      <c r="B29" s="226" t="s">
        <v>113</v>
      </c>
      <c r="C29" s="238" t="s">
        <v>165</v>
      </c>
      <c r="D29" s="238">
        <v>507.67580000000004</v>
      </c>
      <c r="E29" s="238">
        <v>507.67580000000004</v>
      </c>
      <c r="F29" s="238">
        <v>507.67580000000004</v>
      </c>
      <c r="G29" s="238">
        <v>507.67580000000004</v>
      </c>
      <c r="H29" s="238">
        <v>507.67580000000004</v>
      </c>
      <c r="I29" s="238">
        <v>507.67580000000004</v>
      </c>
      <c r="J29" s="238">
        <v>507.67580000000004</v>
      </c>
      <c r="K29" s="238">
        <v>507.67580000000004</v>
      </c>
      <c r="L29" s="238">
        <v>507.67580000000004</v>
      </c>
      <c r="M29" s="238">
        <v>507.67580000000004</v>
      </c>
      <c r="N29" s="238">
        <v>507.67580000000004</v>
      </c>
      <c r="O29" s="238">
        <v>507.67580000000004</v>
      </c>
      <c r="P29" s="238">
        <v>507.67580000000004</v>
      </c>
      <c r="Q29" s="240">
        <v>0</v>
      </c>
      <c r="R29" s="144"/>
    </row>
    <row r="30" spans="2:18">
      <c r="B30" s="152" t="s">
        <v>114</v>
      </c>
      <c r="C30" s="238" t="s">
        <v>80</v>
      </c>
      <c r="D30" s="238">
        <v>123</v>
      </c>
      <c r="E30" s="238">
        <v>142.74190000000002</v>
      </c>
      <c r="F30" s="238">
        <v>161.63330000000002</v>
      </c>
      <c r="G30" s="238">
        <v>163.4194</v>
      </c>
      <c r="H30" s="238">
        <v>154.77420000000001</v>
      </c>
      <c r="I30" s="238">
        <v>141.23330000000001</v>
      </c>
      <c r="J30" s="238">
        <v>122.3871</v>
      </c>
      <c r="K30" s="238">
        <v>118.9</v>
      </c>
      <c r="L30" s="238">
        <v>133.1935</v>
      </c>
      <c r="M30" s="238">
        <v>132.51609999999999</v>
      </c>
      <c r="N30" s="239">
        <v>133</v>
      </c>
      <c r="O30" s="239">
        <v>131.83870000000002</v>
      </c>
      <c r="P30" s="239">
        <v>143.5333</v>
      </c>
      <c r="Q30" s="240">
        <v>0.16693739837398369</v>
      </c>
      <c r="R30" s="144"/>
    </row>
    <row r="31" spans="2:18">
      <c r="B31" s="152" t="s">
        <v>94</v>
      </c>
      <c r="C31" s="237" t="s">
        <v>80</v>
      </c>
      <c r="D31" s="238">
        <v>144.00900000000001</v>
      </c>
      <c r="E31" s="238">
        <v>145.595</v>
      </c>
      <c r="F31" s="238">
        <v>150.04080000000002</v>
      </c>
      <c r="G31" s="238">
        <v>151.55870000000002</v>
      </c>
      <c r="H31" s="238">
        <v>152.4992</v>
      </c>
      <c r="I31" s="238">
        <v>153.51910000000001</v>
      </c>
      <c r="J31" s="238">
        <v>151.61709999999999</v>
      </c>
      <c r="K31" s="238">
        <v>145.14230000000001</v>
      </c>
      <c r="L31" s="238">
        <v>145.3355</v>
      </c>
      <c r="M31" s="238">
        <v>142.37200000000001</v>
      </c>
      <c r="N31" s="239">
        <v>138.5247</v>
      </c>
      <c r="O31" s="239">
        <v>140.1728</v>
      </c>
      <c r="P31" s="239">
        <v>141.3691</v>
      </c>
      <c r="Q31" s="240">
        <v>-1.8331493170565816E-2</v>
      </c>
      <c r="R31" s="144"/>
    </row>
    <row r="32" spans="2:18">
      <c r="B32" s="152" t="s">
        <v>94</v>
      </c>
      <c r="C32" s="238" t="s">
        <v>142</v>
      </c>
      <c r="D32" s="238">
        <v>644</v>
      </c>
      <c r="E32" s="238">
        <v>644</v>
      </c>
      <c r="F32" s="238">
        <v>644</v>
      </c>
      <c r="G32" s="238">
        <v>644</v>
      </c>
      <c r="H32" s="238">
        <v>644</v>
      </c>
      <c r="I32" s="238">
        <v>644</v>
      </c>
      <c r="J32" s="238">
        <v>644</v>
      </c>
      <c r="K32" s="238">
        <v>644</v>
      </c>
      <c r="L32" s="238">
        <v>644</v>
      </c>
      <c r="M32" s="238">
        <v>644</v>
      </c>
      <c r="N32" s="238">
        <v>644</v>
      </c>
      <c r="O32" s="238">
        <v>644</v>
      </c>
      <c r="P32" s="238">
        <v>644</v>
      </c>
      <c r="Q32" s="240">
        <v>0</v>
      </c>
      <c r="R32" s="144"/>
    </row>
    <row r="33" spans="2:18">
      <c r="B33" s="156" t="s">
        <v>115</v>
      </c>
      <c r="C33" s="238" t="s">
        <v>80</v>
      </c>
      <c r="D33" s="238">
        <v>188.38930000000002</v>
      </c>
      <c r="E33" s="238">
        <v>188.32</v>
      </c>
      <c r="F33" s="238">
        <v>192.62570000000002</v>
      </c>
      <c r="G33" s="238">
        <v>188.9958</v>
      </c>
      <c r="H33" s="238">
        <v>192.14520000000002</v>
      </c>
      <c r="I33" s="238">
        <v>189.976</v>
      </c>
      <c r="J33" s="238">
        <v>194.30350000000001</v>
      </c>
      <c r="K33" s="238">
        <v>205.43030000000002</v>
      </c>
      <c r="L33" s="238">
        <v>192.94710000000001</v>
      </c>
      <c r="M33" s="238">
        <v>187.44390000000001</v>
      </c>
      <c r="N33" s="239">
        <v>195.39860000000002</v>
      </c>
      <c r="O33" s="239">
        <v>190.47190000000001</v>
      </c>
      <c r="P33" s="239">
        <v>190.05100000000002</v>
      </c>
      <c r="Q33" s="240">
        <v>8.8205646499031065E-3</v>
      </c>
      <c r="R33" s="144"/>
    </row>
    <row r="34" spans="2:18">
      <c r="B34" s="156" t="s">
        <v>68</v>
      </c>
      <c r="C34" s="238" t="s">
        <v>80</v>
      </c>
      <c r="D34" s="238">
        <v>158.0093</v>
      </c>
      <c r="E34" s="238">
        <v>160.90940000000001</v>
      </c>
      <c r="F34" s="238">
        <v>154.09630000000001</v>
      </c>
      <c r="G34" s="238">
        <v>156.95260000000002</v>
      </c>
      <c r="H34" s="238">
        <v>152.09480000000002</v>
      </c>
      <c r="I34" s="238">
        <v>152.542</v>
      </c>
      <c r="J34" s="238">
        <v>153.28030000000001</v>
      </c>
      <c r="K34" s="238">
        <v>157.90200000000002</v>
      </c>
      <c r="L34" s="238">
        <v>160.24350000000001</v>
      </c>
      <c r="M34" s="238">
        <v>155.45420000000001</v>
      </c>
      <c r="N34" s="239">
        <v>151.00140000000002</v>
      </c>
      <c r="O34" s="239">
        <v>144.34059999999999</v>
      </c>
      <c r="P34" s="239">
        <v>147.8683</v>
      </c>
      <c r="Q34" s="240">
        <v>-6.4179766633989166E-2</v>
      </c>
      <c r="R34" s="144"/>
    </row>
    <row r="35" spans="2:18">
      <c r="B35" s="156" t="s">
        <v>83</v>
      </c>
      <c r="C35" s="238" t="s">
        <v>80</v>
      </c>
      <c r="D35" s="238">
        <v>256.99029999999999</v>
      </c>
      <c r="E35" s="238">
        <v>257.81229999999999</v>
      </c>
      <c r="F35" s="238">
        <v>257.42570000000001</v>
      </c>
      <c r="G35" s="238">
        <v>256.93580000000003</v>
      </c>
      <c r="H35" s="238">
        <v>257.92259999999999</v>
      </c>
      <c r="I35" s="238">
        <v>255.07330000000002</v>
      </c>
      <c r="J35" s="238">
        <v>255.82390000000001</v>
      </c>
      <c r="K35" s="238">
        <v>253.8023</v>
      </c>
      <c r="L35" s="238">
        <v>253.47810000000001</v>
      </c>
      <c r="M35" s="238">
        <v>253.63650000000001</v>
      </c>
      <c r="N35" s="239">
        <v>250.86790000000002</v>
      </c>
      <c r="O35" s="239">
        <v>250.64290000000003</v>
      </c>
      <c r="P35" s="239">
        <v>254.60570000000001</v>
      </c>
      <c r="Q35" s="240">
        <v>-9.2789494389475813E-3</v>
      </c>
      <c r="R35" s="144"/>
    </row>
    <row r="36" spans="2:18">
      <c r="B36" s="156" t="s">
        <v>99</v>
      </c>
      <c r="C36" s="237" t="s">
        <v>80</v>
      </c>
      <c r="D36" s="238">
        <v>272.08600000000001</v>
      </c>
      <c r="E36" s="238">
        <v>276.22050000000002</v>
      </c>
      <c r="F36" s="238">
        <v>273.2962</v>
      </c>
      <c r="G36" s="238">
        <v>266.63670000000002</v>
      </c>
      <c r="H36" s="238">
        <v>260.58260000000001</v>
      </c>
      <c r="I36" s="238">
        <v>259.48509999999999</v>
      </c>
      <c r="J36" s="238">
        <v>256.11470000000003</v>
      </c>
      <c r="K36" s="238">
        <v>244.51160000000002</v>
      </c>
      <c r="L36" s="238">
        <v>249.8537</v>
      </c>
      <c r="M36" s="238">
        <v>247.17770000000002</v>
      </c>
      <c r="N36" s="239">
        <v>247.1396</v>
      </c>
      <c r="O36" s="239">
        <v>247.81300000000002</v>
      </c>
      <c r="P36" s="239">
        <v>259.86869999999999</v>
      </c>
      <c r="Q36" s="236">
        <v>-4.4999999999999998E-2</v>
      </c>
      <c r="R36" s="144"/>
    </row>
    <row r="37" spans="2:18">
      <c r="B37" s="156" t="s">
        <v>99</v>
      </c>
      <c r="C37" s="238" t="s">
        <v>143</v>
      </c>
      <c r="D37" s="238">
        <v>2505.3333000000002</v>
      </c>
      <c r="E37" s="238">
        <v>2505.3333000000002</v>
      </c>
      <c r="F37" s="238">
        <v>2505.3333000000002</v>
      </c>
      <c r="G37" s="238">
        <v>2505.3333000000002</v>
      </c>
      <c r="H37" s="238">
        <v>2505.3333000000002</v>
      </c>
      <c r="I37" s="238">
        <v>2505.3333000000002</v>
      </c>
      <c r="J37" s="238">
        <v>2505.3333000000002</v>
      </c>
      <c r="K37" s="238">
        <v>2505.3333000000002</v>
      </c>
      <c r="L37" s="238">
        <v>2505.3333000000002</v>
      </c>
      <c r="M37" s="238">
        <v>2505.3333000000002</v>
      </c>
      <c r="N37" s="238">
        <v>2505.3333000000002</v>
      </c>
      <c r="O37" s="238">
        <v>2505.3333000000002</v>
      </c>
      <c r="P37" s="238">
        <v>2505.3333000000002</v>
      </c>
      <c r="Q37" s="240">
        <v>0</v>
      </c>
      <c r="R37" s="144"/>
    </row>
    <row r="38" spans="2:18">
      <c r="B38" s="153" t="s">
        <v>116</v>
      </c>
      <c r="C38" s="237" t="s">
        <v>80</v>
      </c>
      <c r="D38" s="238">
        <v>157.98060000000001</v>
      </c>
      <c r="E38" s="238">
        <v>167.3836</v>
      </c>
      <c r="F38" s="238">
        <v>167.8749</v>
      </c>
      <c r="G38" s="238">
        <v>156.01600000000002</v>
      </c>
      <c r="H38" s="238">
        <v>153.18880000000001</v>
      </c>
      <c r="I38" s="238">
        <v>154.708</v>
      </c>
      <c r="J38" s="238">
        <v>148.01009999999999</v>
      </c>
      <c r="K38" s="238">
        <v>149.90690000000001</v>
      </c>
      <c r="L38" s="238">
        <v>140.12610000000001</v>
      </c>
      <c r="M38" s="238">
        <v>139.70350000000002</v>
      </c>
      <c r="N38" s="239">
        <v>148.6943</v>
      </c>
      <c r="O38" s="239">
        <v>151.26650000000001</v>
      </c>
      <c r="P38" s="239">
        <v>153.33330000000001</v>
      </c>
      <c r="Q38" s="240">
        <v>-2.9416903088100743E-2</v>
      </c>
      <c r="R38" s="144"/>
    </row>
    <row r="39" spans="2:18" ht="13.5" thickBot="1">
      <c r="B39" s="153" t="s">
        <v>116</v>
      </c>
      <c r="C39" s="245" t="s">
        <v>144</v>
      </c>
      <c r="D39" s="245">
        <v>125.2453</v>
      </c>
      <c r="E39" s="245">
        <v>125.2453</v>
      </c>
      <c r="F39" s="245">
        <v>125.2453</v>
      </c>
      <c r="G39" s="245">
        <v>125.2453</v>
      </c>
      <c r="H39" s="245">
        <v>125.2453</v>
      </c>
      <c r="I39" s="245">
        <v>125.2453</v>
      </c>
      <c r="J39" s="245">
        <v>125.2453</v>
      </c>
      <c r="K39" s="245">
        <v>125.2453</v>
      </c>
      <c r="L39" s="245">
        <v>125.2453</v>
      </c>
      <c r="M39" s="245">
        <v>125.2453</v>
      </c>
      <c r="N39" s="245">
        <v>125.2453</v>
      </c>
      <c r="O39" s="245">
        <v>125.2453</v>
      </c>
      <c r="P39" s="245">
        <v>125.2453</v>
      </c>
      <c r="Q39" s="246">
        <v>0</v>
      </c>
      <c r="R39" s="144"/>
    </row>
    <row r="40" spans="2:18" ht="13.5" thickBot="1">
      <c r="B40" s="157" t="s">
        <v>103</v>
      </c>
      <c r="C40" s="247" t="s">
        <v>80</v>
      </c>
      <c r="D40" s="248">
        <v>177.72240000000002</v>
      </c>
      <c r="E40" s="248">
        <v>182.82240000000002</v>
      </c>
      <c r="F40" s="248">
        <v>182.14020000000002</v>
      </c>
      <c r="G40" s="248">
        <v>179.37010000000001</v>
      </c>
      <c r="H40" s="248">
        <v>177.25580000000002</v>
      </c>
      <c r="I40" s="248">
        <v>175.8954</v>
      </c>
      <c r="J40" s="248">
        <v>174.55240000000001</v>
      </c>
      <c r="K40" s="249">
        <v>174.20170000000002</v>
      </c>
      <c r="L40" s="249">
        <v>174.4581</v>
      </c>
      <c r="M40" s="249">
        <v>175.9958</v>
      </c>
      <c r="N40" s="249">
        <v>178.46510000000001</v>
      </c>
      <c r="O40" s="249">
        <v>177.61940000000001</v>
      </c>
      <c r="P40" s="249">
        <v>180.7414</v>
      </c>
      <c r="Q40" s="250">
        <v>1.6987166502365314E-2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7" sqref="X2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Q48" sqref="Q4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32" sqref="Q3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2" sqref="U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31" workbookViewId="0">
      <selection activeCell="Q4" sqref="Q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164</v>
      </c>
      <c r="B2" s="23"/>
      <c r="C2" s="23"/>
      <c r="D2" s="23"/>
      <c r="E2" s="23"/>
      <c r="F2" s="23"/>
      <c r="G2" s="23"/>
    </row>
    <row r="3" spans="1:18">
      <c r="A3" t="s">
        <v>91</v>
      </c>
    </row>
    <row r="5" spans="1:18" ht="20.25">
      <c r="B5" s="56" t="s">
        <v>84</v>
      </c>
      <c r="C5" s="56"/>
      <c r="D5" s="56"/>
      <c r="E5" s="56"/>
      <c r="F5" s="56"/>
      <c r="G5" s="56"/>
      <c r="H5" s="56"/>
      <c r="I5" s="57"/>
      <c r="K5" s="56" t="s">
        <v>84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85</v>
      </c>
      <c r="C6" s="59"/>
      <c r="D6" s="59"/>
      <c r="E6" s="59"/>
      <c r="F6" s="59"/>
      <c r="G6" s="60"/>
      <c r="H6" s="60"/>
      <c r="I6" s="61"/>
      <c r="K6" s="58" t="s">
        <v>85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81</v>
      </c>
      <c r="C7" s="63"/>
      <c r="D7" s="63"/>
      <c r="E7" s="63"/>
      <c r="F7" s="63"/>
      <c r="G7" s="63"/>
      <c r="H7" s="63"/>
      <c r="I7" s="64"/>
      <c r="K7" s="62" t="s">
        <v>82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162</v>
      </c>
      <c r="C8" s="66"/>
      <c r="D8" s="67"/>
      <c r="E8" s="68"/>
      <c r="F8" s="65" t="s">
        <v>163</v>
      </c>
      <c r="G8" s="66"/>
      <c r="H8" s="67"/>
      <c r="I8" s="68"/>
      <c r="K8" s="65" t="s">
        <v>162</v>
      </c>
      <c r="L8" s="66"/>
      <c r="M8" s="67"/>
      <c r="N8" s="68"/>
      <c r="O8" s="65" t="s">
        <v>163</v>
      </c>
      <c r="P8" s="66"/>
      <c r="Q8" s="67"/>
      <c r="R8" s="68"/>
    </row>
    <row r="9" spans="1:18" ht="43.5" thickBot="1">
      <c r="B9" s="69" t="s">
        <v>59</v>
      </c>
      <c r="C9" s="70" t="s">
        <v>60</v>
      </c>
      <c r="D9" s="71" t="s">
        <v>86</v>
      </c>
      <c r="E9" s="72" t="s">
        <v>61</v>
      </c>
      <c r="F9" s="73" t="s">
        <v>59</v>
      </c>
      <c r="G9" s="70" t="s">
        <v>60</v>
      </c>
      <c r="H9" s="71" t="s">
        <v>86</v>
      </c>
      <c r="I9" s="72" t="s">
        <v>61</v>
      </c>
      <c r="K9" s="69" t="s">
        <v>59</v>
      </c>
      <c r="L9" s="70" t="s">
        <v>60</v>
      </c>
      <c r="M9" s="71" t="s">
        <v>86</v>
      </c>
      <c r="N9" s="72" t="s">
        <v>61</v>
      </c>
      <c r="O9" s="73" t="s">
        <v>59</v>
      </c>
      <c r="P9" s="70" t="s">
        <v>60</v>
      </c>
      <c r="Q9" s="71" t="s">
        <v>86</v>
      </c>
      <c r="R9" s="72" t="s">
        <v>61</v>
      </c>
    </row>
    <row r="10" spans="1:18" ht="16.5" thickBot="1">
      <c r="B10" s="74" t="s">
        <v>62</v>
      </c>
      <c r="C10" s="75">
        <v>406763.41499999998</v>
      </c>
      <c r="D10" s="76">
        <v>1777554.83</v>
      </c>
      <c r="E10" s="77">
        <v>229729.12100000001</v>
      </c>
      <c r="F10" s="78" t="s">
        <v>62</v>
      </c>
      <c r="G10" s="146">
        <v>419014.321</v>
      </c>
      <c r="H10" s="79">
        <v>1827595.277</v>
      </c>
      <c r="I10" s="77">
        <v>252667.20499999999</v>
      </c>
      <c r="K10" s="74" t="s">
        <v>62</v>
      </c>
      <c r="L10" s="75">
        <v>16260.414000000001</v>
      </c>
      <c r="M10" s="76">
        <v>70950.216</v>
      </c>
      <c r="N10" s="181">
        <v>8312.5609999999997</v>
      </c>
      <c r="O10" s="142" t="s">
        <v>62</v>
      </c>
      <c r="P10" s="91">
        <v>21535.181</v>
      </c>
      <c r="Q10" s="79">
        <v>94013.293999999994</v>
      </c>
      <c r="R10" s="158">
        <v>13271.151</v>
      </c>
    </row>
    <row r="11" spans="1:18" ht="15.75">
      <c r="B11" s="182" t="s">
        <v>63</v>
      </c>
      <c r="C11" s="82">
        <v>92712.698999999993</v>
      </c>
      <c r="D11" s="83">
        <v>405000.18099999998</v>
      </c>
      <c r="E11" s="84">
        <v>37411.531999999999</v>
      </c>
      <c r="F11" s="161" t="s">
        <v>63</v>
      </c>
      <c r="G11" s="82">
        <v>84315.517000000007</v>
      </c>
      <c r="H11" s="83">
        <v>367639.96899999998</v>
      </c>
      <c r="I11" s="84">
        <v>36597.24</v>
      </c>
      <c r="K11" s="159" t="s">
        <v>63</v>
      </c>
      <c r="L11" s="80">
        <v>4628.08</v>
      </c>
      <c r="M11" s="81">
        <v>20249.071</v>
      </c>
      <c r="N11" s="160">
        <v>2819.99</v>
      </c>
      <c r="O11" s="161" t="s">
        <v>63</v>
      </c>
      <c r="P11" s="82">
        <v>6884.5780000000004</v>
      </c>
      <c r="Q11" s="83">
        <v>30016.758000000002</v>
      </c>
      <c r="R11" s="162">
        <v>4859.1620000000003</v>
      </c>
    </row>
    <row r="12" spans="1:18" ht="15.75">
      <c r="B12" s="183" t="s">
        <v>64</v>
      </c>
      <c r="C12" s="88">
        <v>53285.495000000003</v>
      </c>
      <c r="D12" s="89">
        <v>232741.87599999999</v>
      </c>
      <c r="E12" s="90">
        <v>20051.944</v>
      </c>
      <c r="F12" s="165" t="s">
        <v>64</v>
      </c>
      <c r="G12" s="88">
        <v>55605.77</v>
      </c>
      <c r="H12" s="89">
        <v>242342.59099999999</v>
      </c>
      <c r="I12" s="90">
        <v>22433.156999999999</v>
      </c>
      <c r="K12" s="163" t="s">
        <v>68</v>
      </c>
      <c r="L12" s="85">
        <v>4520.2430000000004</v>
      </c>
      <c r="M12" s="86">
        <v>19718.852999999999</v>
      </c>
      <c r="N12" s="164">
        <v>1602.414</v>
      </c>
      <c r="O12" s="165" t="s">
        <v>68</v>
      </c>
      <c r="P12" s="88">
        <v>3913.11</v>
      </c>
      <c r="Q12" s="89">
        <v>17208.241000000002</v>
      </c>
      <c r="R12" s="95">
        <v>1445.787</v>
      </c>
    </row>
    <row r="13" spans="1:18" ht="15.75">
      <c r="B13" s="183" t="s">
        <v>66</v>
      </c>
      <c r="C13" s="88">
        <v>39790.625999999997</v>
      </c>
      <c r="D13" s="89">
        <v>173800.08100000001</v>
      </c>
      <c r="E13" s="90">
        <v>17699.669000000002</v>
      </c>
      <c r="F13" s="165" t="s">
        <v>66</v>
      </c>
      <c r="G13" s="88">
        <v>45191.548000000003</v>
      </c>
      <c r="H13" s="89">
        <v>197333.27499999999</v>
      </c>
      <c r="I13" s="90">
        <v>20856.162</v>
      </c>
      <c r="K13" s="163" t="s">
        <v>64</v>
      </c>
      <c r="L13" s="85">
        <v>1281.367</v>
      </c>
      <c r="M13" s="86">
        <v>5585.9369999999999</v>
      </c>
      <c r="N13" s="164">
        <v>706.23500000000001</v>
      </c>
      <c r="O13" s="165" t="s">
        <v>64</v>
      </c>
      <c r="P13" s="88">
        <v>3724.25</v>
      </c>
      <c r="Q13" s="89">
        <v>16244.222</v>
      </c>
      <c r="R13" s="95">
        <v>2360.8829999999998</v>
      </c>
    </row>
    <row r="14" spans="1:18" ht="15.75">
      <c r="B14" s="183" t="s">
        <v>65</v>
      </c>
      <c r="C14" s="88">
        <v>32374.861000000001</v>
      </c>
      <c r="D14" s="89">
        <v>141403.41800000001</v>
      </c>
      <c r="E14" s="90">
        <v>19227.649000000001</v>
      </c>
      <c r="F14" s="165" t="s">
        <v>112</v>
      </c>
      <c r="G14" s="88">
        <v>29670.02</v>
      </c>
      <c r="H14" s="89">
        <v>129565.333</v>
      </c>
      <c r="I14" s="90">
        <v>15909.891</v>
      </c>
      <c r="K14" s="163" t="s">
        <v>75</v>
      </c>
      <c r="L14" s="85">
        <v>1031.8620000000001</v>
      </c>
      <c r="M14" s="86">
        <v>4488.2640000000001</v>
      </c>
      <c r="N14" s="164">
        <v>997.91899999999998</v>
      </c>
      <c r="O14" s="165" t="s">
        <v>75</v>
      </c>
      <c r="P14" s="88">
        <v>1378.6479999999999</v>
      </c>
      <c r="Q14" s="89">
        <v>6008.2719999999999</v>
      </c>
      <c r="R14" s="95">
        <v>1495.2570000000001</v>
      </c>
    </row>
    <row r="15" spans="1:18" ht="15.75">
      <c r="B15" s="183" t="s">
        <v>112</v>
      </c>
      <c r="C15" s="88">
        <v>27218.774000000001</v>
      </c>
      <c r="D15" s="89">
        <v>118796.06</v>
      </c>
      <c r="E15" s="90">
        <v>16086.402</v>
      </c>
      <c r="F15" s="165" t="s">
        <v>65</v>
      </c>
      <c r="G15" s="88">
        <v>29152.414000000001</v>
      </c>
      <c r="H15" s="89">
        <v>127174.76300000001</v>
      </c>
      <c r="I15" s="90">
        <v>17923.216</v>
      </c>
      <c r="K15" s="163" t="s">
        <v>76</v>
      </c>
      <c r="L15" s="85">
        <v>937.53300000000002</v>
      </c>
      <c r="M15" s="86">
        <v>4091.1959999999999</v>
      </c>
      <c r="N15" s="164">
        <v>922.61900000000003</v>
      </c>
      <c r="O15" s="165" t="s">
        <v>65</v>
      </c>
      <c r="P15" s="88">
        <v>1133.7339999999999</v>
      </c>
      <c r="Q15" s="89">
        <v>4977.4459999999999</v>
      </c>
      <c r="R15" s="95">
        <v>410.77699999999999</v>
      </c>
    </row>
    <row r="16" spans="1:18" ht="15.75">
      <c r="B16" s="183" t="s">
        <v>68</v>
      </c>
      <c r="C16" s="88">
        <v>18353.536</v>
      </c>
      <c r="D16" s="89">
        <v>80044.578999999998</v>
      </c>
      <c r="E16" s="90">
        <v>11628.598</v>
      </c>
      <c r="F16" s="165" t="s">
        <v>68</v>
      </c>
      <c r="G16" s="88">
        <v>16874.792000000001</v>
      </c>
      <c r="H16" s="89">
        <v>73830.945000000007</v>
      </c>
      <c r="I16" s="90">
        <v>9567.6740000000009</v>
      </c>
      <c r="K16" s="163" t="s">
        <v>112</v>
      </c>
      <c r="L16" s="85">
        <v>879.60299999999995</v>
      </c>
      <c r="M16" s="86">
        <v>3841.9569999999999</v>
      </c>
      <c r="N16" s="164">
        <v>226.35400000000001</v>
      </c>
      <c r="O16" s="165" t="s">
        <v>112</v>
      </c>
      <c r="P16" s="88">
        <v>940.75800000000004</v>
      </c>
      <c r="Q16" s="89">
        <v>4078.3870000000002</v>
      </c>
      <c r="R16" s="95">
        <v>351.28100000000001</v>
      </c>
    </row>
    <row r="17" spans="2:18" ht="15.75">
      <c r="B17" s="183" t="s">
        <v>74</v>
      </c>
      <c r="C17" s="88">
        <v>13320.134</v>
      </c>
      <c r="D17" s="89">
        <v>58083.476000000002</v>
      </c>
      <c r="E17" s="90">
        <v>4666.0119999999997</v>
      </c>
      <c r="F17" s="165" t="s">
        <v>74</v>
      </c>
      <c r="G17" s="88">
        <v>16269.694</v>
      </c>
      <c r="H17" s="89">
        <v>70856.524999999994</v>
      </c>
      <c r="I17" s="90">
        <v>6957.4290000000001</v>
      </c>
      <c r="K17" s="163" t="s">
        <v>94</v>
      </c>
      <c r="L17" s="85">
        <v>792.00300000000004</v>
      </c>
      <c r="M17" s="86">
        <v>3459.511</v>
      </c>
      <c r="N17" s="164">
        <v>247.761</v>
      </c>
      <c r="O17" s="165" t="s">
        <v>78</v>
      </c>
      <c r="P17" s="88">
        <v>764.14099999999996</v>
      </c>
      <c r="Q17" s="89">
        <v>3287.7159999999999</v>
      </c>
      <c r="R17" s="95">
        <v>485.16500000000002</v>
      </c>
    </row>
    <row r="18" spans="2:18" ht="15.75">
      <c r="B18" s="183" t="s">
        <v>69</v>
      </c>
      <c r="C18" s="88">
        <v>11223.41</v>
      </c>
      <c r="D18" s="89">
        <v>49028.445</v>
      </c>
      <c r="E18" s="90">
        <v>5064.7529999999997</v>
      </c>
      <c r="F18" s="165" t="s">
        <v>72</v>
      </c>
      <c r="G18" s="88">
        <v>14647.062</v>
      </c>
      <c r="H18" s="89">
        <v>63946.483999999997</v>
      </c>
      <c r="I18" s="90">
        <v>10712.124</v>
      </c>
      <c r="K18" s="163" t="s">
        <v>65</v>
      </c>
      <c r="L18" s="85">
        <v>734.34900000000005</v>
      </c>
      <c r="M18" s="86">
        <v>3184.288</v>
      </c>
      <c r="N18" s="164">
        <v>253.75700000000001</v>
      </c>
      <c r="O18" s="165" t="s">
        <v>76</v>
      </c>
      <c r="P18" s="88">
        <v>760.26400000000001</v>
      </c>
      <c r="Q18" s="89">
        <v>3324.3679999999999</v>
      </c>
      <c r="R18" s="95">
        <v>712.54100000000005</v>
      </c>
    </row>
    <row r="19" spans="2:18" ht="15.75">
      <c r="B19" s="183" t="s">
        <v>73</v>
      </c>
      <c r="C19" s="88">
        <v>11183.975</v>
      </c>
      <c r="D19" s="89">
        <v>48934.544000000002</v>
      </c>
      <c r="E19" s="90">
        <v>7636.2569999999996</v>
      </c>
      <c r="F19" s="165" t="s">
        <v>89</v>
      </c>
      <c r="G19" s="88">
        <v>12744.683999999999</v>
      </c>
      <c r="H19" s="89">
        <v>55523.487000000001</v>
      </c>
      <c r="I19" s="90">
        <v>12100.475</v>
      </c>
      <c r="K19" s="163" t="s">
        <v>102</v>
      </c>
      <c r="L19" s="85">
        <v>577.85299999999995</v>
      </c>
      <c r="M19" s="86">
        <v>2491.5450000000001</v>
      </c>
      <c r="N19" s="164">
        <v>159.1</v>
      </c>
      <c r="O19" s="165" t="s">
        <v>74</v>
      </c>
      <c r="P19" s="88">
        <v>527.46199999999999</v>
      </c>
      <c r="Q19" s="89">
        <v>2290.7979999999998</v>
      </c>
      <c r="R19" s="95">
        <v>222.65</v>
      </c>
    </row>
    <row r="20" spans="2:18" ht="15.75">
      <c r="B20" s="183" t="s">
        <v>89</v>
      </c>
      <c r="C20" s="88">
        <v>10104.606</v>
      </c>
      <c r="D20" s="89">
        <v>44184.574000000001</v>
      </c>
      <c r="E20" s="90">
        <v>11299.985000000001</v>
      </c>
      <c r="F20" s="165" t="s">
        <v>69</v>
      </c>
      <c r="G20" s="88">
        <v>11713.050999999999</v>
      </c>
      <c r="H20" s="89">
        <v>51045.249000000003</v>
      </c>
      <c r="I20" s="90">
        <v>7060.6769999999997</v>
      </c>
      <c r="K20" s="163" t="s">
        <v>66</v>
      </c>
      <c r="L20" s="85">
        <v>514.18499999999995</v>
      </c>
      <c r="M20" s="86">
        <v>2260.4960000000001</v>
      </c>
      <c r="N20" s="164">
        <v>153.24100000000001</v>
      </c>
      <c r="O20" s="165" t="s">
        <v>94</v>
      </c>
      <c r="P20" s="88">
        <v>398.98700000000002</v>
      </c>
      <c r="Q20" s="89">
        <v>1736.692</v>
      </c>
      <c r="R20" s="95">
        <v>156.47800000000001</v>
      </c>
    </row>
    <row r="21" spans="2:18" ht="15.75">
      <c r="B21" s="183" t="s">
        <v>77</v>
      </c>
      <c r="C21" s="88">
        <v>8912.7999999999993</v>
      </c>
      <c r="D21" s="89">
        <v>39020.447</v>
      </c>
      <c r="E21" s="90">
        <v>2826.4279999999999</v>
      </c>
      <c r="F21" s="165" t="s">
        <v>75</v>
      </c>
      <c r="G21" s="88">
        <v>10999.507</v>
      </c>
      <c r="H21" s="89">
        <v>48000.228000000003</v>
      </c>
      <c r="I21" s="90">
        <v>6559.3680000000004</v>
      </c>
      <c r="K21" s="163" t="s">
        <v>83</v>
      </c>
      <c r="L21" s="85">
        <v>207.709</v>
      </c>
      <c r="M21" s="86">
        <v>894.57600000000002</v>
      </c>
      <c r="N21" s="164">
        <v>131.595</v>
      </c>
      <c r="O21" s="165" t="s">
        <v>66</v>
      </c>
      <c r="P21" s="88">
        <v>387.245</v>
      </c>
      <c r="Q21" s="89">
        <v>1687.6780000000001</v>
      </c>
      <c r="R21" s="95">
        <v>97.274000000000001</v>
      </c>
    </row>
    <row r="22" spans="2:18" ht="15.75">
      <c r="B22" s="183" t="s">
        <v>72</v>
      </c>
      <c r="C22" s="88">
        <v>8347.4860000000008</v>
      </c>
      <c r="D22" s="89">
        <v>36585.127999999997</v>
      </c>
      <c r="E22" s="90">
        <v>6737.4139999999998</v>
      </c>
      <c r="F22" s="165" t="s">
        <v>73</v>
      </c>
      <c r="G22" s="88">
        <v>10242.163</v>
      </c>
      <c r="H22" s="89">
        <v>44694.828000000001</v>
      </c>
      <c r="I22" s="90">
        <v>6707.4309999999996</v>
      </c>
      <c r="K22" s="140" t="s">
        <v>98</v>
      </c>
    </row>
    <row r="23" spans="2:18" ht="15.75">
      <c r="B23" s="183" t="s">
        <v>71</v>
      </c>
      <c r="C23" s="88">
        <v>7448.7219999999998</v>
      </c>
      <c r="D23" s="89">
        <v>32495.857</v>
      </c>
      <c r="E23" s="90">
        <v>5229.9440000000004</v>
      </c>
      <c r="F23" s="165" t="s">
        <v>77</v>
      </c>
      <c r="G23" s="88">
        <v>8892.902</v>
      </c>
      <c r="H23" s="89">
        <v>38704.427000000003</v>
      </c>
      <c r="I23" s="90">
        <v>3117.3719999999998</v>
      </c>
    </row>
    <row r="24" spans="2:18" ht="15.75">
      <c r="B24" s="183" t="s">
        <v>75</v>
      </c>
      <c r="C24" s="88">
        <v>7420.92</v>
      </c>
      <c r="D24" s="89">
        <v>32442.831999999999</v>
      </c>
      <c r="E24" s="90">
        <v>4625.1790000000001</v>
      </c>
      <c r="F24" s="165" t="s">
        <v>94</v>
      </c>
      <c r="G24" s="88">
        <v>7623.19</v>
      </c>
      <c r="H24" s="89">
        <v>33195.222000000002</v>
      </c>
      <c r="I24" s="90">
        <v>6840.4719999999998</v>
      </c>
    </row>
    <row r="25" spans="2:18" ht="15.75">
      <c r="B25" s="183" t="s">
        <v>118</v>
      </c>
      <c r="C25" s="88">
        <v>7393.7529999999997</v>
      </c>
      <c r="D25" s="89">
        <v>32396.919000000002</v>
      </c>
      <c r="E25" s="90">
        <v>3875.4180000000001</v>
      </c>
      <c r="F25" s="165" t="s">
        <v>67</v>
      </c>
      <c r="G25" s="88">
        <v>6703.1750000000002</v>
      </c>
      <c r="H25" s="89">
        <v>29198.205999999998</v>
      </c>
      <c r="I25" s="90">
        <v>2449.4830000000002</v>
      </c>
    </row>
    <row r="26" spans="2:18" ht="15.75">
      <c r="B26" s="183" t="s">
        <v>94</v>
      </c>
      <c r="C26" s="88">
        <v>7229.9110000000001</v>
      </c>
      <c r="D26" s="89">
        <v>31705.504000000001</v>
      </c>
      <c r="E26" s="90">
        <v>6861.0780000000004</v>
      </c>
      <c r="F26" s="165" t="s">
        <v>71</v>
      </c>
      <c r="G26" s="88">
        <v>6699.6779999999999</v>
      </c>
      <c r="H26" s="89">
        <v>29221.759999999998</v>
      </c>
      <c r="I26" s="90">
        <v>4685.6970000000001</v>
      </c>
    </row>
    <row r="27" spans="2:18" ht="20.25">
      <c r="B27" s="140" t="s">
        <v>98</v>
      </c>
      <c r="O27" s="56"/>
      <c r="P27" s="56"/>
      <c r="Q27" s="56"/>
    </row>
    <row r="28" spans="2:18" ht="20.25">
      <c r="K28" s="56" t="s">
        <v>87</v>
      </c>
      <c r="L28" s="56"/>
      <c r="M28" s="56"/>
      <c r="N28" s="56"/>
      <c r="O28" s="56"/>
      <c r="P28" s="56"/>
      <c r="Q28" s="56"/>
    </row>
    <row r="29" spans="2:18" ht="16.5" thickBot="1">
      <c r="K29" s="58" t="s">
        <v>85</v>
      </c>
      <c r="L29" s="61"/>
      <c r="M29" s="61"/>
      <c r="N29" s="61"/>
      <c r="O29" s="61"/>
      <c r="P29" s="61"/>
      <c r="Q29" s="61"/>
    </row>
    <row r="30" spans="2:18" ht="21" thickBot="1">
      <c r="K30" s="62" t="s">
        <v>82</v>
      </c>
      <c r="L30" s="63"/>
      <c r="M30" s="63"/>
      <c r="N30" s="63"/>
      <c r="O30" s="63"/>
      <c r="P30" s="63"/>
      <c r="Q30" s="63"/>
      <c r="R30" s="64"/>
    </row>
    <row r="31" spans="2:18" ht="19.5" thickBot="1">
      <c r="K31" s="65" t="s">
        <v>162</v>
      </c>
      <c r="L31" s="66"/>
      <c r="M31" s="67"/>
      <c r="N31" s="68"/>
      <c r="O31" s="65" t="s">
        <v>163</v>
      </c>
      <c r="P31" s="66"/>
      <c r="Q31" s="67"/>
      <c r="R31" s="68"/>
    </row>
    <row r="32" spans="2:18" ht="43.5" thickBot="1">
      <c r="B32" s="56" t="s">
        <v>87</v>
      </c>
      <c r="C32" s="56"/>
      <c r="D32" s="56"/>
      <c r="E32" s="56"/>
      <c r="F32" s="56"/>
      <c r="G32" s="56"/>
      <c r="H32" s="56"/>
      <c r="I32" s="57"/>
      <c r="K32" s="69" t="s">
        <v>59</v>
      </c>
      <c r="L32" s="70" t="s">
        <v>60</v>
      </c>
      <c r="M32" s="71" t="s">
        <v>86</v>
      </c>
      <c r="N32" s="72" t="s">
        <v>61</v>
      </c>
      <c r="O32" s="73" t="s">
        <v>59</v>
      </c>
      <c r="P32" s="70" t="s">
        <v>60</v>
      </c>
      <c r="Q32" s="71" t="s">
        <v>86</v>
      </c>
      <c r="R32" s="72" t="s">
        <v>61</v>
      </c>
    </row>
    <row r="33" spans="2:18" ht="16.5" thickBot="1">
      <c r="B33" s="58" t="s">
        <v>85</v>
      </c>
      <c r="C33" s="61"/>
      <c r="D33" s="61"/>
      <c r="E33" s="61"/>
      <c r="F33" s="61"/>
      <c r="G33" s="61"/>
      <c r="H33" s="61"/>
      <c r="I33" s="61"/>
      <c r="K33" s="74" t="s">
        <v>62</v>
      </c>
      <c r="L33" s="75">
        <v>38266.118000000002</v>
      </c>
      <c r="M33" s="76">
        <v>166941.76500000001</v>
      </c>
      <c r="N33" s="77">
        <v>23130.976999999999</v>
      </c>
      <c r="O33" s="74" t="s">
        <v>62</v>
      </c>
      <c r="P33" s="91">
        <v>30344.337</v>
      </c>
      <c r="Q33" s="79">
        <v>132229.334</v>
      </c>
      <c r="R33" s="77">
        <v>24934.598000000002</v>
      </c>
    </row>
    <row r="34" spans="2:18" ht="21" thickBot="1">
      <c r="B34" s="62" t="s">
        <v>81</v>
      </c>
      <c r="C34" s="63"/>
      <c r="D34" s="63"/>
      <c r="E34" s="63"/>
      <c r="F34" s="63"/>
      <c r="G34" s="63"/>
      <c r="H34" s="63"/>
      <c r="I34" s="64"/>
      <c r="K34" s="159" t="s">
        <v>63</v>
      </c>
      <c r="L34" s="80">
        <v>8128.576</v>
      </c>
      <c r="M34" s="81">
        <v>35478.917000000001</v>
      </c>
      <c r="N34" s="224">
        <v>3021.6680000000001</v>
      </c>
      <c r="O34" s="161" t="s">
        <v>112</v>
      </c>
      <c r="P34" s="82">
        <v>7247.1559999999999</v>
      </c>
      <c r="Q34" s="83">
        <v>31579.624</v>
      </c>
      <c r="R34" s="84">
        <v>5281.8090000000002</v>
      </c>
    </row>
    <row r="35" spans="2:18" ht="19.5" thickBot="1">
      <c r="B35" s="65" t="s">
        <v>162</v>
      </c>
      <c r="C35" s="66"/>
      <c r="D35" s="67"/>
      <c r="E35" s="68"/>
      <c r="F35" s="65" t="s">
        <v>163</v>
      </c>
      <c r="G35" s="66"/>
      <c r="H35" s="67"/>
      <c r="I35" s="68"/>
      <c r="K35" s="163" t="s">
        <v>112</v>
      </c>
      <c r="L35" s="85">
        <v>5969.3670000000002</v>
      </c>
      <c r="M35" s="86">
        <v>26024.552</v>
      </c>
      <c r="N35" s="87">
        <v>3589.2640000000001</v>
      </c>
      <c r="O35" s="165" t="s">
        <v>63</v>
      </c>
      <c r="P35" s="88">
        <v>5016.7049999999999</v>
      </c>
      <c r="Q35" s="89">
        <v>21820.312999999998</v>
      </c>
      <c r="R35" s="90">
        <v>3040.866</v>
      </c>
    </row>
    <row r="36" spans="2:18" ht="29.25" thickBot="1">
      <c r="B36" s="69" t="s">
        <v>59</v>
      </c>
      <c r="C36" s="70" t="s">
        <v>60</v>
      </c>
      <c r="D36" s="184" t="s">
        <v>86</v>
      </c>
      <c r="E36" s="72" t="s">
        <v>61</v>
      </c>
      <c r="F36" s="73" t="s">
        <v>59</v>
      </c>
      <c r="G36" s="70" t="s">
        <v>60</v>
      </c>
      <c r="H36" s="184" t="s">
        <v>86</v>
      </c>
      <c r="I36" s="72" t="s">
        <v>61</v>
      </c>
      <c r="K36" s="163" t="s">
        <v>65</v>
      </c>
      <c r="L36" s="85">
        <v>5177.857</v>
      </c>
      <c r="M36" s="86">
        <v>22609.319</v>
      </c>
      <c r="N36" s="87">
        <v>3774.7089999999998</v>
      </c>
      <c r="O36" s="165" t="s">
        <v>65</v>
      </c>
      <c r="P36" s="88">
        <v>4687.8109999999997</v>
      </c>
      <c r="Q36" s="89">
        <v>20434.151000000002</v>
      </c>
      <c r="R36" s="90">
        <v>4546.0339999999997</v>
      </c>
    </row>
    <row r="37" spans="2:18" ht="16.5" thickBot="1">
      <c r="B37" s="98" t="s">
        <v>62</v>
      </c>
      <c r="C37" s="185">
        <v>20112.918000000001</v>
      </c>
      <c r="D37" s="186">
        <v>88037.729000000007</v>
      </c>
      <c r="E37" s="99">
        <v>8893.7540000000008</v>
      </c>
      <c r="F37" s="74" t="s">
        <v>62</v>
      </c>
      <c r="G37" s="100">
        <v>11284.481</v>
      </c>
      <c r="H37" s="187">
        <v>49231.211000000003</v>
      </c>
      <c r="I37" s="92">
        <v>5582.9880000000003</v>
      </c>
      <c r="K37" s="163" t="s">
        <v>68</v>
      </c>
      <c r="L37" s="85">
        <v>4977.4260000000004</v>
      </c>
      <c r="M37" s="86">
        <v>21747.440999999999</v>
      </c>
      <c r="N37" s="87">
        <v>7492.0339999999997</v>
      </c>
      <c r="O37" s="165" t="s">
        <v>68</v>
      </c>
      <c r="P37" s="88">
        <v>3766.2080000000001</v>
      </c>
      <c r="Q37" s="89">
        <v>16377.733</v>
      </c>
      <c r="R37" s="90">
        <v>6394.1350000000002</v>
      </c>
    </row>
    <row r="38" spans="2:18" ht="15.75">
      <c r="B38" s="170" t="s">
        <v>63</v>
      </c>
      <c r="C38" s="147">
        <v>10441.888999999999</v>
      </c>
      <c r="D38" s="148">
        <v>45645.985999999997</v>
      </c>
      <c r="E38" s="101">
        <v>7943.9070000000002</v>
      </c>
      <c r="F38" s="170" t="s">
        <v>63</v>
      </c>
      <c r="G38" s="147">
        <v>6423.9979999999996</v>
      </c>
      <c r="H38" s="148">
        <v>27941.025000000001</v>
      </c>
      <c r="I38" s="101">
        <v>5139.2579999999998</v>
      </c>
      <c r="K38" s="163" t="s">
        <v>75</v>
      </c>
      <c r="L38" s="85">
        <v>3342.8530000000001</v>
      </c>
      <c r="M38" s="86">
        <v>14647.300999999999</v>
      </c>
      <c r="N38" s="87">
        <v>3211.0929999999998</v>
      </c>
      <c r="O38" s="165" t="s">
        <v>75</v>
      </c>
      <c r="P38" s="88">
        <v>3093.134</v>
      </c>
      <c r="Q38" s="89">
        <v>13446.025</v>
      </c>
      <c r="R38" s="90">
        <v>3519.1930000000002</v>
      </c>
    </row>
    <row r="39" spans="2:18" ht="15.75">
      <c r="B39" s="169" t="s">
        <v>78</v>
      </c>
      <c r="C39" s="188">
        <v>4614.9179999999997</v>
      </c>
      <c r="D39" s="189">
        <v>20231.284</v>
      </c>
      <c r="E39" s="96">
        <v>535.23699999999997</v>
      </c>
      <c r="F39" s="161" t="s">
        <v>78</v>
      </c>
      <c r="G39" s="82">
        <v>2871.6779999999999</v>
      </c>
      <c r="H39" s="190">
        <v>12548.21</v>
      </c>
      <c r="I39" s="93">
        <v>344.38799999999998</v>
      </c>
      <c r="K39" s="163" t="s">
        <v>64</v>
      </c>
      <c r="L39" s="85">
        <v>3231.8069999999998</v>
      </c>
      <c r="M39" s="86">
        <v>14037.6</v>
      </c>
      <c r="N39" s="87">
        <v>22.516999999999999</v>
      </c>
      <c r="O39" s="165" t="s">
        <v>66</v>
      </c>
      <c r="P39" s="88">
        <v>1345.8420000000001</v>
      </c>
      <c r="Q39" s="89">
        <v>5886.6570000000002</v>
      </c>
      <c r="R39" s="90">
        <v>109.386</v>
      </c>
    </row>
    <row r="40" spans="2:18" ht="15.75">
      <c r="B40" s="169" t="s">
        <v>79</v>
      </c>
      <c r="C40" s="188">
        <v>1629.434</v>
      </c>
      <c r="D40" s="189">
        <v>7133.0420000000004</v>
      </c>
      <c r="E40" s="96">
        <v>43.652999999999999</v>
      </c>
      <c r="F40" s="165" t="s">
        <v>118</v>
      </c>
      <c r="G40" s="88">
        <v>757.80799999999999</v>
      </c>
      <c r="H40" s="191">
        <v>3347.9929999999999</v>
      </c>
      <c r="I40" s="94">
        <v>2.399</v>
      </c>
      <c r="K40" s="163" t="s">
        <v>66</v>
      </c>
      <c r="L40" s="85">
        <v>2245.36</v>
      </c>
      <c r="M40" s="86">
        <v>9844.2900000000009</v>
      </c>
      <c r="N40" s="87">
        <v>103.741</v>
      </c>
      <c r="O40" s="165" t="s">
        <v>71</v>
      </c>
      <c r="P40" s="88">
        <v>1293.2639999999999</v>
      </c>
      <c r="Q40" s="89">
        <v>5661.107</v>
      </c>
      <c r="R40" s="90">
        <v>156.50299999999999</v>
      </c>
    </row>
    <row r="41" spans="2:18" ht="15.75">
      <c r="B41" s="169" t="s">
        <v>70</v>
      </c>
      <c r="C41" s="188">
        <v>1107.8979999999999</v>
      </c>
      <c r="D41" s="189">
        <v>4864.1880000000001</v>
      </c>
      <c r="E41" s="96">
        <v>116.102</v>
      </c>
      <c r="F41" s="165" t="s">
        <v>73</v>
      </c>
      <c r="G41" s="88">
        <v>417.15499999999997</v>
      </c>
      <c r="H41" s="191">
        <v>1817.1089999999999</v>
      </c>
      <c r="I41" s="94">
        <v>25.395</v>
      </c>
      <c r="K41" s="163" t="s">
        <v>71</v>
      </c>
      <c r="L41" s="85">
        <v>1581.046</v>
      </c>
      <c r="M41" s="86">
        <v>6860.3819999999996</v>
      </c>
      <c r="N41" s="87">
        <v>173.57300000000001</v>
      </c>
      <c r="O41" s="165" t="s">
        <v>67</v>
      </c>
      <c r="P41" s="88">
        <v>1119.723</v>
      </c>
      <c r="Q41" s="89">
        <v>4883.0910000000003</v>
      </c>
      <c r="R41" s="90">
        <v>42.932000000000002</v>
      </c>
    </row>
    <row r="42" spans="2:18" ht="15.75">
      <c r="B42" s="169" t="s">
        <v>73</v>
      </c>
      <c r="C42" s="188">
        <v>658.00699999999995</v>
      </c>
      <c r="D42" s="189">
        <v>2878.3910000000001</v>
      </c>
      <c r="E42" s="96">
        <v>177.078</v>
      </c>
      <c r="F42" s="165" t="s">
        <v>70</v>
      </c>
      <c r="G42" s="88">
        <v>352.73200000000003</v>
      </c>
      <c r="H42" s="191">
        <v>1553.432</v>
      </c>
      <c r="I42" s="94">
        <v>25.323</v>
      </c>
      <c r="K42" s="163" t="s">
        <v>67</v>
      </c>
      <c r="L42" s="85">
        <v>992.44500000000005</v>
      </c>
      <c r="M42" s="86">
        <v>4316.9430000000002</v>
      </c>
      <c r="N42" s="87">
        <v>37.069000000000003</v>
      </c>
      <c r="O42" s="165" t="s">
        <v>64</v>
      </c>
      <c r="P42" s="88">
        <v>1017.225</v>
      </c>
      <c r="Q42" s="89">
        <v>4419.7299999999996</v>
      </c>
      <c r="R42" s="90">
        <v>56.771999999999998</v>
      </c>
    </row>
    <row r="43" spans="2:18" ht="15.75">
      <c r="B43" s="169" t="s">
        <v>157</v>
      </c>
      <c r="C43" s="188">
        <v>300.45</v>
      </c>
      <c r="D43" s="189">
        <v>1341.779</v>
      </c>
      <c r="E43" s="96">
        <v>1.1519999999999999</v>
      </c>
      <c r="F43" s="165" t="s">
        <v>79</v>
      </c>
      <c r="G43" s="88">
        <v>151.13999999999999</v>
      </c>
      <c r="H43" s="191">
        <v>667.73599999999999</v>
      </c>
      <c r="I43" s="94">
        <v>8.0470000000000006</v>
      </c>
      <c r="K43" s="169" t="s">
        <v>73</v>
      </c>
      <c r="L43" s="96">
        <v>964.72799999999995</v>
      </c>
      <c r="M43" s="225">
        <v>4174.9949999999999</v>
      </c>
      <c r="N43" s="96">
        <v>1173.518</v>
      </c>
      <c r="O43" s="165" t="s">
        <v>73</v>
      </c>
      <c r="P43" s="88">
        <v>887.05499999999995</v>
      </c>
      <c r="Q43" s="89">
        <v>3905.7979999999998</v>
      </c>
      <c r="R43" s="90">
        <v>1375.7180000000001</v>
      </c>
    </row>
    <row r="44" spans="2:18" ht="15.75">
      <c r="B44" s="169" t="s">
        <v>108</v>
      </c>
      <c r="C44" s="188">
        <v>281.64699999999999</v>
      </c>
      <c r="D44" s="189">
        <v>1233.1780000000001</v>
      </c>
      <c r="E44" s="96">
        <v>42.936999999999998</v>
      </c>
      <c r="F44" s="165" t="s">
        <v>75</v>
      </c>
      <c r="G44" s="88">
        <v>97.751999999999995</v>
      </c>
      <c r="H44" s="191">
        <v>427.22899999999998</v>
      </c>
      <c r="I44" s="94">
        <v>27.635999999999999</v>
      </c>
      <c r="K44" s="140" t="s">
        <v>98</v>
      </c>
    </row>
    <row r="45" spans="2:18" ht="15.75">
      <c r="B45" s="140" t="s">
        <v>98</v>
      </c>
      <c r="D45" s="192"/>
    </row>
    <row r="46" spans="2:18" ht="15.75">
      <c r="D46" s="192"/>
    </row>
    <row r="47" spans="2:18" ht="15.75">
      <c r="D47" s="192"/>
    </row>
    <row r="48" spans="2:18" ht="15.75">
      <c r="D48" s="19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156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129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130</v>
      </c>
      <c r="B5" s="213" t="s">
        <v>131</v>
      </c>
      <c r="C5" s="213" t="s">
        <v>132</v>
      </c>
      <c r="D5" s="213" t="s">
        <v>133</v>
      </c>
      <c r="E5" s="213" t="s">
        <v>145</v>
      </c>
      <c r="F5" s="213" t="s">
        <v>146</v>
      </c>
      <c r="G5" s="213" t="s">
        <v>147</v>
      </c>
      <c r="H5" s="213" t="s">
        <v>148</v>
      </c>
      <c r="I5" s="213" t="s">
        <v>150</v>
      </c>
      <c r="J5" s="213" t="s">
        <v>151</v>
      </c>
      <c r="K5" s="213" t="s">
        <v>152</v>
      </c>
      <c r="L5" s="213" t="s">
        <v>153</v>
      </c>
      <c r="M5" s="213" t="s">
        <v>154</v>
      </c>
      <c r="N5" s="213" t="s">
        <v>155</v>
      </c>
      <c r="O5" s="213" t="s">
        <v>159</v>
      </c>
      <c r="P5" s="213" t="s">
        <v>160</v>
      </c>
      <c r="Q5" s="213" t="s">
        <v>161</v>
      </c>
      <c r="R5" s="213" t="s">
        <v>172</v>
      </c>
      <c r="S5" s="213" t="s">
        <v>173</v>
      </c>
      <c r="T5" s="213" t="s">
        <v>174</v>
      </c>
      <c r="U5" s="213" t="s">
        <v>175</v>
      </c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113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215">
        <v>116.41</v>
      </c>
      <c r="S6" s="215">
        <v>114</v>
      </c>
      <c r="T6" s="215">
        <v>117.4</v>
      </c>
      <c r="U6" s="215">
        <v>118.47</v>
      </c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134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180</v>
      </c>
      <c r="R7" s="217">
        <v>180.72</v>
      </c>
      <c r="S7" s="217">
        <v>180.72</v>
      </c>
      <c r="T7" s="217">
        <v>181.18</v>
      </c>
      <c r="U7" s="217">
        <v>181.5</v>
      </c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2017-06-01T10:30:27Z</dcterms:modified>
</cp:coreProperties>
</file>