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9" activeTab="1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<sst xmlns="http://schemas.openxmlformats.org/spreadsheetml/2006/main" count="530" uniqueCount="178">
  <si>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</si>
  <si>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</si>
  <si>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</si>
  <si>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</si>
  <si>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</si>
  <si>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</si>
  <si>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</si>
  <si>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</si>
  <si>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</si>
  <si>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</si>
  <si>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</si>
  <si>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</si>
  <si>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</si>
  <si>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</si>
  <si>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</si>
  <si>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</si>
  <si>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</si>
  <si>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</si>
  <si>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</si>
  <si>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</si>
  <si>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</si>
  <si>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</si>
  <si>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</si>
  <si>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</si>
  <si>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</si>
  <si>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</si>
  <si>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</si>
  <si>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</si>
  <si>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</si>
  <si>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</si>
  <si>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</si>
  <si>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</si>
  <si>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</si>
  <si>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</si>
  <si>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</si>
  <si>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</si>
  <si>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</si>
  <si>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</si>
  <si>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</si>
  <si>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</si>
  <si>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</si>
  <si>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</si>
  <si>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</si>
  <si>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</si>
  <si>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</si>
  <si>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</si>
  <si>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</si>
  <si>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</si>
  <si>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</si>
  <si>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</si>
  <si>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</si>
  <si>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</si>
  <si>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</si>
  <si>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</si>
  <si>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</si>
  <si>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</si>
  <si>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</si>
  <si>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</si>
  <si>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</si>
  <si>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</si>
  <si>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</si>
  <si>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</si>
  <si>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</si>
  <si>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</si>
  <si>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</si>
  <si>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</si>
  <si>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</si>
  <si>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</si>
  <si>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</si>
  <si>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</si>
  <si>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</si>
  <si>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</si>
  <si>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</si>
  <si>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</si>
  <si>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</si>
  <si>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</si>
  <si>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</si>
  <si>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</si>
  <si>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</si>
  <si>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</si>
  <si>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</si>
  <si>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</si>
  <si>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</si>
  <si>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</si>
  <si>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</si>
  <si>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</si>
  <si>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</si>
  <si>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</si>
  <si>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</si>
  <si>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</si>
  <si>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</si>
  <si>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</si>
  <si>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</si>
  <si>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</si>
  <si>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</si>
  <si>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</si>
  <si>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</si>
  <si>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</si>
  <si>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</si>
  <si>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</si>
  <si>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</si>
  <si>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</si>
  <si>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</si>
  <si>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</si>
  <si>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</si>
  <si>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</si>
  <si>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</si>
  <si>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</si>
  <si>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</si>
  <si>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</si>
  <si>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</si>
  <si>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</si>
  <si>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</si>
  <si>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</si>
  <si>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</si>
  <si>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</si>
  <si>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</si>
  <si>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</si>
  <si>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</si>
  <si>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</si>
  <si>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</si>
  <si>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</si>
  <si>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</si>
  <si>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</si>
  <si>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</si>
  <si>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</si>
  <si>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</si>
  <si>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</si>
  <si>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</si>
  <si>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</si>
  <si>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</si>
  <si>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</si>
  <si>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</si>
  <si>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</si>
  <si>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</si>
  <si>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</si>
  <si>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</si>
  <si>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</si>
  <si>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</si>
  <si>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</si>
  <si>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</si>
  <si>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</si>
  <si>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</si>
  <si>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</si>
  <si>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</si>
  <si>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</si>
  <si>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</si>
  <si>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</si>
  <si>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</si>
  <si>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III 2017</t>
  </si>
  <si>
    <t>20-26.II</t>
  </si>
  <si>
    <t>27.II-5.III</t>
  </si>
  <si>
    <t>6-12.III</t>
  </si>
  <si>
    <t>13-19.III</t>
  </si>
  <si>
    <t>20-26.III</t>
  </si>
  <si>
    <t>27.III-2.IV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</si>
  <si>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I-IV.2017r.</t>
    </r>
  </si>
  <si>
    <t>Egipt</t>
  </si>
  <si>
    <t>IV 2017</t>
  </si>
  <si>
    <t>3-9.IV</t>
  </si>
  <si>
    <t>10-16.IV</t>
  </si>
  <si>
    <t>17-23.IV</t>
  </si>
  <si>
    <t>PLN</t>
  </si>
  <si>
    <t>gęsi tuczone</t>
  </si>
  <si>
    <t>24-30.IV</t>
  </si>
  <si>
    <t>1-7.V</t>
  </si>
  <si>
    <t>8-14.V</t>
  </si>
  <si>
    <t>15-21.V</t>
  </si>
  <si>
    <t>V 2017</t>
  </si>
  <si>
    <t>NR 24/2017r</t>
  </si>
  <si>
    <t>22.06.2017 r</t>
  </si>
  <si>
    <t>Notowania z okresu:12-18.06.2017r.</t>
  </si>
  <si>
    <t>2017-06-12 - 2017-06-18</t>
  </si>
  <si>
    <t>12-18.06.2017r.</t>
  </si>
  <si>
    <t>Polski eksport, import mięsa drobiowgo i podrobów (0207) i drobiu żywego (0105) za I-IV 2017r</t>
  </si>
  <si>
    <t>I-IV.2016r</t>
  </si>
  <si>
    <t xml:space="preserve"> I-IV.2017r</t>
  </si>
  <si>
    <t>Republika Korei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</si>
</sst>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6" xfId="0" applyFont="1" applyBorder="1" applyAlignment="1">
      <alignment horizontal="centerContinuous"/>
    </xf>
    <xf numFmtId="0" fontId="40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14" fontId="5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0" borderId="50" xfId="0" applyNumberFormat="1" applyFont="1" applyFill="1" applyBorder="1" applyAlignment="1" applyProtection="1">
      <alignment horizontal="right" vertical="center"/>
      <protection locked="0"/>
    </xf>
    <xf numFmtId="170" fontId="41" fillId="0" borderId="9" xfId="6" applyNumberFormat="1" applyFont="1" applyFill="1" applyBorder="1" applyProtection="1"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3" fontId="25" fillId="2" borderId="9" xfId="0" applyNumberFormat="1" applyFont="1" applyFill="1" applyBorder="1"/>
    <xf numFmtId="0" fontId="29" fillId="0" borderId="45" xfId="0" applyFont="1" applyFill="1" applyBorder="1"/>
    <xf numFmtId="164" fontId="3" fillId="0" borderId="12" xfId="0" applyNumberFormat="1" applyFont="1" applyBorder="1"/>
    <xf numFmtId="165" fontId="46" fillId="4" borderId="27" xfId="0" applyNumberFormat="1" applyFont="1" applyFill="1" applyBorder="1" applyAlignment="1">
      <alignment horizontal="center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14" fontId="55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6" fillId="0" borderId="23" xfId="0" applyNumberFormat="1" applyFont="1" applyFill="1" applyBorder="1" applyAlignment="1" applyProtection="1">
      <alignment horizontal="right" vertical="center"/>
      <protection locked="0"/>
    </xf>
    <xf numFmtId="4" fontId="56" fillId="4" borderId="23" xfId="0" applyNumberFormat="1" applyFont="1" applyFill="1" applyBorder="1" applyAlignment="1" applyProtection="1">
      <alignment horizontal="right" vertical="center"/>
      <protection locked="0"/>
    </xf>
    <xf numFmtId="4" fontId="54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4" fontId="51" fillId="8" borderId="14" xfId="0" applyNumberFormat="1" applyFont="1" applyFill="1" applyBorder="1" applyAlignment="1" applyProtection="1">
      <alignment horizontal="right" vertical="center"/>
      <protection locked="0"/>
    </xf>
    <xf numFmtId="170" fontId="41" fillId="7" borderId="9" xfId="6" applyNumberFormat="1" applyFont="1" applyFill="1" applyBorder="1" applyProtection="1">
      <protection locked="0"/>
    </xf>
    <xf numFmtId="4" fontId="51" fillId="6" borderId="14" xfId="0" applyNumberFormat="1" applyFont="1" applyFill="1" applyBorder="1" applyAlignment="1" applyProtection="1">
      <alignment horizontal="right" vertical="center"/>
      <protection locked="0"/>
    </xf>
    <xf numFmtId="4" fontId="52" fillId="9" borderId="23" xfId="0" applyNumberFormat="1" applyFont="1" applyFill="1" applyBorder="1" applyAlignment="1" applyProtection="1">
      <alignment horizontal="right" vertical="center"/>
      <protection locked="0"/>
    </xf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454489485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[1]Arkusz!$EH$1:$FE$1</c:f>
              <c:strCache>
                <c:ptCount val="2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</c:strCache>
            </c:strRef>
          </c:cat>
          <c:val>
            <c:numRef>
              <c:f>[1]Arkusz!$EH$2:$FE$2</c:f>
              <c:numCache>
                <c:formatCode>#,##0.00</c:formatCode>
                <c:ptCount val="24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 formatCode="#,##0.0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[1]Arkusz!$EH$1:$FE$1</c:f>
              <c:strCache>
                <c:ptCount val="2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</c:strCache>
            </c:strRef>
          </c:cat>
          <c:val>
            <c:numRef>
              <c:f>[1]Arkusz!$EH$3:$FE$3</c:f>
              <c:numCache>
                <c:formatCode>#,##0.00</c:formatCode>
                <c:ptCount val="24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[1]Arkusz!$EH$1:$FE$1</c:f>
              <c:strCache>
                <c:ptCount val="2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</c:strCache>
            </c:strRef>
          </c:cat>
          <c:val>
            <c:numRef>
              <c:f>[1]Arkusz!$EH$4:$FE$4</c:f>
              <c:numCache>
                <c:formatCode>#,##0.00</c:formatCode>
                <c:ptCount val="24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[1]Arkusz!$EH$1:$FE$1</c:f>
              <c:strCache>
                <c:ptCount val="2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</c:strCache>
            </c:strRef>
          </c:cat>
          <c:val>
            <c:numRef>
              <c:f>[1]Arkusz!$EH$5:$FE$5</c:f>
              <c:numCache>
                <c:formatCode>#,##0.00</c:formatCode>
                <c:ptCount val="24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697152"/>
        <c:axId val="158216576"/>
      </c:lineChart>
      <c:catAx>
        <c:axId val="157697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698659581139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216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216576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143104025578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697152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20310424162"/>
          <c:w val="0.62988123587680167"/>
          <c:h val="7.48709806335936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820672"/>
        <c:axId val="165826944"/>
      </c:lineChart>
      <c:catAx>
        <c:axId val="16582067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826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82694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82067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875072"/>
        <c:axId val="165877632"/>
      </c:lineChart>
      <c:catAx>
        <c:axId val="165875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877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877632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87507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17537478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00360031962938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[2]Arkusz2!$FV$1:$GS$1</c:f>
              <c:strCache>
                <c:ptCount val="2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</c:strCache>
            </c:strRef>
          </c:cat>
          <c:val>
            <c:numRef>
              <c:f>[2]Arkusz2!$FV$2:$GS$2</c:f>
              <c:numCache>
                <c:formatCode>#,##0.00</c:formatCode>
                <c:ptCount val="24"/>
                <c:pt idx="0">
                  <c:v>4765.6750000000002</c:v>
                </c:pt>
                <c:pt idx="1">
                  <c:v>4927.9560000000001</c:v>
                </c:pt>
                <c:pt idx="2">
                  <c:v>4743.5940000000001</c:v>
                </c:pt>
                <c:pt idx="3">
                  <c:v>4554.7169999999996</c:v>
                </c:pt>
                <c:pt idx="4">
                  <c:v>4776.6360000000004</c:v>
                </c:pt>
                <c:pt idx="5">
                  <c:v>4901.5339999999997</c:v>
                </c:pt>
                <c:pt idx="6">
                  <c:v>5195.0959999999995</c:v>
                </c:pt>
                <c:pt idx="7">
                  <c:v>5480.4089999999997</c:v>
                </c:pt>
                <c:pt idx="8">
                  <c:v>5342.942</c:v>
                </c:pt>
                <c:pt idx="9">
                  <c:v>5435.0950000000003</c:v>
                </c:pt>
                <c:pt idx="10">
                  <c:v>5378.0640000000003</c:v>
                </c:pt>
                <c:pt idx="11">
                  <c:v>5348.8050000000003</c:v>
                </c:pt>
                <c:pt idx="12">
                  <c:v>5055.2790000000005</c:v>
                </c:pt>
                <c:pt idx="13">
                  <c:v>4745.47</c:v>
                </c:pt>
                <c:pt idx="14">
                  <c:v>4958.4930000000004</c:v>
                </c:pt>
                <c:pt idx="15">
                  <c:v>5252.06</c:v>
                </c:pt>
                <c:pt idx="16">
                  <c:v>4886.2650000000003</c:v>
                </c:pt>
                <c:pt idx="17">
                  <c:v>4749.9830000000002</c:v>
                </c:pt>
                <c:pt idx="18">
                  <c:v>4893.8829999999998</c:v>
                </c:pt>
                <c:pt idx="19">
                  <c:v>4845.1540000000005</c:v>
                </c:pt>
                <c:pt idx="20">
                  <c:v>4897.3720000000003</c:v>
                </c:pt>
                <c:pt idx="21">
                  <c:v>5025.174</c:v>
                </c:pt>
                <c:pt idx="22">
                  <c:v>5132.2640000000001</c:v>
                </c:pt>
                <c:pt idx="23">
                  <c:v>5675.5659999999998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[2]Arkusz2!$FV$1:$GS$1</c:f>
              <c:strCache>
                <c:ptCount val="2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</c:strCache>
            </c:strRef>
          </c:cat>
          <c:val>
            <c:numRef>
              <c:f>[2]Arkusz2!$FV$3:$GS$3</c:f>
              <c:numCache>
                <c:formatCode>#,##0.00</c:formatCode>
                <c:ptCount val="24"/>
                <c:pt idx="0">
                  <c:v>3422.1260000000002</c:v>
                </c:pt>
                <c:pt idx="1">
                  <c:v>3423.7779999999998</c:v>
                </c:pt>
                <c:pt idx="2">
                  <c:v>3347.6619999999998</c:v>
                </c:pt>
                <c:pt idx="3">
                  <c:v>3279.4609999999998</c:v>
                </c:pt>
                <c:pt idx="4">
                  <c:v>3255.346</c:v>
                </c:pt>
                <c:pt idx="5">
                  <c:v>3345.7330000000002</c:v>
                </c:pt>
                <c:pt idx="6">
                  <c:v>3419.4780000000001</c:v>
                </c:pt>
                <c:pt idx="7">
                  <c:v>3495.462</c:v>
                </c:pt>
                <c:pt idx="8">
                  <c:v>3486.8490000000002</c:v>
                </c:pt>
                <c:pt idx="9">
                  <c:v>3509.8290000000002</c:v>
                </c:pt>
                <c:pt idx="10">
                  <c:v>3539.6419999999998</c:v>
                </c:pt>
                <c:pt idx="11">
                  <c:v>3533.1219999999998</c:v>
                </c:pt>
                <c:pt idx="12">
                  <c:v>3526.4279999999999</c:v>
                </c:pt>
                <c:pt idx="13">
                  <c:v>3433.3029999999999</c:v>
                </c:pt>
                <c:pt idx="14">
                  <c:v>3486.4380000000001</c:v>
                </c:pt>
                <c:pt idx="15">
                  <c:v>3596.2939999999999</c:v>
                </c:pt>
                <c:pt idx="16">
                  <c:v>3471.547</c:v>
                </c:pt>
                <c:pt idx="17">
                  <c:v>3462.355</c:v>
                </c:pt>
                <c:pt idx="18">
                  <c:v>3494.634</c:v>
                </c:pt>
                <c:pt idx="19">
                  <c:v>3493.431</c:v>
                </c:pt>
                <c:pt idx="20">
                  <c:v>3475.837</c:v>
                </c:pt>
                <c:pt idx="21">
                  <c:v>3443.5079999999998</c:v>
                </c:pt>
                <c:pt idx="22">
                  <c:v>3501.0030000000002</c:v>
                </c:pt>
                <c:pt idx="23">
                  <c:v>3631.4569999999999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[2]Arkusz2!$FV$1:$GS$1</c:f>
              <c:strCache>
                <c:ptCount val="2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</c:strCache>
            </c:strRef>
          </c:cat>
          <c:val>
            <c:numRef>
              <c:f>[2]Arkusz2!$FV$4:$GS$4</c:f>
              <c:numCache>
                <c:formatCode>#,##0.00</c:formatCode>
                <c:ptCount val="24"/>
                <c:pt idx="0">
                  <c:v>5020.3829999999998</c:v>
                </c:pt>
                <c:pt idx="1">
                  <c:v>4896.0159999999996</c:v>
                </c:pt>
                <c:pt idx="2">
                  <c:v>4857.33</c:v>
                </c:pt>
                <c:pt idx="3">
                  <c:v>4902.4250000000002</c:v>
                </c:pt>
                <c:pt idx="4">
                  <c:v>4943.3090000000002</c:v>
                </c:pt>
                <c:pt idx="5">
                  <c:v>4974.96</c:v>
                </c:pt>
                <c:pt idx="6">
                  <c:v>4963.74</c:v>
                </c:pt>
                <c:pt idx="7">
                  <c:v>5141.9229999999998</c:v>
                </c:pt>
                <c:pt idx="8">
                  <c:v>4966.2929999999997</c:v>
                </c:pt>
                <c:pt idx="9">
                  <c:v>5118.2420000000002</c:v>
                </c:pt>
                <c:pt idx="10">
                  <c:v>5261.759</c:v>
                </c:pt>
                <c:pt idx="11">
                  <c:v>5277.0690000000004</c:v>
                </c:pt>
                <c:pt idx="12">
                  <c:v>4984.8500000000004</c:v>
                </c:pt>
                <c:pt idx="13">
                  <c:v>5159.2709999999997</c:v>
                </c:pt>
                <c:pt idx="14">
                  <c:v>5180.6729999999998</c:v>
                </c:pt>
                <c:pt idx="15">
                  <c:v>5300.4189999999999</c:v>
                </c:pt>
                <c:pt idx="16">
                  <c:v>5044.74</c:v>
                </c:pt>
                <c:pt idx="17">
                  <c:v>5192.3130000000001</c:v>
                </c:pt>
                <c:pt idx="18">
                  <c:v>5171.799</c:v>
                </c:pt>
                <c:pt idx="19">
                  <c:v>5192.4639999999999</c:v>
                </c:pt>
                <c:pt idx="20">
                  <c:v>5204.384</c:v>
                </c:pt>
                <c:pt idx="21">
                  <c:v>5261.2259999999997</c:v>
                </c:pt>
                <c:pt idx="22">
                  <c:v>5203.7309999999998</c:v>
                </c:pt>
                <c:pt idx="23">
                  <c:v>5504.8180000000002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[2]Arkusz2!$FV$1:$GS$1</c:f>
              <c:strCache>
                <c:ptCount val="2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</c:strCache>
            </c:strRef>
          </c:cat>
          <c:val>
            <c:numRef>
              <c:f>[2]Arkusz2!$FV$5:$GS$5</c:f>
              <c:numCache>
                <c:formatCode>#,##0.00</c:formatCode>
                <c:ptCount val="24"/>
                <c:pt idx="0">
                  <c:v>5458.9530000000004</c:v>
                </c:pt>
                <c:pt idx="1">
                  <c:v>5149.4970000000003</c:v>
                </c:pt>
                <c:pt idx="2">
                  <c:v>5463.7920000000004</c:v>
                </c:pt>
                <c:pt idx="3">
                  <c:v>5208.0649999999996</c:v>
                </c:pt>
                <c:pt idx="4">
                  <c:v>4831.9579999999996</c:v>
                </c:pt>
                <c:pt idx="5">
                  <c:v>4950.0410000000002</c:v>
                </c:pt>
                <c:pt idx="6">
                  <c:v>5229.29</c:v>
                </c:pt>
                <c:pt idx="7">
                  <c:v>5172.259</c:v>
                </c:pt>
                <c:pt idx="8">
                  <c:v>4915.1459999999997</c:v>
                </c:pt>
                <c:pt idx="9">
                  <c:v>5235.4989999999998</c:v>
                </c:pt>
                <c:pt idx="10">
                  <c:v>5484.9780000000001</c:v>
                </c:pt>
                <c:pt idx="11">
                  <c:v>5229.7780000000002</c:v>
                </c:pt>
                <c:pt idx="12">
                  <c:v>5463.384</c:v>
                </c:pt>
                <c:pt idx="13">
                  <c:v>5245.7020000000002</c:v>
                </c:pt>
                <c:pt idx="14">
                  <c:v>5041.4620000000004</c:v>
                </c:pt>
                <c:pt idx="15">
                  <c:v>5278.8919999999998</c:v>
                </c:pt>
                <c:pt idx="16">
                  <c:v>5221.7719999999999</c:v>
                </c:pt>
                <c:pt idx="17">
                  <c:v>5204.8710000000001</c:v>
                </c:pt>
                <c:pt idx="18">
                  <c:v>4996.2449999999999</c:v>
                </c:pt>
                <c:pt idx="19">
                  <c:v>5396.1279999999997</c:v>
                </c:pt>
                <c:pt idx="20">
                  <c:v>4899.8630000000003</c:v>
                </c:pt>
                <c:pt idx="21">
                  <c:v>5293.4160000000002</c:v>
                </c:pt>
                <c:pt idx="22">
                  <c:v>5090.9759999999997</c:v>
                </c:pt>
                <c:pt idx="23">
                  <c:v>5332.0420000000004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[2]Arkusz2!$FV$1:$GS$1</c:f>
              <c:strCache>
                <c:ptCount val="2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</c:strCache>
            </c:strRef>
          </c:cat>
          <c:val>
            <c:numRef>
              <c:f>[2]Arkusz2!$FV$6:$GS$6</c:f>
              <c:numCache>
                <c:formatCode>#,##0.00</c:formatCode>
                <c:ptCount val="24"/>
                <c:pt idx="0">
                  <c:v>5534.2920000000004</c:v>
                </c:pt>
                <c:pt idx="1">
                  <c:v>5633.5309999999999</c:v>
                </c:pt>
                <c:pt idx="2">
                  <c:v>5472.97</c:v>
                </c:pt>
                <c:pt idx="3">
                  <c:v>5224.9189999999999</c:v>
                </c:pt>
                <c:pt idx="4">
                  <c:v>4953.277</c:v>
                </c:pt>
                <c:pt idx="5">
                  <c:v>5033.8580000000002</c:v>
                </c:pt>
                <c:pt idx="6">
                  <c:v>5016.6469999999999</c:v>
                </c:pt>
                <c:pt idx="7">
                  <c:v>5035.9350000000004</c:v>
                </c:pt>
                <c:pt idx="8">
                  <c:v>5104.2520000000004</c:v>
                </c:pt>
                <c:pt idx="9">
                  <c:v>4973.6400000000003</c:v>
                </c:pt>
                <c:pt idx="10">
                  <c:v>4866.3670000000002</c:v>
                </c:pt>
                <c:pt idx="11">
                  <c:v>5220.2250000000004</c:v>
                </c:pt>
                <c:pt idx="12">
                  <c:v>5127.4949999999999</c:v>
                </c:pt>
                <c:pt idx="13">
                  <c:v>5286.201</c:v>
                </c:pt>
                <c:pt idx="14">
                  <c:v>5405.65</c:v>
                </c:pt>
                <c:pt idx="15">
                  <c:v>5332.0069999999996</c:v>
                </c:pt>
                <c:pt idx="16">
                  <c:v>5524.2830000000004</c:v>
                </c:pt>
                <c:pt idx="17">
                  <c:v>5445.5780000000004</c:v>
                </c:pt>
                <c:pt idx="18">
                  <c:v>5214.2569999999996</c:v>
                </c:pt>
                <c:pt idx="19">
                  <c:v>5189.0050000000001</c:v>
                </c:pt>
                <c:pt idx="20">
                  <c:v>5139.3760000000002</c:v>
                </c:pt>
                <c:pt idx="21">
                  <c:v>5291.3580000000002</c:v>
                </c:pt>
                <c:pt idx="22">
                  <c:v>5053.4380000000001</c:v>
                </c:pt>
                <c:pt idx="23">
                  <c:v>5191.6120000000001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[2]Arkusz2!$FV$1:$GS$1</c:f>
              <c:strCache>
                <c:ptCount val="2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</c:strCache>
            </c:strRef>
          </c:cat>
          <c:val>
            <c:numRef>
              <c:f>[2]Arkusz2!$FV$7:$GS$7</c:f>
              <c:numCache>
                <c:formatCode>#,##0.00</c:formatCode>
                <c:ptCount val="24"/>
                <c:pt idx="0">
                  <c:v>5626.2479999999996</c:v>
                </c:pt>
                <c:pt idx="1">
                  <c:v>5636.2860000000001</c:v>
                </c:pt>
                <c:pt idx="2">
                  <c:v>5432.482</c:v>
                </c:pt>
                <c:pt idx="3">
                  <c:v>5352.1620000000003</c:v>
                </c:pt>
                <c:pt idx="4">
                  <c:v>5207.3119999999999</c:v>
                </c:pt>
                <c:pt idx="5">
                  <c:v>5383.0990000000002</c:v>
                </c:pt>
                <c:pt idx="6">
                  <c:v>5507.3360000000002</c:v>
                </c:pt>
                <c:pt idx="7">
                  <c:v>5481.183</c:v>
                </c:pt>
                <c:pt idx="8">
                  <c:v>5384.0209999999997</c:v>
                </c:pt>
                <c:pt idx="9">
                  <c:v>5450.0309999999999</c:v>
                </c:pt>
                <c:pt idx="10">
                  <c:v>5468.9840000000004</c:v>
                </c:pt>
                <c:pt idx="11">
                  <c:v>5496.7309999999998</c:v>
                </c:pt>
                <c:pt idx="12">
                  <c:v>5298.116</c:v>
                </c:pt>
                <c:pt idx="13">
                  <c:v>5536.0129999999999</c:v>
                </c:pt>
                <c:pt idx="14">
                  <c:v>5291.4759999999997</c:v>
                </c:pt>
                <c:pt idx="15">
                  <c:v>5587.55</c:v>
                </c:pt>
                <c:pt idx="16">
                  <c:v>5302.1909999999998</c:v>
                </c:pt>
                <c:pt idx="17">
                  <c:v>5480.4560000000001</c:v>
                </c:pt>
                <c:pt idx="18">
                  <c:v>5410.9719999999998</c:v>
                </c:pt>
                <c:pt idx="19">
                  <c:v>5573.6610000000001</c:v>
                </c:pt>
                <c:pt idx="20">
                  <c:v>5303.3490000000002</c:v>
                </c:pt>
                <c:pt idx="21">
                  <c:v>5512.7669999999998</c:v>
                </c:pt>
                <c:pt idx="22">
                  <c:v>5435.2790000000005</c:v>
                </c:pt>
                <c:pt idx="23">
                  <c:v>5464.4049999999997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010944"/>
        <c:axId val="153027712"/>
      </c:lineChart>
      <c:catAx>
        <c:axId val="153010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3027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027712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9432080635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301094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99931077745E-2"/>
          <c:y val="0.90891691635890648"/>
          <c:w val="0.97249827694367785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[2]Arkusz2!$FZ$31:$GW$31</c:f>
              <c:strCache>
                <c:ptCount val="2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</c:strCache>
            </c:strRef>
          </c:cat>
          <c:val>
            <c:numRef>
              <c:f>[2]Arkusz2!$FZ$32:$GW$32</c:f>
              <c:numCache>
                <c:formatCode>#,##0.00</c:formatCode>
                <c:ptCount val="24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62688"/>
        <c:axId val="154409600"/>
      </c:lineChart>
      <c:catAx>
        <c:axId val="13616268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4409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40960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616268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22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[2]Arkusz3!$DD$1:$EA$1</c:f>
              <c:strCache>
                <c:ptCount val="2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</c:strCache>
            </c:strRef>
          </c:cat>
          <c:val>
            <c:numRef>
              <c:f>[2]Arkusz3!$DD$2:$EA$2</c:f>
              <c:numCache>
                <c:formatCode>0.00</c:formatCode>
                <c:ptCount val="24"/>
                <c:pt idx="0">
                  <c:v>8137.1970000000001</c:v>
                </c:pt>
                <c:pt idx="1">
                  <c:v>8095.5820000000003</c:v>
                </c:pt>
                <c:pt idx="2">
                  <c:v>7898.59</c:v>
                </c:pt>
                <c:pt idx="3">
                  <c:v>8020.9260000000004</c:v>
                </c:pt>
                <c:pt idx="4">
                  <c:v>8025.84</c:v>
                </c:pt>
                <c:pt idx="5">
                  <c:v>8325.1450000000004</c:v>
                </c:pt>
                <c:pt idx="6">
                  <c:v>8190.8429999999998</c:v>
                </c:pt>
                <c:pt idx="7">
                  <c:v>8198.9159999999993</c:v>
                </c:pt>
                <c:pt idx="8">
                  <c:v>8346.4500000000007</c:v>
                </c:pt>
                <c:pt idx="9">
                  <c:v>8315.4279999999999</c:v>
                </c:pt>
                <c:pt idx="10">
                  <c:v>8444.5560000000005</c:v>
                </c:pt>
                <c:pt idx="11">
                  <c:v>8391.2060000000001</c:v>
                </c:pt>
                <c:pt idx="12">
                  <c:v>9437.0059999999994</c:v>
                </c:pt>
                <c:pt idx="13">
                  <c:v>9685.7710000000006</c:v>
                </c:pt>
                <c:pt idx="14">
                  <c:v>9567.0830000000005</c:v>
                </c:pt>
                <c:pt idx="15">
                  <c:v>8745.3109999999997</c:v>
                </c:pt>
                <c:pt idx="16">
                  <c:v>8687.7999999999993</c:v>
                </c:pt>
                <c:pt idx="17">
                  <c:v>8413.1409999999996</c:v>
                </c:pt>
                <c:pt idx="18">
                  <c:v>8496.2189999999991</c:v>
                </c:pt>
                <c:pt idx="19">
                  <c:v>8724.9130000000005</c:v>
                </c:pt>
                <c:pt idx="20">
                  <c:v>8709.69</c:v>
                </c:pt>
                <c:pt idx="21">
                  <c:v>8599.2469999999994</c:v>
                </c:pt>
                <c:pt idx="22">
                  <c:v>8579.1460000000006</c:v>
                </c:pt>
                <c:pt idx="23">
                  <c:v>8506.2790000000005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[2]Arkusz3!$DD$1:$EA$1</c:f>
              <c:strCache>
                <c:ptCount val="2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</c:strCache>
            </c:strRef>
          </c:cat>
          <c:val>
            <c:numRef>
              <c:f>[2]Arkusz3!$DD$3:$EA$3</c:f>
              <c:numCache>
                <c:formatCode>0.00</c:formatCode>
                <c:ptCount val="24"/>
                <c:pt idx="0">
                  <c:v>16642.125</c:v>
                </c:pt>
                <c:pt idx="1">
                  <c:v>15783.200999999999</c:v>
                </c:pt>
                <c:pt idx="2">
                  <c:v>15587.531999999999</c:v>
                </c:pt>
                <c:pt idx="3">
                  <c:v>15475.948</c:v>
                </c:pt>
                <c:pt idx="4">
                  <c:v>15597.19</c:v>
                </c:pt>
                <c:pt idx="5">
                  <c:v>15706.873</c:v>
                </c:pt>
                <c:pt idx="6">
                  <c:v>15605.56</c:v>
                </c:pt>
                <c:pt idx="7">
                  <c:v>16151.922</c:v>
                </c:pt>
                <c:pt idx="8">
                  <c:v>16192.97</c:v>
                </c:pt>
                <c:pt idx="9">
                  <c:v>16569.868999999999</c:v>
                </c:pt>
                <c:pt idx="10">
                  <c:v>16131.790999999999</c:v>
                </c:pt>
                <c:pt idx="11">
                  <c:v>15926.034</c:v>
                </c:pt>
                <c:pt idx="12">
                  <c:v>15929.558999999999</c:v>
                </c:pt>
                <c:pt idx="13">
                  <c:v>15998.422</c:v>
                </c:pt>
                <c:pt idx="14">
                  <c:v>16094.200999999999</c:v>
                </c:pt>
                <c:pt idx="15">
                  <c:v>16357.214</c:v>
                </c:pt>
                <c:pt idx="16">
                  <c:v>16595.128000000001</c:v>
                </c:pt>
                <c:pt idx="17">
                  <c:v>16681.839</c:v>
                </c:pt>
                <c:pt idx="18">
                  <c:v>16926.871999999999</c:v>
                </c:pt>
                <c:pt idx="19">
                  <c:v>16940.804</c:v>
                </c:pt>
                <c:pt idx="20">
                  <c:v>16852.663</c:v>
                </c:pt>
                <c:pt idx="21">
                  <c:v>17189.367999999999</c:v>
                </c:pt>
                <c:pt idx="22">
                  <c:v>17307.939999999999</c:v>
                </c:pt>
                <c:pt idx="23">
                  <c:v>17267.188999999998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[2]Arkusz3!$DD$1:$EA$1</c:f>
              <c:strCache>
                <c:ptCount val="2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</c:strCache>
            </c:strRef>
          </c:cat>
          <c:val>
            <c:numRef>
              <c:f>[2]Arkusz3!$DD$4:$EA$4</c:f>
              <c:numCache>
                <c:formatCode>0.00</c:formatCode>
                <c:ptCount val="24"/>
                <c:pt idx="0">
                  <c:v>4198.8410000000003</c:v>
                </c:pt>
                <c:pt idx="1">
                  <c:v>4180.0510000000004</c:v>
                </c:pt>
                <c:pt idx="2">
                  <c:v>4383.857</c:v>
                </c:pt>
                <c:pt idx="3">
                  <c:v>4374.6350000000002</c:v>
                </c:pt>
                <c:pt idx="4">
                  <c:v>4319.143</c:v>
                </c:pt>
                <c:pt idx="5">
                  <c:v>4370.04</c:v>
                </c:pt>
                <c:pt idx="6">
                  <c:v>4656.2759999999998</c:v>
                </c:pt>
                <c:pt idx="7">
                  <c:v>4874.8819999999996</c:v>
                </c:pt>
                <c:pt idx="8">
                  <c:v>4379.4309999999996</c:v>
                </c:pt>
                <c:pt idx="9">
                  <c:v>4461.335</c:v>
                </c:pt>
                <c:pt idx="10">
                  <c:v>4685.5559999999996</c:v>
                </c:pt>
                <c:pt idx="11">
                  <c:v>4614.9939999999997</c:v>
                </c:pt>
                <c:pt idx="12">
                  <c:v>4553.6629999999996</c:v>
                </c:pt>
                <c:pt idx="13">
                  <c:v>4685.68</c:v>
                </c:pt>
                <c:pt idx="14">
                  <c:v>4586.1400000000003</c:v>
                </c:pt>
                <c:pt idx="15">
                  <c:v>4503.6469999999999</c:v>
                </c:pt>
                <c:pt idx="16">
                  <c:v>4580.6660000000002</c:v>
                </c:pt>
                <c:pt idx="17">
                  <c:v>4761.0330000000004</c:v>
                </c:pt>
                <c:pt idx="18">
                  <c:v>4574.4660000000003</c:v>
                </c:pt>
                <c:pt idx="19">
                  <c:v>4586.7889999999998</c:v>
                </c:pt>
                <c:pt idx="20">
                  <c:v>4691.6620000000003</c:v>
                </c:pt>
                <c:pt idx="21">
                  <c:v>4659.8689999999997</c:v>
                </c:pt>
                <c:pt idx="22">
                  <c:v>4536.0540000000001</c:v>
                </c:pt>
                <c:pt idx="23">
                  <c:v>4451.393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[2]Arkusz3!$DD$1:$EA$1</c:f>
              <c:strCache>
                <c:ptCount val="2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</c:strCache>
            </c:strRef>
          </c:cat>
          <c:val>
            <c:numRef>
              <c:f>[2]Arkusz3!$DD$5:$EA$5</c:f>
              <c:numCache>
                <c:formatCode>0.00</c:formatCode>
                <c:ptCount val="24"/>
                <c:pt idx="0">
                  <c:v>8602.1280000000006</c:v>
                </c:pt>
                <c:pt idx="1">
                  <c:v>8243.3320000000003</c:v>
                </c:pt>
                <c:pt idx="2">
                  <c:v>8408.6749999999993</c:v>
                </c:pt>
                <c:pt idx="3">
                  <c:v>8712.6659999999993</c:v>
                </c:pt>
                <c:pt idx="4">
                  <c:v>8922.0939999999991</c:v>
                </c:pt>
                <c:pt idx="5">
                  <c:v>8866.1919999999991</c:v>
                </c:pt>
                <c:pt idx="6">
                  <c:v>9143.268</c:v>
                </c:pt>
                <c:pt idx="7">
                  <c:v>9104.3510000000006</c:v>
                </c:pt>
                <c:pt idx="8">
                  <c:v>9133.7430000000004</c:v>
                </c:pt>
                <c:pt idx="9">
                  <c:v>9240.2620000000006</c:v>
                </c:pt>
                <c:pt idx="10">
                  <c:v>9077.4320000000007</c:v>
                </c:pt>
                <c:pt idx="11">
                  <c:v>9160.7489999999998</c:v>
                </c:pt>
                <c:pt idx="12">
                  <c:v>9381.2829999999994</c:v>
                </c:pt>
                <c:pt idx="13">
                  <c:v>9571.67</c:v>
                </c:pt>
                <c:pt idx="14">
                  <c:v>9472.7459999999992</c:v>
                </c:pt>
                <c:pt idx="15">
                  <c:v>9857.8909999999996</c:v>
                </c:pt>
                <c:pt idx="16">
                  <c:v>9814.6360000000004</c:v>
                </c:pt>
                <c:pt idx="17">
                  <c:v>9770.4860000000008</c:v>
                </c:pt>
                <c:pt idx="18">
                  <c:v>9641.6460000000006</c:v>
                </c:pt>
                <c:pt idx="19">
                  <c:v>9474.9130000000005</c:v>
                </c:pt>
                <c:pt idx="20">
                  <c:v>9596.0380000000005</c:v>
                </c:pt>
                <c:pt idx="21">
                  <c:v>9743.402</c:v>
                </c:pt>
                <c:pt idx="22">
                  <c:v>9229.19</c:v>
                </c:pt>
                <c:pt idx="23">
                  <c:v>8717.6049999999996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[2]Arkusz3!$DD$1:$EA$1</c:f>
              <c:strCache>
                <c:ptCount val="24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</c:strCache>
            </c:strRef>
          </c:cat>
          <c:val>
            <c:numRef>
              <c:f>[2]Arkusz3!$DD$6:$EA$6</c:f>
              <c:numCache>
                <c:formatCode>0.00</c:formatCode>
                <c:ptCount val="24"/>
                <c:pt idx="0">
                  <c:v>3890.44</c:v>
                </c:pt>
                <c:pt idx="1">
                  <c:v>4081.1439999999998</c:v>
                </c:pt>
                <c:pt idx="2">
                  <c:v>3869.05</c:v>
                </c:pt>
                <c:pt idx="3">
                  <c:v>4120.4170000000004</c:v>
                </c:pt>
                <c:pt idx="4">
                  <c:v>3985.442</c:v>
                </c:pt>
                <c:pt idx="5">
                  <c:v>4199.402</c:v>
                </c:pt>
                <c:pt idx="6">
                  <c:v>4375.1049999999996</c:v>
                </c:pt>
                <c:pt idx="7">
                  <c:v>4598.1859999999997</c:v>
                </c:pt>
                <c:pt idx="8">
                  <c:v>4425.0429999999997</c:v>
                </c:pt>
                <c:pt idx="9">
                  <c:v>4401.6279999999997</c:v>
                </c:pt>
                <c:pt idx="10">
                  <c:v>4443.1639999999998</c:v>
                </c:pt>
                <c:pt idx="11">
                  <c:v>4467.3469999999998</c:v>
                </c:pt>
                <c:pt idx="12">
                  <c:v>4533.8180000000002</c:v>
                </c:pt>
                <c:pt idx="13">
                  <c:v>4600.4589999999998</c:v>
                </c:pt>
                <c:pt idx="14">
                  <c:v>4652.6570000000002</c:v>
                </c:pt>
                <c:pt idx="15">
                  <c:v>4659.0860000000002</c:v>
                </c:pt>
                <c:pt idx="16">
                  <c:v>4575.7929999999997</c:v>
                </c:pt>
                <c:pt idx="17">
                  <c:v>4616.3770000000004</c:v>
                </c:pt>
                <c:pt idx="18">
                  <c:v>4834.8969999999999</c:v>
                </c:pt>
                <c:pt idx="19">
                  <c:v>4665.63</c:v>
                </c:pt>
                <c:pt idx="20">
                  <c:v>4606.2150000000001</c:v>
                </c:pt>
                <c:pt idx="21">
                  <c:v>4504.098</c:v>
                </c:pt>
                <c:pt idx="22">
                  <c:v>4748.2740000000003</c:v>
                </c:pt>
                <c:pt idx="23">
                  <c:v>4201.6559999999999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376064"/>
        <c:axId val="154435584"/>
      </c:lineChart>
      <c:catAx>
        <c:axId val="154376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44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435584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4376064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30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702720"/>
        <c:axId val="172770048"/>
      </c:lineChart>
      <c:catAx>
        <c:axId val="17270272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2770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770048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2702720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933504"/>
        <c:axId val="172935424"/>
      </c:lineChart>
      <c:catAx>
        <c:axId val="172933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2935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935424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293350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644480"/>
        <c:axId val="136650752"/>
      </c:lineChart>
      <c:catAx>
        <c:axId val="136644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6650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650752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664448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699264"/>
        <c:axId val="136705536"/>
      </c:lineChart>
      <c:catAx>
        <c:axId val="13669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6705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70553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6699264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'wykres ceny  tuszki  kurczaka '!$A$6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'wykres ceny  tuszki  kurczaka '!$B$5:$U$5</c:f>
              <c:strCache>
                <c:ptCount val="20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</c:strCache>
            </c:strRef>
          </c:cat>
          <c:val>
            <c:numRef>
              <c:f>'wykres ceny  tuszki  kurczaka '!$B$6:$U$6</c:f>
              <c:numCache>
                <c:formatCode>0</c:formatCode>
                <c:ptCount val="20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  <c:pt idx="13">
                  <c:v>113.29</c:v>
                </c:pt>
                <c:pt idx="14">
                  <c:v>118</c:v>
                </c:pt>
                <c:pt idx="15">
                  <c:v>124.23</c:v>
                </c:pt>
                <c:pt idx="16">
                  <c:v>116.41</c:v>
                </c:pt>
                <c:pt idx="17">
                  <c:v>114</c:v>
                </c:pt>
                <c:pt idx="18">
                  <c:v>117.4</c:v>
                </c:pt>
                <c:pt idx="19">
                  <c:v>118.47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'wykres ceny  tuszki  kurczaka '!$A$7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'wykres ceny  tuszki  kurczaka '!$B$5:$U$5</c:f>
              <c:strCache>
                <c:ptCount val="20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</c:strCache>
            </c:strRef>
          </c:cat>
          <c:val>
            <c:numRef>
              <c:f>'wykres ceny  tuszki  kurczaka '!$B$7:$U$7</c:f>
              <c:numCache>
                <c:formatCode>0</c:formatCode>
                <c:ptCount val="20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  <c:pt idx="13">
                  <c:v>175.71</c:v>
                </c:pt>
                <c:pt idx="14">
                  <c:v>177.53</c:v>
                </c:pt>
                <c:pt idx="15">
                  <c:v>180</c:v>
                </c:pt>
                <c:pt idx="16">
                  <c:v>180.72</c:v>
                </c:pt>
                <c:pt idx="17">
                  <c:v>180.72</c:v>
                </c:pt>
                <c:pt idx="18">
                  <c:v>181.18</c:v>
                </c:pt>
                <c:pt idx="19">
                  <c:v>181.5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960384"/>
        <c:axId val="159450240"/>
      </c:lineChart>
      <c:catAx>
        <c:axId val="152960384"/>
        <c:scaling>
          <c:orientation val="minMax"/>
        </c:scaling>
        <c:delete val="0"/>
        <c:axPos val="b"/>
        <c:majorTickMark val="out"/>
        <c:minorTickMark val="none"/>
        <c:tickLblPos val="nextTo"/>
        <c:crossAx val="159450240"/>
        <c:crosses val="autoZero"/>
        <c:auto val="1"/>
        <c:lblAlgn val="ctr"/>
        <c:lblOffset val="100"/>
        <c:noMultiLvlLbl val="0"/>
      </c:catAx>
      <c:valAx>
        <c:axId val="159450240"/>
        <c:scaling>
          <c:orientation val="minMax"/>
          <c:min val="8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529603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295275</xdr:colOff>
      <xdr:row>29</xdr:row>
      <xdr:rowOff>95250</xdr:rowOff>
    </xdr:to>
    <xdr:graphicFrame macro="">
      <xdr:nvGraphicFramePr>
        <xdr:cNvPr id="5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352425</xdr:colOff>
      <xdr:row>34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485775</xdr:colOff>
      <xdr:row>32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9</xdr:row>
      <xdr:rowOff>76200</xdr:rowOff>
    </xdr:from>
    <xdr:to>
      <xdr:col>12</xdr:col>
      <xdr:colOff>104775</xdr:colOff>
      <xdr:row>30</xdr:row>
      <xdr:rowOff>42862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(2017-06-12 - 2017-06-18)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(2017-06-12 - 2017-06-18)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W21" sqref="W2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55" t="s">
        <v>169</v>
      </c>
      <c r="D10" s="18" t="s">
        <v>3</v>
      </c>
      <c r="G10" s="21" t="s">
        <v>170</v>
      </c>
    </row>
    <row r="11" spans="2:7" ht="18">
      <c r="B11" s="127" t="s">
        <v>171</v>
      </c>
      <c r="C11" s="128"/>
      <c r="D11" s="128"/>
      <c r="E11" s="128"/>
      <c r="F11" s="128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N8" sqref="N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16" t="str">
        <f>MID([1]NoweDane!A1,35,23)</f>
        <v>2017-06-12 - 2017-06-18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120">
        <v>3288.8519999999999</v>
      </c>
      <c r="C5" s="44">
        <v>1.6600796378277727</v>
      </c>
      <c r="D5" s="120">
        <v>3254.788</v>
      </c>
      <c r="E5" s="44">
        <v>0.86257841375440047</v>
      </c>
      <c r="F5" s="120">
        <v>3310.1460000000002</v>
      </c>
      <c r="G5" s="44">
        <v>2.5220869602922535</v>
      </c>
      <c r="H5" s="120">
        <v>3286.027</v>
      </c>
      <c r="I5" s="44">
        <v>1.7577689529254938</v>
      </c>
      <c r="J5" s="120">
        <v>3263.5610000000001</v>
      </c>
      <c r="K5" s="45">
        <v>0.20624260787437462</v>
      </c>
    </row>
    <row r="6" spans="1:11" ht="15" customHeight="1">
      <c r="A6" s="15" t="s">
        <v>22</v>
      </c>
      <c r="B6" s="46">
        <v>5401.4719999999998</v>
      </c>
      <c r="C6" s="47">
        <v>0.95737582355964213</v>
      </c>
      <c r="D6" s="46">
        <v>5374.5190000000002</v>
      </c>
      <c r="E6" s="47">
        <v>1.0631478374969836</v>
      </c>
      <c r="F6" s="46"/>
      <c r="G6" s="47"/>
      <c r="H6" s="46">
        <v>5600</v>
      </c>
      <c r="I6" s="47"/>
      <c r="J6" s="46">
        <v>5447.19</v>
      </c>
      <c r="K6" s="48">
        <v>1.0807862834798614</v>
      </c>
    </row>
    <row r="7" spans="1:11" ht="18.75" customHeight="1">
      <c r="A7" s="15" t="s">
        <v>23</v>
      </c>
      <c r="B7" s="46">
        <v>5435.76</v>
      </c>
      <c r="C7" s="47">
        <v>2.2014902221796078</v>
      </c>
      <c r="D7" s="46">
        <v>5319.35</v>
      </c>
      <c r="E7" s="47">
        <v>4.0937521831538133</v>
      </c>
      <c r="F7" s="46">
        <v>5545.692</v>
      </c>
      <c r="G7" s="47">
        <v>-0.29786453707665972</v>
      </c>
      <c r="H7" s="46"/>
      <c r="I7" s="47"/>
      <c r="J7" s="46">
        <v>5250.5439999999999</v>
      </c>
      <c r="K7" s="48">
        <v>1.7132154977057834</v>
      </c>
    </row>
    <row r="8" spans="1:11" ht="18.75" customHeight="1">
      <c r="A8" s="15" t="s">
        <v>24</v>
      </c>
      <c r="B8" s="46">
        <v>4544.7240000000002</v>
      </c>
      <c r="C8" s="47">
        <v>-0.30439169920590098</v>
      </c>
      <c r="D8" s="46"/>
      <c r="E8" s="47"/>
      <c r="F8" s="46">
        <v>4513.3900000000003</v>
      </c>
      <c r="G8" s="47">
        <v>-0.19305104685412072</v>
      </c>
      <c r="H8" s="46"/>
      <c r="I8" s="47"/>
      <c r="J8" s="46">
        <v>4639.92</v>
      </c>
      <c r="K8" s="48">
        <v>-1.9191622399174748</v>
      </c>
    </row>
    <row r="9" spans="1:11" ht="18.75" customHeight="1">
      <c r="A9" s="15" t="s">
        <v>163</v>
      </c>
      <c r="B9" s="46">
        <v>7959.5659999999998</v>
      </c>
      <c r="C9" s="47">
        <v>-6.6091585507438504</v>
      </c>
      <c r="D9" s="46"/>
      <c r="E9" s="47"/>
      <c r="F9" s="46">
        <v>8105.8239999999996</v>
      </c>
      <c r="G9" s="47">
        <v>-5.1839513393379386</v>
      </c>
      <c r="H9" s="46"/>
      <c r="I9" s="47"/>
      <c r="J9" s="46"/>
      <c r="K9" s="48"/>
    </row>
    <row r="10" spans="1:11" ht="18.75" customHeight="1">
      <c r="A10" s="16" t="s">
        <v>25</v>
      </c>
      <c r="B10" s="46"/>
      <c r="C10" s="47"/>
      <c r="D10" s="46"/>
      <c r="E10" s="47"/>
      <c r="F10" s="46"/>
      <c r="G10" s="47"/>
      <c r="H10" s="205"/>
      <c r="I10" s="206"/>
      <c r="J10" s="46"/>
      <c r="K10" s="48"/>
    </row>
    <row r="11" spans="1:11" ht="18.75" customHeight="1" thickBot="1">
      <c r="A11" s="17" t="s">
        <v>45</v>
      </c>
      <c r="B11" s="227">
        <v>2237.61</v>
      </c>
      <c r="C11" s="49">
        <v>1.1378865367796198</v>
      </c>
      <c r="D11" s="227"/>
      <c r="E11" s="49"/>
      <c r="F11" s="227"/>
      <c r="G11" s="49"/>
      <c r="H11" s="227"/>
      <c r="I11" s="49"/>
      <c r="J11" s="227"/>
      <c r="K11" s="50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G33" sqref="G3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9" t="s">
        <v>48</v>
      </c>
      <c r="B3" s="130"/>
      <c r="C3" s="131"/>
      <c r="D3" s="132" t="s">
        <v>93</v>
      </c>
      <c r="E3" s="131"/>
      <c r="F3" s="133"/>
    </row>
    <row r="4" spans="1:6" ht="15.75" thickBot="1">
      <c r="A4" s="134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135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136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149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158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168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 thickBot="1">
      <c r="A10" s="135"/>
      <c r="B10" s="29"/>
      <c r="C10" s="29"/>
      <c r="D10" s="30" t="s">
        <v>53</v>
      </c>
      <c r="E10" s="29"/>
      <c r="F10" s="31"/>
    </row>
    <row r="11" spans="1:6" ht="19.5" customHeight="1" thickBot="1">
      <c r="A11" s="134"/>
      <c r="B11" s="25" t="s">
        <v>13</v>
      </c>
      <c r="C11" s="26" t="s">
        <v>49</v>
      </c>
      <c r="D11" s="26" t="s">
        <v>50</v>
      </c>
      <c r="E11" s="26" t="s">
        <v>51</v>
      </c>
      <c r="F11" s="26" t="s">
        <v>52</v>
      </c>
    </row>
    <row r="12" spans="1:6" ht="17.25" customHeight="1">
      <c r="A12" s="27" t="s">
        <v>135</v>
      </c>
      <c r="B12" s="43">
        <v>4.83</v>
      </c>
      <c r="C12" s="43">
        <v>4.84</v>
      </c>
      <c r="D12" s="43">
        <v>4.8600000000000003</v>
      </c>
      <c r="E12" s="43">
        <v>4.9800000000000004</v>
      </c>
      <c r="F12" s="43">
        <v>4.76</v>
      </c>
    </row>
    <row r="13" spans="1:6" ht="18" customHeight="1">
      <c r="A13" s="27" t="s">
        <v>136</v>
      </c>
      <c r="B13" s="43">
        <v>4.97</v>
      </c>
      <c r="C13" s="43">
        <v>4.92</v>
      </c>
      <c r="D13" s="43">
        <v>5.1100000000000003</v>
      </c>
      <c r="E13" s="43">
        <v>5.22</v>
      </c>
      <c r="F13" s="43">
        <v>4.88</v>
      </c>
    </row>
    <row r="14" spans="1:6" ht="16.5" customHeight="1">
      <c r="A14" s="27" t="s">
        <v>149</v>
      </c>
      <c r="B14" s="43">
        <v>5.03</v>
      </c>
      <c r="C14" s="43">
        <v>4.9400000000000004</v>
      </c>
      <c r="D14" s="43">
        <v>5.16</v>
      </c>
      <c r="E14" s="43">
        <v>5.22</v>
      </c>
      <c r="F14" s="43">
        <v>5.1100000000000003</v>
      </c>
    </row>
    <row r="15" spans="1:6" ht="16.5" customHeight="1">
      <c r="A15" s="27" t="s">
        <v>158</v>
      </c>
      <c r="B15" s="43">
        <v>5.0999999999999996</v>
      </c>
      <c r="C15" s="43">
        <v>5.01</v>
      </c>
      <c r="D15" s="43">
        <v>5.29</v>
      </c>
      <c r="E15" s="43">
        <v>5.27</v>
      </c>
      <c r="F15" s="43">
        <v>5.15</v>
      </c>
    </row>
    <row r="16" spans="1:6" ht="18" customHeight="1">
      <c r="A16" s="27" t="s">
        <v>168</v>
      </c>
      <c r="B16" s="43">
        <v>5.22</v>
      </c>
      <c r="C16" s="43">
        <v>5.12</v>
      </c>
      <c r="D16" s="43">
        <v>5.43</v>
      </c>
      <c r="E16" s="43">
        <v>5.43</v>
      </c>
      <c r="F16" s="43">
        <v>5.23</v>
      </c>
    </row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11" sqref="P11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tr">
        <f>MID([2]NoweDane!$A1,30,23)</f>
        <v>2017-06-12 - 2017-06-18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51">
        <v>6472.2389999999996</v>
      </c>
      <c r="C6" s="44">
        <v>2.7208921532357424</v>
      </c>
      <c r="D6" s="51">
        <v>6152.9409999999998</v>
      </c>
      <c r="E6" s="44">
        <v>5.3757203654704036</v>
      </c>
      <c r="F6" s="51">
        <v>6265.9949999999999</v>
      </c>
      <c r="G6" s="44">
        <v>8.4869367149796986</v>
      </c>
      <c r="H6" s="51"/>
      <c r="I6" s="44"/>
      <c r="J6" s="51">
        <v>6590.3310000000001</v>
      </c>
      <c r="K6" s="45">
        <v>-3.5748381887084566</v>
      </c>
    </row>
    <row r="7" spans="1:11" ht="21.75" customHeight="1">
      <c r="A7" s="15" t="s">
        <v>27</v>
      </c>
      <c r="B7" s="52">
        <v>5675.5659999999998</v>
      </c>
      <c r="C7" s="47">
        <v>10.586010384500868</v>
      </c>
      <c r="D7" s="52">
        <v>5571.1760000000004</v>
      </c>
      <c r="E7" s="47">
        <v>7.2935136947533508</v>
      </c>
      <c r="F7" s="52">
        <v>5709.5929999999998</v>
      </c>
      <c r="G7" s="47">
        <v>11.356413904044096</v>
      </c>
      <c r="H7" s="52">
        <v>5582.7780000000002</v>
      </c>
      <c r="I7" s="47">
        <v>10.909736386694052</v>
      </c>
      <c r="J7" s="52">
        <v>5698.8069999999998</v>
      </c>
      <c r="K7" s="48">
        <v>5.5828522749715814</v>
      </c>
    </row>
    <row r="8" spans="1:11" ht="21.75" customHeight="1">
      <c r="A8" s="15" t="s">
        <v>28</v>
      </c>
      <c r="B8" s="52">
        <v>8506.2790000000005</v>
      </c>
      <c r="C8" s="47">
        <v>-0.84935027332557567</v>
      </c>
      <c r="D8" s="52">
        <v>8965.5169999999998</v>
      </c>
      <c r="E8" s="47">
        <v>-6.6888137423579614</v>
      </c>
      <c r="F8" s="52">
        <v>8134.85</v>
      </c>
      <c r="G8" s="53">
        <v>-0.90403740353801332</v>
      </c>
      <c r="H8" s="52"/>
      <c r="I8" s="47"/>
      <c r="J8" s="52">
        <v>8926.1409999999996</v>
      </c>
      <c r="K8" s="48">
        <v>-0.16282843209463713</v>
      </c>
    </row>
    <row r="9" spans="1:11" ht="21.75" customHeight="1">
      <c r="A9" s="15" t="s">
        <v>29</v>
      </c>
      <c r="B9" s="52">
        <v>3631.4569999999999</v>
      </c>
      <c r="C9" s="47">
        <v>3.7261893234595833</v>
      </c>
      <c r="D9" s="52">
        <v>3524.5279999999998</v>
      </c>
      <c r="E9" s="47">
        <v>2.7118391174399665</v>
      </c>
      <c r="F9" s="52">
        <v>3741.0390000000002</v>
      </c>
      <c r="G9" s="47">
        <v>6.4681653258913672</v>
      </c>
      <c r="H9" s="52">
        <v>3518.681</v>
      </c>
      <c r="I9" s="47">
        <v>5.2835028025783757</v>
      </c>
      <c r="J9" s="52">
        <v>3618.35</v>
      </c>
      <c r="K9" s="48">
        <v>1.5434058876569299</v>
      </c>
    </row>
    <row r="10" spans="1:11" ht="21.75" customHeight="1">
      <c r="A10" s="15" t="s">
        <v>30</v>
      </c>
      <c r="B10" s="52">
        <v>5504.8180000000002</v>
      </c>
      <c r="C10" s="47">
        <v>5.7859831724583852</v>
      </c>
      <c r="D10" s="52">
        <v>5660.57</v>
      </c>
      <c r="E10" s="47">
        <v>1.2598425478561044</v>
      </c>
      <c r="F10" s="52">
        <v>5505.973</v>
      </c>
      <c r="G10" s="47">
        <v>10.092355262134467</v>
      </c>
      <c r="H10" s="52">
        <v>4644.9790000000003</v>
      </c>
      <c r="I10" s="47">
        <v>5.0541568500708758</v>
      </c>
      <c r="J10" s="52">
        <v>5944.2479999999996</v>
      </c>
      <c r="K10" s="48">
        <v>1.6272330473049541</v>
      </c>
    </row>
    <row r="11" spans="1:11" ht="21.75" customHeight="1">
      <c r="A11" s="15" t="s">
        <v>31</v>
      </c>
      <c r="B11" s="52">
        <v>13531.045</v>
      </c>
      <c r="C11" s="47">
        <v>1.4725735491854952</v>
      </c>
      <c r="D11" s="52">
        <v>13104.724</v>
      </c>
      <c r="E11" s="47">
        <v>1.5823538627028777</v>
      </c>
      <c r="F11" s="52">
        <v>13396.575000000001</v>
      </c>
      <c r="G11" s="47">
        <v>1.7056758304892121</v>
      </c>
      <c r="H11" s="52">
        <v>12834.114</v>
      </c>
      <c r="I11" s="47">
        <v>4.4022390396315725</v>
      </c>
      <c r="J11" s="52">
        <v>14100.817999999999</v>
      </c>
      <c r="K11" s="48">
        <v>0.41740595583100637</v>
      </c>
    </row>
    <row r="12" spans="1:11" ht="21.75" customHeight="1">
      <c r="A12" s="15" t="s">
        <v>32</v>
      </c>
      <c r="B12" s="52">
        <v>5332.0420000000004</v>
      </c>
      <c r="C12" s="47">
        <v>4.7351627664322269</v>
      </c>
      <c r="D12" s="52">
        <v>4989.9229999999998</v>
      </c>
      <c r="E12" s="47">
        <v>2.1903686446439941</v>
      </c>
      <c r="F12" s="52">
        <v>5837.11</v>
      </c>
      <c r="G12" s="47">
        <v>7.0624092201429001</v>
      </c>
      <c r="H12" s="52">
        <v>6230.5069999999996</v>
      </c>
      <c r="I12" s="47">
        <v>14.881407966368105</v>
      </c>
      <c r="J12" s="52">
        <v>4858.277</v>
      </c>
      <c r="K12" s="48">
        <v>-1.7570293407803366</v>
      </c>
    </row>
    <row r="13" spans="1:11" ht="21.75" customHeight="1">
      <c r="A13" s="15" t="s">
        <v>33</v>
      </c>
      <c r="B13" s="52">
        <v>5191.6120000000001</v>
      </c>
      <c r="C13" s="47">
        <v>2.7342573511340196</v>
      </c>
      <c r="D13" s="52">
        <v>4560.8680000000004</v>
      </c>
      <c r="E13" s="47">
        <v>-3.2964544540893947</v>
      </c>
      <c r="F13" s="52">
        <v>5209.7619999999997</v>
      </c>
      <c r="G13" s="47">
        <v>2.7604371206590779</v>
      </c>
      <c r="H13" s="52">
        <v>6125.0839999999998</v>
      </c>
      <c r="I13" s="47">
        <v>1.6499932538521462</v>
      </c>
      <c r="J13" s="52">
        <v>5420.5959999999995</v>
      </c>
      <c r="K13" s="48">
        <v>5.4902822411067413</v>
      </c>
    </row>
    <row r="14" spans="1:11" ht="21.75" customHeight="1">
      <c r="A14" s="15" t="s">
        <v>34</v>
      </c>
      <c r="B14" s="52">
        <v>5464.4049999999997</v>
      </c>
      <c r="C14" s="47">
        <v>0.53586945582736956</v>
      </c>
      <c r="D14" s="52">
        <v>4547.1710000000003</v>
      </c>
      <c r="E14" s="47">
        <v>1.8449206784000871</v>
      </c>
      <c r="F14" s="52">
        <v>5705.6360000000004</v>
      </c>
      <c r="G14" s="47">
        <v>1.8026244842188848</v>
      </c>
      <c r="H14" s="52">
        <v>4869.165</v>
      </c>
      <c r="I14" s="47">
        <v>-4.3570760303069207</v>
      </c>
      <c r="J14" s="52">
        <v>5444.8760000000002</v>
      </c>
      <c r="K14" s="48">
        <v>-4.9534269913976106</v>
      </c>
    </row>
    <row r="15" spans="1:11" ht="21.75" customHeight="1">
      <c r="A15" s="15" t="s">
        <v>35</v>
      </c>
      <c r="B15" s="52">
        <v>17267.188999999998</v>
      </c>
      <c r="C15" s="47">
        <v>-0.23544685271615343</v>
      </c>
      <c r="D15" s="52">
        <v>17181.831999999999</v>
      </c>
      <c r="E15" s="47">
        <v>-0.80405387578378029</v>
      </c>
      <c r="F15" s="52">
        <v>16976.350999999999</v>
      </c>
      <c r="G15" s="47">
        <v>-0.43969019649149688</v>
      </c>
      <c r="H15" s="52"/>
      <c r="I15" s="47"/>
      <c r="J15" s="52">
        <v>17806.36</v>
      </c>
      <c r="K15" s="48">
        <v>1.2851740012369564</v>
      </c>
    </row>
    <row r="16" spans="1:11" ht="21.75" customHeight="1">
      <c r="A16" s="15" t="s">
        <v>36</v>
      </c>
      <c r="B16" s="52">
        <v>4451.393</v>
      </c>
      <c r="C16" s="47">
        <v>-1.8664019431867445</v>
      </c>
      <c r="D16" s="52">
        <v>4321.7089999999998</v>
      </c>
      <c r="E16" s="47">
        <v>-0.38282126455950949</v>
      </c>
      <c r="F16" s="52">
        <v>4307.3339999999998</v>
      </c>
      <c r="G16" s="47">
        <v>-4.750664891411585</v>
      </c>
      <c r="H16" s="52"/>
      <c r="I16" s="47"/>
      <c r="J16" s="52">
        <v>4928.692</v>
      </c>
      <c r="K16" s="48">
        <v>-0.21517131912894291</v>
      </c>
    </row>
    <row r="17" spans="1:11" ht="21.75" customHeight="1">
      <c r="A17" s="16" t="s">
        <v>37</v>
      </c>
      <c r="B17" s="52">
        <v>8717.6049999999996</v>
      </c>
      <c r="C17" s="47">
        <v>-5.5431191686377783</v>
      </c>
      <c r="D17" s="52">
        <v>8602.9110000000001</v>
      </c>
      <c r="E17" s="47">
        <v>-6.6363236101197556</v>
      </c>
      <c r="F17" s="52">
        <v>8588.3169999999991</v>
      </c>
      <c r="G17" s="47">
        <v>0.44391108164904747</v>
      </c>
      <c r="H17" s="52"/>
      <c r="I17" s="47"/>
      <c r="J17" s="52">
        <v>9275.7350000000006</v>
      </c>
      <c r="K17" s="48">
        <v>-8.6019672421905202</v>
      </c>
    </row>
    <row r="18" spans="1:11" ht="21.75" customHeight="1">
      <c r="A18" s="16" t="s">
        <v>38</v>
      </c>
      <c r="B18" s="52">
        <v>4201.6559999999999</v>
      </c>
      <c r="C18" s="47">
        <v>-11.511930440408459</v>
      </c>
      <c r="D18" s="52">
        <v>4207.5050000000001</v>
      </c>
      <c r="E18" s="47">
        <v>-13.116492731219815</v>
      </c>
      <c r="F18" s="52">
        <v>3721.2190000000001</v>
      </c>
      <c r="G18" s="47">
        <v>-13.453180018885211</v>
      </c>
      <c r="H18" s="52"/>
      <c r="I18" s="47"/>
      <c r="J18" s="52">
        <v>4628.6379999999999</v>
      </c>
      <c r="K18" s="48">
        <v>-6.0887606703299477</v>
      </c>
    </row>
    <row r="19" spans="1:11" ht="21.75" customHeight="1">
      <c r="A19" s="16" t="s">
        <v>39</v>
      </c>
      <c r="B19" s="52">
        <v>2396.3049999999998</v>
      </c>
      <c r="C19" s="47">
        <v>-2.1950658058533437</v>
      </c>
      <c r="D19" s="52">
        <v>2546.895</v>
      </c>
      <c r="E19" s="47">
        <v>-0.65235902838917015</v>
      </c>
      <c r="F19" s="52">
        <v>2242.0569999999998</v>
      </c>
      <c r="G19" s="47">
        <v>-5.8612281984220216</v>
      </c>
      <c r="H19" s="52">
        <v>3874.42</v>
      </c>
      <c r="I19" s="47">
        <v>10.369852754545999</v>
      </c>
      <c r="J19" s="52">
        <v>2132.08</v>
      </c>
      <c r="K19" s="48">
        <v>-1.9993316715519742</v>
      </c>
    </row>
    <row r="20" spans="1:11" ht="21.75" customHeight="1" thickBot="1">
      <c r="A20" s="17" t="s">
        <v>40</v>
      </c>
      <c r="B20" s="54">
        <v>4134.0020000000004</v>
      </c>
      <c r="C20" s="49">
        <v>-4.9586108054696201</v>
      </c>
      <c r="D20" s="54">
        <v>3473.63</v>
      </c>
      <c r="E20" s="49">
        <v>-13.403322734871759</v>
      </c>
      <c r="F20" s="54">
        <v>4736.5349999999999</v>
      </c>
      <c r="G20" s="49">
        <v>5.0910601261083324</v>
      </c>
      <c r="H20" s="54"/>
      <c r="I20" s="49"/>
      <c r="J20" s="54">
        <v>4883.04</v>
      </c>
      <c r="K20" s="50">
        <v>-1.0586816699082828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T21" sqref="T21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41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37" t="s">
        <v>48</v>
      </c>
      <c r="B4" s="138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135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136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149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158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168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6.5" thickBot="1">
      <c r="A10" s="136"/>
      <c r="B10" s="29"/>
      <c r="C10" s="29"/>
      <c r="D10" s="30" t="s">
        <v>53</v>
      </c>
      <c r="E10" s="29"/>
      <c r="F10" s="31"/>
    </row>
    <row r="11" spans="1:6" ht="15.75" thickBot="1">
      <c r="A11" s="139"/>
      <c r="B11" s="25" t="s">
        <v>13</v>
      </c>
      <c r="C11" s="26" t="s">
        <v>49</v>
      </c>
      <c r="D11" s="26" t="s">
        <v>50</v>
      </c>
      <c r="E11" s="26" t="s">
        <v>51</v>
      </c>
      <c r="F11" s="26" t="s">
        <v>52</v>
      </c>
    </row>
    <row r="12" spans="1:6" ht="15">
      <c r="A12" s="27" t="s">
        <v>135</v>
      </c>
      <c r="B12" s="43">
        <v>8.0399999999999991</v>
      </c>
      <c r="C12" s="43" t="s">
        <v>56</v>
      </c>
      <c r="D12" s="43" t="s">
        <v>56</v>
      </c>
      <c r="E12" s="28" t="s">
        <v>56</v>
      </c>
      <c r="F12" s="43" t="s">
        <v>56</v>
      </c>
    </row>
    <row r="13" spans="1:6" ht="15">
      <c r="A13" s="27" t="s">
        <v>136</v>
      </c>
      <c r="B13" s="43">
        <v>8.19</v>
      </c>
      <c r="C13" s="43" t="s">
        <v>56</v>
      </c>
      <c r="D13" s="43" t="s">
        <v>56</v>
      </c>
      <c r="E13" s="28" t="s">
        <v>56</v>
      </c>
      <c r="F13" s="43" t="s">
        <v>56</v>
      </c>
    </row>
    <row r="14" spans="1:6" ht="15">
      <c r="A14" s="27" t="s">
        <v>149</v>
      </c>
      <c r="B14" s="43">
        <v>8.6199999999999992</v>
      </c>
      <c r="C14" s="43" t="s">
        <v>56</v>
      </c>
      <c r="D14" s="43" t="s">
        <v>56</v>
      </c>
      <c r="E14" s="28" t="s">
        <v>56</v>
      </c>
      <c r="F14" s="43" t="s">
        <v>56</v>
      </c>
    </row>
    <row r="15" spans="1:6" ht="15">
      <c r="A15" s="27" t="s">
        <v>158</v>
      </c>
      <c r="B15" s="43">
        <v>9.48</v>
      </c>
      <c r="C15" s="43" t="s">
        <v>56</v>
      </c>
      <c r="D15" s="43" t="s">
        <v>56</v>
      </c>
      <c r="E15" s="28" t="s">
        <v>56</v>
      </c>
      <c r="F15" s="43" t="s">
        <v>56</v>
      </c>
    </row>
    <row r="16" spans="1:6" ht="15">
      <c r="A16" s="27" t="s">
        <v>168</v>
      </c>
      <c r="B16" s="43">
        <v>8.59</v>
      </c>
      <c r="C16" s="43" t="s">
        <v>56</v>
      </c>
      <c r="D16" s="43" t="s">
        <v>56</v>
      </c>
      <c r="E16" s="28" t="s">
        <v>56</v>
      </c>
      <c r="F16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Q19" sqref="Q19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95</v>
      </c>
      <c r="C1" s="55"/>
    </row>
    <row r="2" spans="2:12" ht="20.25" thickBot="1">
      <c r="B2" s="97" t="s">
        <v>90</v>
      </c>
      <c r="C2" s="32"/>
      <c r="D2" s="32"/>
      <c r="E2" s="32"/>
      <c r="F2" s="33" t="s">
        <v>172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102">
        <v>6490.2470000000003</v>
      </c>
      <c r="D6" s="103">
        <v>3.0066970850214108</v>
      </c>
      <c r="E6" s="104">
        <v>6152.9409999999998</v>
      </c>
      <c r="F6" s="103">
        <v>5.3757203654704036</v>
      </c>
      <c r="G6" s="104">
        <v>6298.2089999999998</v>
      </c>
      <c r="H6" s="103">
        <v>9.0446770545963666</v>
      </c>
      <c r="I6" s="104"/>
      <c r="J6" s="103"/>
      <c r="K6" s="104">
        <v>6590.3310000000001</v>
      </c>
      <c r="L6" s="105">
        <v>-3.5748381887084566</v>
      </c>
    </row>
    <row r="7" spans="2:12" ht="15.75" customHeight="1">
      <c r="B7" s="15" t="s">
        <v>27</v>
      </c>
      <c r="C7" s="106">
        <v>5658.2839999999997</v>
      </c>
      <c r="D7" s="47">
        <v>11.504442218058466</v>
      </c>
      <c r="E7" s="46">
        <v>5569.8609999999999</v>
      </c>
      <c r="F7" s="47">
        <v>7.366302485987096</v>
      </c>
      <c r="G7" s="46">
        <v>5686.83</v>
      </c>
      <c r="H7" s="47">
        <v>12.422826845483669</v>
      </c>
      <c r="I7" s="46">
        <v>5620.9459999999999</v>
      </c>
      <c r="J7" s="47">
        <v>11.419420942493266</v>
      </c>
      <c r="K7" s="46">
        <v>5549.3069999999998</v>
      </c>
      <c r="L7" s="48">
        <v>5.9534769872767423</v>
      </c>
    </row>
    <row r="8" spans="2:12" ht="16.5" customHeight="1">
      <c r="B8" s="15" t="s">
        <v>28</v>
      </c>
      <c r="C8" s="106">
        <v>8506.2790000000005</v>
      </c>
      <c r="D8" s="47">
        <v>-0.84935027332557567</v>
      </c>
      <c r="E8" s="46">
        <v>8965.5169999999998</v>
      </c>
      <c r="F8" s="47">
        <v>-6.6888137423579614</v>
      </c>
      <c r="G8" s="46">
        <v>8134.85</v>
      </c>
      <c r="H8" s="47">
        <v>-0.90403740353801332</v>
      </c>
      <c r="I8" s="46"/>
      <c r="J8" s="47"/>
      <c r="K8" s="46">
        <v>8926.1409999999996</v>
      </c>
      <c r="L8" s="48">
        <v>-0.16282843209463713</v>
      </c>
    </row>
    <row r="9" spans="2:12" ht="17.25" customHeight="1">
      <c r="B9" s="15" t="s">
        <v>29</v>
      </c>
      <c r="C9" s="106">
        <v>3540.873</v>
      </c>
      <c r="D9" s="47">
        <v>2.8538986540499414</v>
      </c>
      <c r="E9" s="46">
        <v>3524.0189999999998</v>
      </c>
      <c r="F9" s="47">
        <v>2.7139478610023073</v>
      </c>
      <c r="G9" s="46">
        <v>3517.395</v>
      </c>
      <c r="H9" s="47">
        <v>4.3247959933336872</v>
      </c>
      <c r="I9" s="46">
        <v>3519.009</v>
      </c>
      <c r="J9" s="47">
        <v>5.3993754526410935</v>
      </c>
      <c r="K9" s="46">
        <v>3568.7829999999999</v>
      </c>
      <c r="L9" s="48">
        <v>1.0515493342197864</v>
      </c>
    </row>
    <row r="10" spans="2:12" ht="15.75" customHeight="1">
      <c r="B10" s="15" t="s">
        <v>30</v>
      </c>
      <c r="C10" s="106">
        <v>5515.6970000000001</v>
      </c>
      <c r="D10" s="47">
        <v>7.024769173931408</v>
      </c>
      <c r="E10" s="46">
        <v>5659.91</v>
      </c>
      <c r="F10" s="47">
        <v>1.2632342059047024</v>
      </c>
      <c r="G10" s="46"/>
      <c r="H10" s="47"/>
      <c r="I10" s="46">
        <v>4663.317</v>
      </c>
      <c r="J10" s="47">
        <v>4.7537869300511018</v>
      </c>
      <c r="K10" s="46">
        <v>5995.5780000000004</v>
      </c>
      <c r="L10" s="48">
        <v>1.9469566453485792</v>
      </c>
    </row>
    <row r="11" spans="2:12" ht="16.5" customHeight="1">
      <c r="B11" s="15" t="s">
        <v>31</v>
      </c>
      <c r="C11" s="106">
        <v>13435.893</v>
      </c>
      <c r="D11" s="47">
        <v>1.6345316888418475</v>
      </c>
      <c r="E11" s="46">
        <v>13061.384</v>
      </c>
      <c r="F11" s="47">
        <v>2.6553641411407258</v>
      </c>
      <c r="G11" s="46">
        <v>12924.602000000001</v>
      </c>
      <c r="H11" s="47">
        <v>1.5251630697504588</v>
      </c>
      <c r="I11" s="46">
        <v>12833.269</v>
      </c>
      <c r="J11" s="47">
        <v>4.3490008587288242</v>
      </c>
      <c r="K11" s="46">
        <v>14276.512000000001</v>
      </c>
      <c r="L11" s="48">
        <v>2.9960266912625603E-2</v>
      </c>
    </row>
    <row r="12" spans="2:12" ht="17.25" customHeight="1">
      <c r="B12" s="16" t="s">
        <v>32</v>
      </c>
      <c r="C12" s="106">
        <v>5298.1869999999999</v>
      </c>
      <c r="D12" s="47">
        <v>5.000091163339337</v>
      </c>
      <c r="E12" s="46">
        <v>4989.9229999999998</v>
      </c>
      <c r="F12" s="47">
        <v>2.1903686446439941</v>
      </c>
      <c r="G12" s="46">
        <v>5803.3980000000001</v>
      </c>
      <c r="H12" s="47">
        <v>8.2287765485463087</v>
      </c>
      <c r="I12" s="46">
        <v>6230.5069999999996</v>
      </c>
      <c r="J12" s="47">
        <v>14.881407966368105</v>
      </c>
      <c r="K12" s="46">
        <v>4767.4920000000002</v>
      </c>
      <c r="L12" s="48">
        <v>-2.6338432054034198</v>
      </c>
    </row>
    <row r="13" spans="2:12" ht="15" customHeight="1">
      <c r="B13" s="16" t="s">
        <v>33</v>
      </c>
      <c r="C13" s="106">
        <v>4557.5439999999999</v>
      </c>
      <c r="D13" s="47">
        <v>1.855370123085696</v>
      </c>
      <c r="E13" s="46">
        <v>4546.6040000000003</v>
      </c>
      <c r="F13" s="47">
        <v>-3.4005254262315696</v>
      </c>
      <c r="G13" s="46">
        <v>4326.9080000000004</v>
      </c>
      <c r="H13" s="47">
        <v>4.2777186528777111</v>
      </c>
      <c r="I13" s="46">
        <v>6256.558</v>
      </c>
      <c r="J13" s="47">
        <v>1.9139080204760941</v>
      </c>
      <c r="K13" s="46">
        <v>4861.0349999999999</v>
      </c>
      <c r="L13" s="48">
        <v>2.4544417189965211</v>
      </c>
    </row>
    <row r="14" spans="2:12" ht="15" customHeight="1">
      <c r="B14" s="16" t="s">
        <v>34</v>
      </c>
      <c r="C14" s="106">
        <v>4793.7920000000004</v>
      </c>
      <c r="D14" s="47">
        <v>0.9367479817564911</v>
      </c>
      <c r="E14" s="46">
        <v>4506.6120000000001</v>
      </c>
      <c r="F14" s="47">
        <v>1.553013795002532</v>
      </c>
      <c r="G14" s="46">
        <v>4634.232</v>
      </c>
      <c r="H14" s="47">
        <v>2.8227583253642603</v>
      </c>
      <c r="I14" s="46">
        <v>4810.4759999999997</v>
      </c>
      <c r="J14" s="47">
        <v>-4.3330075143859155</v>
      </c>
      <c r="K14" s="46">
        <v>5056.4170000000004</v>
      </c>
      <c r="L14" s="48">
        <v>-7.1751747848646268</v>
      </c>
    </row>
    <row r="15" spans="2:12" ht="16.5" customHeight="1">
      <c r="B15" s="107" t="s">
        <v>35</v>
      </c>
      <c r="C15" s="106">
        <v>17182.683000000001</v>
      </c>
      <c r="D15" s="47">
        <v>-0.5112679161766317</v>
      </c>
      <c r="E15" s="46">
        <v>17264.91</v>
      </c>
      <c r="F15" s="47">
        <v>-0.6995869909511736</v>
      </c>
      <c r="G15" s="46">
        <v>16754.588</v>
      </c>
      <c r="H15" s="47">
        <v>-1.162995931508142</v>
      </c>
      <c r="I15" s="46"/>
      <c r="J15" s="47"/>
      <c r="K15" s="46">
        <v>17652.527999999998</v>
      </c>
      <c r="L15" s="48">
        <v>0.72689295074920224</v>
      </c>
    </row>
    <row r="16" spans="2:12" ht="15" customHeight="1">
      <c r="B16" s="107" t="s">
        <v>36</v>
      </c>
      <c r="C16" s="106">
        <v>4339.192</v>
      </c>
      <c r="D16" s="47">
        <v>-2.8652694121515854</v>
      </c>
      <c r="E16" s="46">
        <v>4157.6909999999998</v>
      </c>
      <c r="F16" s="47">
        <v>-0.81519839746672251</v>
      </c>
      <c r="G16" s="46">
        <v>4289.2070000000003</v>
      </c>
      <c r="H16" s="47">
        <v>-5.0678149166257196</v>
      </c>
      <c r="I16" s="46"/>
      <c r="J16" s="47"/>
      <c r="K16" s="46">
        <v>4791.7629999999999</v>
      </c>
      <c r="L16" s="48">
        <v>-2.2198537796181133</v>
      </c>
    </row>
    <row r="17" spans="2:12" ht="15.75" customHeight="1">
      <c r="B17" s="107" t="s">
        <v>37</v>
      </c>
      <c r="C17" s="106">
        <v>8592.0040000000008</v>
      </c>
      <c r="D17" s="47">
        <v>-4.8664465929204725</v>
      </c>
      <c r="E17" s="46">
        <v>8358.3019999999997</v>
      </c>
      <c r="F17" s="47">
        <v>-5.8188081540522374</v>
      </c>
      <c r="G17" s="46">
        <v>8568.1350000000002</v>
      </c>
      <c r="H17" s="47">
        <v>0.28031933769217676</v>
      </c>
      <c r="I17" s="46"/>
      <c r="J17" s="47"/>
      <c r="K17" s="46">
        <v>9275.3490000000002</v>
      </c>
      <c r="L17" s="48">
        <v>-8.3564870643255986</v>
      </c>
    </row>
    <row r="18" spans="2:12" ht="18.75" customHeight="1">
      <c r="B18" s="107" t="s">
        <v>38</v>
      </c>
      <c r="C18" s="106">
        <v>4136.7420000000002</v>
      </c>
      <c r="D18" s="47">
        <v>-9.1830110486624505</v>
      </c>
      <c r="E18" s="46">
        <v>4008.864</v>
      </c>
      <c r="F18" s="47">
        <v>-8.1801251440388683</v>
      </c>
      <c r="G18" s="46">
        <v>3710.6289999999999</v>
      </c>
      <c r="H18" s="47">
        <v>-13.554781951527591</v>
      </c>
      <c r="I18" s="46"/>
      <c r="J18" s="47"/>
      <c r="K18" s="46">
        <v>4628.3860000000004</v>
      </c>
      <c r="L18" s="48">
        <v>-6.0922349746411228</v>
      </c>
    </row>
    <row r="19" spans="2:12" ht="18" customHeight="1">
      <c r="B19" s="107" t="s">
        <v>39</v>
      </c>
      <c r="C19" s="108">
        <v>2343.665</v>
      </c>
      <c r="D19" s="109">
        <v>-2.9293515424800751</v>
      </c>
      <c r="E19" s="110">
        <v>2511.413</v>
      </c>
      <c r="F19" s="109">
        <v>-0.14250514016517049</v>
      </c>
      <c r="G19" s="110">
        <v>2164.942</v>
      </c>
      <c r="H19" s="109">
        <v>-7.5947616563901379</v>
      </c>
      <c r="I19" s="110">
        <v>3942.3159999999998</v>
      </c>
      <c r="J19" s="109">
        <v>11.683661978614088</v>
      </c>
      <c r="K19" s="110">
        <v>2123.413</v>
      </c>
      <c r="L19" s="111">
        <v>-1.9252717083807418</v>
      </c>
    </row>
    <row r="20" spans="2:12" ht="22.5" customHeight="1" thickBot="1">
      <c r="B20" s="17" t="s">
        <v>40</v>
      </c>
      <c r="C20" s="112">
        <v>3956.2840000000001</v>
      </c>
      <c r="D20" s="113">
        <v>-6.4166021493778054</v>
      </c>
      <c r="E20" s="114"/>
      <c r="F20" s="113"/>
      <c r="G20" s="114">
        <v>4565.99</v>
      </c>
      <c r="H20" s="113">
        <v>3.9406712815575804</v>
      </c>
      <c r="I20" s="114"/>
      <c r="J20" s="113"/>
      <c r="K20" s="114">
        <v>4971.9989999999998</v>
      </c>
      <c r="L20" s="115">
        <v>-1.8504897606272726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P18" sqref="P18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7" t="s">
        <v>127</v>
      </c>
      <c r="C1" s="32"/>
      <c r="D1" s="32"/>
      <c r="E1" s="32"/>
      <c r="F1" s="33"/>
      <c r="G1" s="33"/>
      <c r="H1" s="33" t="s">
        <v>173</v>
      </c>
      <c r="I1" s="33"/>
    </row>
    <row r="2" spans="2:12" ht="21" thickBot="1">
      <c r="B2" s="166" t="s">
        <v>119</v>
      </c>
      <c r="C2" s="167"/>
      <c r="D2" s="167"/>
      <c r="E2" s="167"/>
      <c r="F2" s="167"/>
      <c r="G2" s="167"/>
      <c r="H2" s="167"/>
      <c r="I2" s="167"/>
      <c r="J2" s="167"/>
      <c r="K2" s="167"/>
      <c r="L2" s="168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17"/>
      <c r="D6" s="118"/>
      <c r="E6" s="117"/>
      <c r="F6" s="118"/>
      <c r="G6" s="117"/>
      <c r="H6" s="118"/>
      <c r="I6" s="117"/>
      <c r="J6" s="118"/>
      <c r="K6" s="117"/>
      <c r="L6" s="119"/>
    </row>
    <row r="7" spans="2:12">
      <c r="B7" s="15" t="s">
        <v>27</v>
      </c>
      <c r="C7" s="121">
        <v>5965.5020000000004</v>
      </c>
      <c r="D7" s="122">
        <v>-5.1061480951244667</v>
      </c>
      <c r="E7" s="121">
        <v>5700</v>
      </c>
      <c r="F7" s="122">
        <v>1.0878376244431691E-2</v>
      </c>
      <c r="G7" s="121">
        <v>6252.4639999999999</v>
      </c>
      <c r="H7" s="122">
        <v>-10.898275955435349</v>
      </c>
      <c r="I7" s="121">
        <v>5200</v>
      </c>
      <c r="J7" s="122">
        <v>6.1224489795918364</v>
      </c>
      <c r="K7" s="121">
        <v>6594.8869999999997</v>
      </c>
      <c r="L7" s="123">
        <v>0.23841800850893133</v>
      </c>
    </row>
    <row r="8" spans="2:12">
      <c r="B8" s="15" t="s">
        <v>28</v>
      </c>
      <c r="C8" s="121"/>
      <c r="D8" s="122"/>
      <c r="E8" s="121"/>
      <c r="F8" s="122"/>
      <c r="G8" s="121"/>
      <c r="H8" s="122"/>
      <c r="I8" s="121"/>
      <c r="J8" s="122"/>
      <c r="K8" s="121"/>
      <c r="L8" s="123"/>
    </row>
    <row r="9" spans="2:12">
      <c r="B9" s="15" t="s">
        <v>29</v>
      </c>
      <c r="C9" s="121">
        <v>4899.3419999999996</v>
      </c>
      <c r="D9" s="122">
        <v>-0.38476975421825454</v>
      </c>
      <c r="E9" s="121">
        <v>5671.25</v>
      </c>
      <c r="F9" s="122">
        <v>-0.69167797574749379</v>
      </c>
      <c r="G9" s="121">
        <v>5011.6490000000003</v>
      </c>
      <c r="H9" s="122">
        <v>-2.8744746254302306E-2</v>
      </c>
      <c r="I9" s="121">
        <v>3500</v>
      </c>
      <c r="J9" s="122">
        <v>-5.4054054054054053</v>
      </c>
      <c r="K9" s="121">
        <v>4780.5029999999997</v>
      </c>
      <c r="L9" s="123">
        <v>-1.0162573008358511</v>
      </c>
    </row>
    <row r="10" spans="2:12">
      <c r="B10" s="15" t="s">
        <v>30</v>
      </c>
      <c r="C10" s="121">
        <v>5408.7529999999997</v>
      </c>
      <c r="D10" s="122">
        <v>2.1812315733832248</v>
      </c>
      <c r="E10" s="121">
        <v>6195.5</v>
      </c>
      <c r="F10" s="122">
        <v>-0.69133768151020503</v>
      </c>
      <c r="G10" s="121">
        <v>5475.0510000000004</v>
      </c>
      <c r="H10" s="122">
        <v>3.3359360534873241</v>
      </c>
      <c r="I10" s="121">
        <v>3663.732</v>
      </c>
      <c r="J10" s="122">
        <v>2.8744043012733305</v>
      </c>
      <c r="K10" s="121">
        <v>5406.83</v>
      </c>
      <c r="L10" s="123">
        <v>-0.59293115747516123</v>
      </c>
    </row>
    <row r="11" spans="2:12">
      <c r="B11" s="15" t="s">
        <v>31</v>
      </c>
      <c r="C11" s="121">
        <v>13696.29</v>
      </c>
      <c r="D11" s="122">
        <v>0.81144279863009738</v>
      </c>
      <c r="E11" s="121">
        <v>13185.976000000001</v>
      </c>
      <c r="F11" s="122">
        <v>-1.037479739890051</v>
      </c>
      <c r="G11" s="121">
        <v>13820.630999999999</v>
      </c>
      <c r="H11" s="122">
        <v>0.52949420334267761</v>
      </c>
      <c r="I11" s="121">
        <v>13125.5</v>
      </c>
      <c r="J11" s="122">
        <v>9.7362208954050917</v>
      </c>
      <c r="K11" s="121">
        <v>13723.093000000001</v>
      </c>
      <c r="L11" s="123">
        <v>2.0748812326676438</v>
      </c>
    </row>
    <row r="12" spans="2:12">
      <c r="B12" s="15" t="s">
        <v>32</v>
      </c>
      <c r="C12" s="121">
        <v>5869.7780000000002</v>
      </c>
      <c r="D12" s="122">
        <v>-0.56321970515116215</v>
      </c>
      <c r="E12" s="121"/>
      <c r="F12" s="122"/>
      <c r="G12" s="121">
        <v>6467.9889999999996</v>
      </c>
      <c r="H12" s="122">
        <v>-8.7358096147862909</v>
      </c>
      <c r="I12" s="121"/>
      <c r="J12" s="122"/>
      <c r="K12" s="121">
        <v>5551.25</v>
      </c>
      <c r="L12" s="123">
        <v>1.1527541883754446</v>
      </c>
    </row>
    <row r="13" spans="2:12">
      <c r="B13" s="15" t="s">
        <v>33</v>
      </c>
      <c r="C13" s="121">
        <v>6578.9880000000003</v>
      </c>
      <c r="D13" s="122">
        <v>-1.2100922356156292</v>
      </c>
      <c r="E13" s="121">
        <v>5354.46</v>
      </c>
      <c r="F13" s="122">
        <v>0.74925112519379877</v>
      </c>
      <c r="G13" s="121">
        <v>6705.9409999999998</v>
      </c>
      <c r="H13" s="122">
        <v>-0.49744297248477171</v>
      </c>
      <c r="I13" s="121">
        <v>5636.4129999999996</v>
      </c>
      <c r="J13" s="122">
        <v>0.34602242451766663</v>
      </c>
      <c r="K13" s="121">
        <v>6406.0569999999998</v>
      </c>
      <c r="L13" s="123">
        <v>-1.7603541380437231</v>
      </c>
    </row>
    <row r="14" spans="2:12">
      <c r="B14" s="15" t="s">
        <v>34</v>
      </c>
      <c r="C14" s="121">
        <v>6150.93</v>
      </c>
      <c r="D14" s="122">
        <v>-1.9277608661961179</v>
      </c>
      <c r="E14" s="121">
        <v>7571.43</v>
      </c>
      <c r="F14" s="122">
        <v>0</v>
      </c>
      <c r="G14" s="121">
        <v>6188.3190000000004</v>
      </c>
      <c r="H14" s="122">
        <v>-1.4358909995761571</v>
      </c>
      <c r="I14" s="121">
        <v>6021.5370000000003</v>
      </c>
      <c r="J14" s="122">
        <v>1.4674480474355516</v>
      </c>
      <c r="K14" s="121">
        <v>6038.4989999999998</v>
      </c>
      <c r="L14" s="123">
        <v>-3.0140417252501548</v>
      </c>
    </row>
    <row r="15" spans="2:12">
      <c r="B15" s="15" t="s">
        <v>35</v>
      </c>
      <c r="C15" s="121">
        <v>17450.167000000001</v>
      </c>
      <c r="D15" s="122">
        <v>0.29444903987232185</v>
      </c>
      <c r="E15" s="121">
        <v>17053.648000000001</v>
      </c>
      <c r="F15" s="122">
        <v>-0.93057700793709364</v>
      </c>
      <c r="G15" s="121"/>
      <c r="H15" s="122"/>
      <c r="I15" s="121"/>
      <c r="J15" s="122"/>
      <c r="K15" s="121">
        <v>18103.05</v>
      </c>
      <c r="L15" s="123">
        <v>2.1759240706802836</v>
      </c>
    </row>
    <row r="16" spans="2:12">
      <c r="B16" s="15" t="s">
        <v>36</v>
      </c>
      <c r="C16" s="121">
        <v>5857.79</v>
      </c>
      <c r="D16" s="122">
        <v>0.63188368749880008</v>
      </c>
      <c r="E16" s="121">
        <v>5976.8270000000002</v>
      </c>
      <c r="F16" s="122">
        <v>-0.30286986587454029</v>
      </c>
      <c r="G16" s="121"/>
      <c r="H16" s="122"/>
      <c r="I16" s="121"/>
      <c r="J16" s="122"/>
      <c r="K16" s="121">
        <v>5621.24</v>
      </c>
      <c r="L16" s="123">
        <v>3.2974383476055644</v>
      </c>
    </row>
    <row r="17" spans="2:12">
      <c r="B17" s="16" t="s">
        <v>37</v>
      </c>
      <c r="C17" s="121">
        <v>10188.616</v>
      </c>
      <c r="D17" s="122">
        <v>-5.7301203940849748</v>
      </c>
      <c r="E17" s="121">
        <v>10166.994000000001</v>
      </c>
      <c r="F17" s="122">
        <v>-5.9817624670873428</v>
      </c>
      <c r="G17" s="121"/>
      <c r="H17" s="122"/>
      <c r="I17" s="121"/>
      <c r="J17" s="122"/>
      <c r="K17" s="121">
        <v>9341.73</v>
      </c>
      <c r="L17" s="123">
        <v>-13.063794146386865</v>
      </c>
    </row>
    <row r="18" spans="2:12">
      <c r="B18" s="16" t="s">
        <v>38</v>
      </c>
      <c r="C18" s="121">
        <v>7287.4960000000001</v>
      </c>
      <c r="D18" s="122">
        <v>-0.98703245303793596</v>
      </c>
      <c r="E18" s="121">
        <v>7300</v>
      </c>
      <c r="F18" s="122">
        <v>-1.2178619756427604</v>
      </c>
      <c r="G18" s="121"/>
      <c r="H18" s="122"/>
      <c r="I18" s="121"/>
      <c r="J18" s="122"/>
      <c r="K18" s="121">
        <v>5171.5</v>
      </c>
      <c r="L18" s="123">
        <v>-1.3825324180015257</v>
      </c>
    </row>
    <row r="19" spans="2:12">
      <c r="B19" s="16" t="s">
        <v>39</v>
      </c>
      <c r="C19" s="121">
        <v>3908.2089999999998</v>
      </c>
      <c r="D19" s="122">
        <v>6.4408813530886633</v>
      </c>
      <c r="E19" s="121">
        <v>3307.89</v>
      </c>
      <c r="F19" s="122">
        <v>-0.62069069114179776</v>
      </c>
      <c r="G19" s="121">
        <v>4306.2449999999999</v>
      </c>
      <c r="H19" s="122">
        <v>10.236739512810004</v>
      </c>
      <c r="I19" s="121">
        <v>3212.26</v>
      </c>
      <c r="J19" s="122">
        <v>-2.4772181904734145</v>
      </c>
      <c r="K19" s="121">
        <v>4415</v>
      </c>
      <c r="L19" s="123">
        <v>12.136382223780021</v>
      </c>
    </row>
    <row r="20" spans="2:12" ht="17.25" customHeight="1" thickBot="1">
      <c r="B20" s="17" t="s">
        <v>40</v>
      </c>
      <c r="C20" s="124">
        <v>4829.62</v>
      </c>
      <c r="D20" s="125">
        <v>0.15943816710812392</v>
      </c>
      <c r="E20" s="124">
        <v>4762.7340000000004</v>
      </c>
      <c r="F20" s="125">
        <v>-1.8424882742314956</v>
      </c>
      <c r="G20" s="124"/>
      <c r="H20" s="125"/>
      <c r="I20" s="124"/>
      <c r="J20" s="125"/>
      <c r="K20" s="124">
        <v>4564.6000000000004</v>
      </c>
      <c r="L20" s="126">
        <v>4.2360302345230751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4"/>
  <sheetViews>
    <sheetView topLeftCell="S1" workbookViewId="0">
      <selection activeCell="AJ25" sqref="AJ2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193"/>
      <c r="AE1" s="193"/>
      <c r="AF1" s="193"/>
      <c r="AG1" s="193"/>
      <c r="AH1" s="193"/>
      <c r="AI1" s="193"/>
      <c r="AJ1" s="193"/>
      <c r="AK1" s="193"/>
      <c r="AL1" s="194"/>
      <c r="AM1" s="193"/>
      <c r="AN1" s="193"/>
      <c r="AO1" s="193"/>
      <c r="AP1" s="193"/>
      <c r="AQ1" s="193"/>
      <c r="AR1" s="193"/>
      <c r="AS1" s="193"/>
      <c r="AT1" s="193"/>
      <c r="AU1" s="193"/>
    </row>
    <row r="2" spans="1:47">
      <c r="AL2" s="195"/>
    </row>
    <row r="3" spans="1:47" ht="15" thickBot="1">
      <c r="A3" s="255" t="s">
        <v>120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L3" s="195"/>
    </row>
    <row r="4" spans="1:47" ht="39.75" thickBot="1">
      <c r="A4" s="172" t="s">
        <v>121</v>
      </c>
      <c r="B4" s="173" t="s">
        <v>122</v>
      </c>
      <c r="C4" s="174" t="s">
        <v>69</v>
      </c>
      <c r="D4" s="174" t="s">
        <v>89</v>
      </c>
      <c r="E4" s="175" t="s">
        <v>107</v>
      </c>
      <c r="F4" s="176" t="s">
        <v>71</v>
      </c>
      <c r="G4" s="175" t="s">
        <v>63</v>
      </c>
      <c r="H4" s="176" t="s">
        <v>108</v>
      </c>
      <c r="I4" s="175" t="s">
        <v>109</v>
      </c>
      <c r="J4" s="175" t="s">
        <v>74</v>
      </c>
      <c r="K4" s="176" t="s">
        <v>66</v>
      </c>
      <c r="L4" s="175" t="s">
        <v>101</v>
      </c>
      <c r="M4" s="175" t="s">
        <v>77</v>
      </c>
      <c r="N4" s="175" t="s">
        <v>76</v>
      </c>
      <c r="O4" s="176" t="s">
        <v>110</v>
      </c>
      <c r="P4" s="175" t="s">
        <v>73</v>
      </c>
      <c r="Q4" s="175" t="s">
        <v>102</v>
      </c>
      <c r="R4" s="175" t="s">
        <v>75</v>
      </c>
      <c r="S4" s="175" t="s">
        <v>111</v>
      </c>
      <c r="T4" s="175" t="s">
        <v>112</v>
      </c>
      <c r="U4" s="175" t="s">
        <v>67</v>
      </c>
      <c r="V4" s="228" t="s">
        <v>113</v>
      </c>
      <c r="W4" s="175" t="s">
        <v>114</v>
      </c>
      <c r="X4" s="177" t="s">
        <v>94</v>
      </c>
      <c r="Y4" s="175" t="s">
        <v>123</v>
      </c>
      <c r="Z4" s="177" t="s">
        <v>68</v>
      </c>
      <c r="AA4" s="175" t="s">
        <v>83</v>
      </c>
      <c r="AB4" s="177" t="s">
        <v>99</v>
      </c>
      <c r="AC4" s="178" t="s">
        <v>116</v>
      </c>
      <c r="AD4" s="179" t="s">
        <v>124</v>
      </c>
      <c r="AE4" s="180" t="s">
        <v>125</v>
      </c>
    </row>
    <row r="5" spans="1:47" ht="15.75">
      <c r="A5" s="218">
        <v>42737</v>
      </c>
      <c r="B5" s="219">
        <v>1</v>
      </c>
      <c r="C5" s="220">
        <v>163</v>
      </c>
      <c r="D5" s="220">
        <v>144.63240000000002</v>
      </c>
      <c r="E5" s="220">
        <v>175.42150000000001</v>
      </c>
      <c r="F5" s="220">
        <v>229.34110000000001</v>
      </c>
      <c r="G5" s="220">
        <v>265</v>
      </c>
      <c r="H5" s="220" t="s">
        <v>128</v>
      </c>
      <c r="I5" s="220">
        <v>207.67000000000002</v>
      </c>
      <c r="J5" s="220">
        <v>178.62</v>
      </c>
      <c r="K5" s="220">
        <v>230</v>
      </c>
      <c r="L5" s="220">
        <v>182.0453</v>
      </c>
      <c r="M5" s="220">
        <v>97.88</v>
      </c>
      <c r="N5" s="220">
        <v>217.5</v>
      </c>
      <c r="O5" s="220">
        <v>253.95000000000002</v>
      </c>
      <c r="P5" s="221">
        <v>154.80000000000001</v>
      </c>
      <c r="Q5" s="220">
        <v>140.36000000000001</v>
      </c>
      <c r="R5" s="220">
        <v>139.25</v>
      </c>
      <c r="S5" s="220">
        <v>230</v>
      </c>
      <c r="T5" s="220">
        <v>171</v>
      </c>
      <c r="U5" s="220">
        <v>181.88</v>
      </c>
      <c r="V5" s="229">
        <v>109.77</v>
      </c>
      <c r="W5" s="220">
        <v>132</v>
      </c>
      <c r="X5" s="220">
        <v>144.12450000000001</v>
      </c>
      <c r="Y5" s="220">
        <v>163.02000000000001</v>
      </c>
      <c r="Z5" s="220">
        <v>162</v>
      </c>
      <c r="AA5" s="220">
        <v>254.72</v>
      </c>
      <c r="AB5" s="220">
        <v>249.3263</v>
      </c>
      <c r="AC5" s="220">
        <v>138.60380000000001</v>
      </c>
      <c r="AD5" s="251">
        <v>177.75919359319633</v>
      </c>
      <c r="AE5" s="252">
        <v>6.4919648077748082E-3</v>
      </c>
    </row>
    <row r="6" spans="1:47" ht="15.75">
      <c r="A6" s="218">
        <v>42744</v>
      </c>
      <c r="B6" s="219">
        <v>2</v>
      </c>
      <c r="C6" s="220">
        <v>163</v>
      </c>
      <c r="D6" s="220">
        <v>141.7123</v>
      </c>
      <c r="E6" s="220">
        <v>173.73560000000001</v>
      </c>
      <c r="F6" s="220">
        <v>238.2201</v>
      </c>
      <c r="G6" s="220">
        <v>265</v>
      </c>
      <c r="H6" s="220" t="s">
        <v>128</v>
      </c>
      <c r="I6" s="220">
        <v>205.33</v>
      </c>
      <c r="J6" s="220">
        <v>164.70000000000002</v>
      </c>
      <c r="K6" s="220">
        <v>230</v>
      </c>
      <c r="L6" s="220">
        <v>187.78150000000002</v>
      </c>
      <c r="M6" s="220">
        <v>97.88</v>
      </c>
      <c r="N6" s="220">
        <v>207.5</v>
      </c>
      <c r="O6" s="220">
        <v>253.95000000000002</v>
      </c>
      <c r="P6" s="221">
        <v>151.80000000000001</v>
      </c>
      <c r="Q6" s="220">
        <v>129.97</v>
      </c>
      <c r="R6" s="220">
        <v>142.30000000000001</v>
      </c>
      <c r="S6" s="220">
        <v>225.5</v>
      </c>
      <c r="T6" s="220">
        <v>171</v>
      </c>
      <c r="U6" s="220">
        <v>182.44</v>
      </c>
      <c r="V6" s="229">
        <v>113.2688</v>
      </c>
      <c r="W6" s="220">
        <v>132</v>
      </c>
      <c r="X6" s="220">
        <v>142.80090000000001</v>
      </c>
      <c r="Y6" s="220">
        <v>191.81</v>
      </c>
      <c r="Z6" s="220">
        <v>147.43</v>
      </c>
      <c r="AA6" s="220">
        <v>252.28</v>
      </c>
      <c r="AB6" s="220">
        <v>247.81990000000002</v>
      </c>
      <c r="AC6" s="220">
        <v>136.11670000000001</v>
      </c>
      <c r="AD6" s="251">
        <v>175.38436704938567</v>
      </c>
      <c r="AE6" s="252">
        <v>-1.3359795889069326E-2</v>
      </c>
    </row>
    <row r="7" spans="1:47" ht="15.75">
      <c r="A7" s="218">
        <v>42751</v>
      </c>
      <c r="B7" s="219">
        <v>3</v>
      </c>
      <c r="C7" s="220">
        <v>166</v>
      </c>
      <c r="D7" s="220">
        <v>139.34710000000001</v>
      </c>
      <c r="E7" s="220">
        <v>175.0102</v>
      </c>
      <c r="F7" s="220">
        <v>229.42710000000002</v>
      </c>
      <c r="G7" s="220">
        <v>265</v>
      </c>
      <c r="H7" s="220" t="s">
        <v>128</v>
      </c>
      <c r="I7" s="220">
        <v>205.42000000000002</v>
      </c>
      <c r="J7" s="220">
        <v>163.94</v>
      </c>
      <c r="K7" s="220">
        <v>230</v>
      </c>
      <c r="L7" s="220">
        <v>181.6687</v>
      </c>
      <c r="M7" s="220">
        <v>96.94</v>
      </c>
      <c r="N7" s="220">
        <v>206.5</v>
      </c>
      <c r="O7" s="220">
        <v>253.95000000000002</v>
      </c>
      <c r="P7" s="221">
        <v>156.20000000000002</v>
      </c>
      <c r="Q7" s="220">
        <v>126.26</v>
      </c>
      <c r="R7" s="220">
        <v>138.43</v>
      </c>
      <c r="S7" s="220">
        <v>225.5</v>
      </c>
      <c r="T7" s="220">
        <v>171</v>
      </c>
      <c r="U7" s="220">
        <v>180.84</v>
      </c>
      <c r="V7" s="229">
        <v>109.0793</v>
      </c>
      <c r="W7" s="220">
        <v>133</v>
      </c>
      <c r="X7" s="220">
        <v>141.917</v>
      </c>
      <c r="Y7" s="220">
        <v>201.01</v>
      </c>
      <c r="Z7" s="220">
        <v>148.01</v>
      </c>
      <c r="AA7" s="220">
        <v>253.73000000000002</v>
      </c>
      <c r="AB7" s="220">
        <v>242.16980000000001</v>
      </c>
      <c r="AC7" s="220">
        <v>135.93520000000001</v>
      </c>
      <c r="AD7" s="251">
        <v>174.45985559160445</v>
      </c>
      <c r="AE7" s="252">
        <v>-5.2713447232208832E-3</v>
      </c>
    </row>
    <row r="8" spans="1:47" ht="15.75">
      <c r="A8" s="218">
        <v>42758</v>
      </c>
      <c r="B8" s="219">
        <v>4</v>
      </c>
      <c r="C8" s="220">
        <v>166</v>
      </c>
      <c r="D8" s="220">
        <v>134.31890000000001</v>
      </c>
      <c r="E8" s="220">
        <v>174.8201</v>
      </c>
      <c r="F8" s="220">
        <v>242.18480000000002</v>
      </c>
      <c r="G8" s="220">
        <v>265</v>
      </c>
      <c r="H8" s="220" t="s">
        <v>128</v>
      </c>
      <c r="I8" s="220">
        <v>204.58</v>
      </c>
      <c r="J8" s="220">
        <v>164.14000000000001</v>
      </c>
      <c r="K8" s="220">
        <v>230</v>
      </c>
      <c r="L8" s="220">
        <v>181.84350000000001</v>
      </c>
      <c r="M8" s="220">
        <v>96.94</v>
      </c>
      <c r="N8" s="223">
        <v>206.5</v>
      </c>
      <c r="O8" s="220">
        <v>253.95000000000002</v>
      </c>
      <c r="P8" s="221">
        <v>160.59</v>
      </c>
      <c r="Q8" s="220">
        <v>141.91</v>
      </c>
      <c r="R8" s="220">
        <v>140.16</v>
      </c>
      <c r="S8" s="220">
        <v>225.5</v>
      </c>
      <c r="T8" s="220">
        <v>171</v>
      </c>
      <c r="U8" s="220">
        <v>182.88</v>
      </c>
      <c r="V8" s="229">
        <v>105.36980000000001</v>
      </c>
      <c r="W8" s="220">
        <v>133</v>
      </c>
      <c r="X8" s="220">
        <v>141.7877</v>
      </c>
      <c r="Y8" s="220">
        <v>190.49</v>
      </c>
      <c r="Z8" s="220">
        <v>162.01</v>
      </c>
      <c r="AA8" s="220">
        <v>253.9</v>
      </c>
      <c r="AB8" s="220">
        <v>248.90010000000001</v>
      </c>
      <c r="AC8" s="220">
        <v>148.83340000000001</v>
      </c>
      <c r="AD8" s="251">
        <v>176.22651974314348</v>
      </c>
      <c r="AE8" s="252">
        <v>1.0126479501820995E-2</v>
      </c>
    </row>
    <row r="9" spans="1:47" ht="15.75">
      <c r="A9" s="218">
        <v>42765</v>
      </c>
      <c r="B9" s="219">
        <v>5</v>
      </c>
      <c r="C9" s="220">
        <v>166</v>
      </c>
      <c r="D9" s="220">
        <v>134.6876</v>
      </c>
      <c r="E9" s="220">
        <v>174.34880000000001</v>
      </c>
      <c r="F9" s="220">
        <v>224.2724</v>
      </c>
      <c r="G9" s="220">
        <v>265</v>
      </c>
      <c r="H9" s="220" t="s">
        <v>128</v>
      </c>
      <c r="I9" s="220">
        <v>195.58</v>
      </c>
      <c r="J9" s="220">
        <v>164.86</v>
      </c>
      <c r="K9" s="220">
        <v>230</v>
      </c>
      <c r="L9" s="220">
        <v>186.19910000000002</v>
      </c>
      <c r="M9" s="220">
        <v>96.94</v>
      </c>
      <c r="N9" s="220">
        <v>220</v>
      </c>
      <c r="O9" s="220">
        <v>253.95000000000002</v>
      </c>
      <c r="P9" s="221">
        <v>159</v>
      </c>
      <c r="Q9" s="220">
        <v>138.58000000000001</v>
      </c>
      <c r="R9" s="220">
        <v>138.87</v>
      </c>
      <c r="S9" s="220">
        <v>225.5</v>
      </c>
      <c r="T9" s="220">
        <v>171</v>
      </c>
      <c r="U9" s="220">
        <v>182.26</v>
      </c>
      <c r="V9" s="229">
        <v>111.3837</v>
      </c>
      <c r="W9" s="220">
        <v>133</v>
      </c>
      <c r="X9" s="220">
        <v>138.1326</v>
      </c>
      <c r="Y9" s="220">
        <v>193.84</v>
      </c>
      <c r="Z9" s="220">
        <v>156.03</v>
      </c>
      <c r="AA9" s="220">
        <v>252.67000000000002</v>
      </c>
      <c r="AB9" s="220">
        <v>249.9323</v>
      </c>
      <c r="AC9" s="220">
        <v>137.9503</v>
      </c>
      <c r="AD9" s="251">
        <v>176.22492335419594</v>
      </c>
      <c r="AE9" s="252">
        <v>-9.0587327598035117E-6</v>
      </c>
    </row>
    <row r="10" spans="1:47" ht="15.75">
      <c r="A10" s="218">
        <v>42772</v>
      </c>
      <c r="B10" s="219">
        <v>6</v>
      </c>
      <c r="C10" s="220">
        <v>166</v>
      </c>
      <c r="D10" s="220">
        <v>143.67420000000001</v>
      </c>
      <c r="E10" s="220">
        <v>174.22450000000001</v>
      </c>
      <c r="F10" s="220">
        <v>239.9333</v>
      </c>
      <c r="G10" s="220">
        <v>265</v>
      </c>
      <c r="H10" s="220" t="s">
        <v>128</v>
      </c>
      <c r="I10" s="220">
        <v>195.08</v>
      </c>
      <c r="J10" s="220">
        <v>166.66</v>
      </c>
      <c r="K10" s="220">
        <v>230</v>
      </c>
      <c r="L10" s="220">
        <v>192.52180000000001</v>
      </c>
      <c r="M10" s="220">
        <v>96.94</v>
      </c>
      <c r="N10" s="220">
        <v>220</v>
      </c>
      <c r="O10" s="220">
        <v>253.95000000000002</v>
      </c>
      <c r="P10" s="221">
        <v>168.8</v>
      </c>
      <c r="Q10" s="220">
        <v>134.36000000000001</v>
      </c>
      <c r="R10" s="220">
        <v>144.53</v>
      </c>
      <c r="S10" s="220">
        <v>225.5</v>
      </c>
      <c r="T10" s="220">
        <v>171</v>
      </c>
      <c r="U10" s="220">
        <v>182.85</v>
      </c>
      <c r="V10" s="229">
        <v>115.13820000000001</v>
      </c>
      <c r="W10" s="220">
        <v>133</v>
      </c>
      <c r="X10" s="220">
        <v>138.67500000000001</v>
      </c>
      <c r="Y10" s="220">
        <v>196.29</v>
      </c>
      <c r="Z10" s="220">
        <v>139.1</v>
      </c>
      <c r="AA10" s="220">
        <v>251.05</v>
      </c>
      <c r="AB10" s="220">
        <v>247.71510000000001</v>
      </c>
      <c r="AC10" s="223">
        <v>147.90130000000002</v>
      </c>
      <c r="AD10" s="251">
        <v>178.61715922946351</v>
      </c>
      <c r="AE10" s="252">
        <v>1.3574900926240696E-2</v>
      </c>
    </row>
    <row r="11" spans="1:47" ht="15.75">
      <c r="A11" s="218">
        <v>42779</v>
      </c>
      <c r="B11" s="219">
        <v>7</v>
      </c>
      <c r="C11" s="220">
        <v>166</v>
      </c>
      <c r="D11" s="220">
        <v>131.21380000000002</v>
      </c>
      <c r="E11" s="220">
        <v>174.34400000000002</v>
      </c>
      <c r="F11" s="220">
        <v>227.18360000000001</v>
      </c>
      <c r="G11" s="220">
        <v>265</v>
      </c>
      <c r="H11" s="220" t="s">
        <v>128</v>
      </c>
      <c r="I11" s="220">
        <v>195.5</v>
      </c>
      <c r="J11" s="220">
        <v>165.84</v>
      </c>
      <c r="K11" s="220">
        <v>230</v>
      </c>
      <c r="L11" s="220">
        <v>185.23490000000001</v>
      </c>
      <c r="M11" s="220">
        <v>96.94</v>
      </c>
      <c r="N11" s="220">
        <v>212.5</v>
      </c>
      <c r="O11" s="220">
        <v>253.95000000000002</v>
      </c>
      <c r="P11" s="220">
        <v>156.57</v>
      </c>
      <c r="Q11" s="220">
        <v>129</v>
      </c>
      <c r="R11" s="220">
        <v>142.5566</v>
      </c>
      <c r="S11" s="220">
        <v>222.5</v>
      </c>
      <c r="T11" s="220">
        <v>171</v>
      </c>
      <c r="U11" s="220">
        <v>182.02</v>
      </c>
      <c r="V11" s="229">
        <v>121.0809</v>
      </c>
      <c r="W11" s="220">
        <v>133</v>
      </c>
      <c r="X11" s="220">
        <v>138.72050000000002</v>
      </c>
      <c r="Y11" s="220">
        <v>191.66</v>
      </c>
      <c r="Z11" s="220">
        <v>153.26</v>
      </c>
      <c r="AA11" s="220">
        <v>249.67000000000002</v>
      </c>
      <c r="AB11" s="220">
        <v>244.06880000000001</v>
      </c>
      <c r="AC11" s="220">
        <v>151.7578</v>
      </c>
      <c r="AD11" s="251">
        <v>178.69517624190468</v>
      </c>
      <c r="AE11" s="252">
        <v>4.3678341307029633E-4</v>
      </c>
    </row>
    <row r="12" spans="1:47" ht="15.75">
      <c r="A12" s="218">
        <v>42786</v>
      </c>
      <c r="B12" s="219">
        <v>8</v>
      </c>
      <c r="C12" s="220">
        <v>166</v>
      </c>
      <c r="D12" s="220">
        <v>134.25400000000002</v>
      </c>
      <c r="E12" s="220">
        <v>175.2748</v>
      </c>
      <c r="F12" s="220">
        <v>229.22810000000001</v>
      </c>
      <c r="G12" s="220">
        <v>265</v>
      </c>
      <c r="H12" s="220" t="s">
        <v>128</v>
      </c>
      <c r="I12" s="220">
        <v>195.5</v>
      </c>
      <c r="J12" s="220">
        <v>162.54</v>
      </c>
      <c r="K12" s="220">
        <v>230</v>
      </c>
      <c r="L12" s="220">
        <v>182.80800000000002</v>
      </c>
      <c r="M12" s="220">
        <v>96.94</v>
      </c>
      <c r="N12" s="220">
        <v>212.5</v>
      </c>
      <c r="O12" s="220">
        <v>253.95000000000002</v>
      </c>
      <c r="P12" s="220">
        <v>156.14000000000001</v>
      </c>
      <c r="Q12" s="220">
        <v>141.5</v>
      </c>
      <c r="R12" s="220">
        <v>141.5051</v>
      </c>
      <c r="S12" s="220">
        <v>222.5</v>
      </c>
      <c r="T12" s="220">
        <v>171</v>
      </c>
      <c r="U12" s="220">
        <v>183.22</v>
      </c>
      <c r="V12" s="229">
        <v>127.7731</v>
      </c>
      <c r="W12" s="220">
        <v>133</v>
      </c>
      <c r="X12" s="220">
        <v>138.3006</v>
      </c>
      <c r="Y12" s="220">
        <v>200.05</v>
      </c>
      <c r="Z12" s="220">
        <v>159.31</v>
      </c>
      <c r="AA12" s="220">
        <v>250.55</v>
      </c>
      <c r="AB12" s="220">
        <v>247.52860000000001</v>
      </c>
      <c r="AC12" s="220">
        <v>152.88249999999999</v>
      </c>
      <c r="AD12" s="251">
        <v>179.57923627850593</v>
      </c>
      <c r="AE12" s="252">
        <v>4.9473077852111302E-3</v>
      </c>
    </row>
    <row r="13" spans="1:47" ht="15.75">
      <c r="A13" s="218">
        <v>42793</v>
      </c>
      <c r="B13" s="219">
        <v>9</v>
      </c>
      <c r="C13" s="220">
        <v>166</v>
      </c>
      <c r="D13" s="220">
        <v>148.47120000000001</v>
      </c>
      <c r="E13" s="220">
        <v>174.8</v>
      </c>
      <c r="F13" s="220">
        <v>225.73270000000002</v>
      </c>
      <c r="G13" s="220">
        <v>265</v>
      </c>
      <c r="H13" s="220" t="s">
        <v>128</v>
      </c>
      <c r="I13" s="220">
        <v>212.5</v>
      </c>
      <c r="J13" s="220">
        <v>155.59</v>
      </c>
      <c r="K13" s="220">
        <v>230</v>
      </c>
      <c r="L13" s="220">
        <v>182.12470000000002</v>
      </c>
      <c r="M13" s="220">
        <v>96.873000000000005</v>
      </c>
      <c r="N13" s="220">
        <v>212.5</v>
      </c>
      <c r="O13" s="220">
        <v>253.95000000000002</v>
      </c>
      <c r="P13" s="220">
        <v>158.83000000000001</v>
      </c>
      <c r="Q13" s="220">
        <v>152.26</v>
      </c>
      <c r="R13" s="220">
        <v>143.92270000000002</v>
      </c>
      <c r="S13" s="220">
        <v>222.5</v>
      </c>
      <c r="T13" s="220">
        <v>171</v>
      </c>
      <c r="U13" s="220">
        <v>183.39000000000001</v>
      </c>
      <c r="V13" s="229">
        <v>124.88520000000001</v>
      </c>
      <c r="W13" s="220">
        <v>133</v>
      </c>
      <c r="X13" s="220">
        <v>139.07840000000002</v>
      </c>
      <c r="Y13" s="220">
        <v>192.98000000000002</v>
      </c>
      <c r="Z13" s="220">
        <v>143.1</v>
      </c>
      <c r="AA13" s="220">
        <v>251.03</v>
      </c>
      <c r="AB13" s="220">
        <v>247.53</v>
      </c>
      <c r="AC13" s="220">
        <v>152.94840000000002</v>
      </c>
      <c r="AD13" s="251">
        <v>178.82987299467587</v>
      </c>
      <c r="AE13" s="252">
        <v>-4.1728837885683934E-3</v>
      </c>
    </row>
    <row r="14" spans="1:47" ht="15.75">
      <c r="A14" s="230">
        <v>42800</v>
      </c>
      <c r="B14" s="231">
        <v>10</v>
      </c>
      <c r="C14" s="232">
        <v>168</v>
      </c>
      <c r="D14" s="232">
        <v>141.29410000000001</v>
      </c>
      <c r="E14" s="232">
        <v>172.2764</v>
      </c>
      <c r="F14" s="232">
        <v>238.917</v>
      </c>
      <c r="G14" s="232">
        <v>265</v>
      </c>
      <c r="H14" s="232" t="s">
        <v>128</v>
      </c>
      <c r="I14" s="232">
        <v>212</v>
      </c>
      <c r="J14" s="232">
        <v>156.97999999999999</v>
      </c>
      <c r="K14" s="232">
        <v>230</v>
      </c>
      <c r="L14" s="232">
        <v>190.35220000000001</v>
      </c>
      <c r="M14" s="232">
        <v>96.873000000000005</v>
      </c>
      <c r="N14" s="232">
        <v>212.5</v>
      </c>
      <c r="O14" s="232">
        <v>253.95000000000002</v>
      </c>
      <c r="P14" s="232">
        <v>158.4</v>
      </c>
      <c r="Q14" s="232">
        <v>149.43</v>
      </c>
      <c r="R14" s="232">
        <v>140.4658</v>
      </c>
      <c r="S14" s="232">
        <v>222.5</v>
      </c>
      <c r="T14" s="232">
        <v>171</v>
      </c>
      <c r="U14" s="232">
        <v>185.58</v>
      </c>
      <c r="V14" s="233">
        <v>127.09970000000001</v>
      </c>
      <c r="W14" s="220">
        <v>133</v>
      </c>
      <c r="X14" s="220">
        <v>139.5668</v>
      </c>
      <c r="Y14" s="220">
        <v>192.72</v>
      </c>
      <c r="Z14" s="220">
        <v>139.83000000000001</v>
      </c>
      <c r="AA14" s="220">
        <v>250.82</v>
      </c>
      <c r="AB14" s="220">
        <v>242.4008</v>
      </c>
      <c r="AC14" s="220">
        <v>150.64610000000002</v>
      </c>
      <c r="AD14" s="251">
        <v>178.99898806293749</v>
      </c>
      <c r="AE14" s="252">
        <v>9.4567571642034665E-4</v>
      </c>
    </row>
    <row r="15" spans="1:47" ht="15.75">
      <c r="A15" s="230">
        <v>42807</v>
      </c>
      <c r="B15" s="231">
        <v>11</v>
      </c>
      <c r="C15" s="232">
        <v>169</v>
      </c>
      <c r="D15" s="232">
        <v>148.01310000000001</v>
      </c>
      <c r="E15" s="232">
        <v>174.54240000000001</v>
      </c>
      <c r="F15" s="232">
        <v>238.90370000000001</v>
      </c>
      <c r="G15" s="232">
        <v>266</v>
      </c>
      <c r="H15" s="232" t="s">
        <v>128</v>
      </c>
      <c r="I15" s="232">
        <v>211.67000000000002</v>
      </c>
      <c r="J15" s="232">
        <v>158.28</v>
      </c>
      <c r="K15" s="232">
        <v>230</v>
      </c>
      <c r="L15" s="232">
        <v>184.03790000000001</v>
      </c>
      <c r="M15" s="232">
        <v>96.873000000000005</v>
      </c>
      <c r="N15" s="232">
        <v>190</v>
      </c>
      <c r="O15" s="232">
        <v>253.95000000000002</v>
      </c>
      <c r="P15" s="232">
        <v>157.80000000000001</v>
      </c>
      <c r="Q15" s="232">
        <v>151.49</v>
      </c>
      <c r="R15" s="232">
        <v>142.1842</v>
      </c>
      <c r="S15" s="232">
        <v>222.5</v>
      </c>
      <c r="T15" s="232">
        <v>171</v>
      </c>
      <c r="U15" s="232">
        <v>182.67000000000002</v>
      </c>
      <c r="V15" s="233">
        <v>125.45070000000001</v>
      </c>
      <c r="W15" s="220">
        <v>133</v>
      </c>
      <c r="X15" s="220">
        <v>139.04140000000001</v>
      </c>
      <c r="Y15" s="220">
        <v>186.06</v>
      </c>
      <c r="Z15" s="220">
        <v>141.82</v>
      </c>
      <c r="AA15" s="220">
        <v>250.25</v>
      </c>
      <c r="AB15" s="220">
        <v>239.83110000000002</v>
      </c>
      <c r="AC15" s="220">
        <v>150.35840000000002</v>
      </c>
      <c r="AD15" s="251">
        <v>176.93607256562936</v>
      </c>
      <c r="AE15" s="252">
        <v>-1.1524732735264331E-2</v>
      </c>
    </row>
    <row r="16" spans="1:47" ht="15.75">
      <c r="A16" s="230">
        <v>42814</v>
      </c>
      <c r="B16" s="231">
        <v>12</v>
      </c>
      <c r="C16" s="232">
        <v>169</v>
      </c>
      <c r="D16" s="232">
        <v>153.51060000000001</v>
      </c>
      <c r="E16" s="232">
        <v>174.42060000000001</v>
      </c>
      <c r="F16" s="232">
        <v>242.60080000000002</v>
      </c>
      <c r="G16" s="232">
        <v>266</v>
      </c>
      <c r="H16" s="232" t="s">
        <v>128</v>
      </c>
      <c r="I16" s="232">
        <v>210.5</v>
      </c>
      <c r="J16" s="232">
        <v>156.82</v>
      </c>
      <c r="K16" s="232">
        <v>230</v>
      </c>
      <c r="L16" s="232">
        <v>183.0504</v>
      </c>
      <c r="M16" s="232">
        <v>97.77</v>
      </c>
      <c r="N16" s="232">
        <v>185</v>
      </c>
      <c r="O16" s="232">
        <v>253.95000000000002</v>
      </c>
      <c r="P16" s="232">
        <v>158.97999999999999</v>
      </c>
      <c r="Q16" s="232">
        <v>154.68</v>
      </c>
      <c r="R16" s="232">
        <v>143.1011</v>
      </c>
      <c r="S16" s="232">
        <v>222.5</v>
      </c>
      <c r="T16" s="232">
        <v>171</v>
      </c>
      <c r="U16" s="232">
        <v>183.82</v>
      </c>
      <c r="V16" s="233">
        <v>125.9701</v>
      </c>
      <c r="W16" s="220">
        <v>130</v>
      </c>
      <c r="X16" s="220">
        <v>141.2799</v>
      </c>
      <c r="Y16" s="220">
        <v>190.31</v>
      </c>
      <c r="Z16" s="220">
        <v>153.08000000000001</v>
      </c>
      <c r="AA16" s="220">
        <v>249.87</v>
      </c>
      <c r="AB16" s="220">
        <v>244.32170000000002</v>
      </c>
      <c r="AC16" s="220">
        <v>151.02440000000001</v>
      </c>
      <c r="AD16" s="251">
        <v>176.73800741464669</v>
      </c>
      <c r="AE16" s="252">
        <v>-1.1194164542631668E-3</v>
      </c>
    </row>
    <row r="17" spans="1:31" ht="15.75">
      <c r="A17" s="230">
        <v>42821</v>
      </c>
      <c r="B17" s="231">
        <v>13</v>
      </c>
      <c r="C17" s="232">
        <v>168</v>
      </c>
      <c r="D17" s="232">
        <v>151.64690000000002</v>
      </c>
      <c r="E17" s="232">
        <v>176.45320000000001</v>
      </c>
      <c r="F17" s="232">
        <v>245.5909</v>
      </c>
      <c r="G17" s="232">
        <v>266</v>
      </c>
      <c r="H17" s="232" t="s">
        <v>128</v>
      </c>
      <c r="I17" s="232">
        <v>203.17000000000002</v>
      </c>
      <c r="J17" s="232">
        <v>156.54</v>
      </c>
      <c r="K17" s="232">
        <v>230</v>
      </c>
      <c r="L17" s="232">
        <v>187.6748</v>
      </c>
      <c r="M17" s="232">
        <v>97.77</v>
      </c>
      <c r="N17" s="232">
        <v>192.5</v>
      </c>
      <c r="O17" s="232">
        <v>253.95000000000002</v>
      </c>
      <c r="P17" s="232">
        <v>155.59</v>
      </c>
      <c r="Q17" s="232">
        <v>138.14000000000001</v>
      </c>
      <c r="R17" s="232">
        <v>133.3767</v>
      </c>
      <c r="S17" s="232">
        <v>222.5</v>
      </c>
      <c r="T17" s="232">
        <v>171</v>
      </c>
      <c r="U17" s="232">
        <v>183.93</v>
      </c>
      <c r="V17" s="233">
        <v>120.40520000000001</v>
      </c>
      <c r="W17" s="220">
        <v>130</v>
      </c>
      <c r="X17" s="220">
        <v>142.14960000000002</v>
      </c>
      <c r="Y17" s="220">
        <v>191.22</v>
      </c>
      <c r="Z17" s="220">
        <v>143.19</v>
      </c>
      <c r="AA17" s="220">
        <v>251.64000000000001</v>
      </c>
      <c r="AB17" s="220">
        <v>271.73540000000003</v>
      </c>
      <c r="AC17" s="220">
        <v>152.06370000000001</v>
      </c>
      <c r="AD17" s="251">
        <v>176.66884231299051</v>
      </c>
      <c r="AE17" s="252">
        <v>-3.9134254520545309E-4</v>
      </c>
    </row>
    <row r="18" spans="1:31" ht="15.75">
      <c r="A18" s="230">
        <v>42828</v>
      </c>
      <c r="B18" s="231">
        <v>14</v>
      </c>
      <c r="C18" s="232">
        <v>168</v>
      </c>
      <c r="D18" s="232">
        <v>146.24190000000002</v>
      </c>
      <c r="E18" s="232">
        <v>175.3425</v>
      </c>
      <c r="F18" s="232">
        <v>245.67870000000002</v>
      </c>
      <c r="G18" s="232">
        <v>266</v>
      </c>
      <c r="H18" s="232" t="s">
        <v>128</v>
      </c>
      <c r="I18" s="232">
        <v>203.12</v>
      </c>
      <c r="J18" s="232">
        <v>154.27000000000001</v>
      </c>
      <c r="K18" s="232">
        <v>230</v>
      </c>
      <c r="L18" s="232">
        <v>180.74110000000002</v>
      </c>
      <c r="M18" s="232">
        <v>97.77</v>
      </c>
      <c r="N18" s="232">
        <v>187.5</v>
      </c>
      <c r="O18" s="232">
        <v>253.95000000000002</v>
      </c>
      <c r="P18" s="232">
        <v>151.00300000000001</v>
      </c>
      <c r="Q18" s="232">
        <v>166.93</v>
      </c>
      <c r="R18" s="232">
        <v>145.4727</v>
      </c>
      <c r="S18" s="234">
        <v>222.5</v>
      </c>
      <c r="T18" s="232">
        <v>171</v>
      </c>
      <c r="U18" s="232">
        <v>181.66</v>
      </c>
      <c r="V18" s="233">
        <v>113.29430000000001</v>
      </c>
      <c r="W18" s="220">
        <v>137</v>
      </c>
      <c r="X18" s="220">
        <v>140.24209999999999</v>
      </c>
      <c r="Y18" s="220">
        <v>192.13</v>
      </c>
      <c r="Z18" s="220">
        <v>138.09</v>
      </c>
      <c r="AA18" s="220">
        <v>253.95000000000002</v>
      </c>
      <c r="AB18" s="220">
        <v>269.18420000000003</v>
      </c>
      <c r="AC18" s="220">
        <v>153.696</v>
      </c>
      <c r="AD18" s="251">
        <v>175.7125524778352</v>
      </c>
      <c r="AE18" s="252">
        <v>-5.4128946713825066E-3</v>
      </c>
    </row>
    <row r="19" spans="1:31" ht="15.75">
      <c r="A19" s="230">
        <v>42835</v>
      </c>
      <c r="B19" s="231">
        <v>15</v>
      </c>
      <c r="C19" s="232">
        <v>168</v>
      </c>
      <c r="D19" s="232">
        <v>152.94</v>
      </c>
      <c r="E19" s="232">
        <v>176.5763</v>
      </c>
      <c r="F19" s="232">
        <v>252.7877</v>
      </c>
      <c r="G19" s="232">
        <v>267</v>
      </c>
      <c r="H19" s="232" t="s">
        <v>128</v>
      </c>
      <c r="I19" s="232">
        <v>204.08</v>
      </c>
      <c r="J19" s="232">
        <v>160.76</v>
      </c>
      <c r="K19" s="232">
        <v>230</v>
      </c>
      <c r="L19" s="232">
        <v>182.18860000000001</v>
      </c>
      <c r="M19" s="232">
        <v>97.77</v>
      </c>
      <c r="N19" s="232">
        <v>190</v>
      </c>
      <c r="O19" s="232">
        <v>253.95000000000002</v>
      </c>
      <c r="P19" s="232">
        <v>150.61500000000001</v>
      </c>
      <c r="Q19" s="232">
        <v>147.12</v>
      </c>
      <c r="R19" s="232">
        <v>146.6174</v>
      </c>
      <c r="S19" s="234">
        <v>222.5</v>
      </c>
      <c r="T19" s="232">
        <v>171</v>
      </c>
      <c r="U19" s="232">
        <v>181.36</v>
      </c>
      <c r="V19" s="233">
        <v>118.29960000000001</v>
      </c>
      <c r="W19" s="220">
        <v>145</v>
      </c>
      <c r="X19" s="220">
        <v>140.80940000000001</v>
      </c>
      <c r="Y19" s="220">
        <v>183.82</v>
      </c>
      <c r="Z19" s="220">
        <v>149.57</v>
      </c>
      <c r="AA19" s="220">
        <v>255.6</v>
      </c>
      <c r="AB19" s="220">
        <v>247.24700000000001</v>
      </c>
      <c r="AC19" s="220">
        <v>162.11180000000002</v>
      </c>
      <c r="AD19" s="253">
        <v>178.68674239190167</v>
      </c>
      <c r="AE19" s="222">
        <v>1.6926451025413458E-2</v>
      </c>
    </row>
    <row r="20" spans="1:31" ht="15.75">
      <c r="A20" s="230">
        <v>42842</v>
      </c>
      <c r="B20" s="231">
        <v>16</v>
      </c>
      <c r="C20" s="232">
        <v>168</v>
      </c>
      <c r="D20" s="232">
        <v>143.15630000000002</v>
      </c>
      <c r="E20" s="232">
        <v>176.4956</v>
      </c>
      <c r="F20" s="232">
        <v>238.2457</v>
      </c>
      <c r="G20" s="232">
        <v>267</v>
      </c>
      <c r="H20" s="232" t="s">
        <v>128</v>
      </c>
      <c r="I20" s="232">
        <v>203.52</v>
      </c>
      <c r="J20" s="232">
        <v>161.67000000000002</v>
      </c>
      <c r="K20" s="232">
        <v>230</v>
      </c>
      <c r="L20" s="232">
        <v>193.1876</v>
      </c>
      <c r="M20" s="232">
        <v>97.77</v>
      </c>
      <c r="N20" s="232">
        <v>192.5</v>
      </c>
      <c r="O20" s="232">
        <v>253.95000000000002</v>
      </c>
      <c r="P20" s="232">
        <v>155.70000000000002</v>
      </c>
      <c r="Q20" s="232">
        <v>149.24</v>
      </c>
      <c r="R20" s="232">
        <v>141.4905</v>
      </c>
      <c r="S20" s="234">
        <v>222.5</v>
      </c>
      <c r="T20" s="232">
        <v>171</v>
      </c>
      <c r="U20" s="232">
        <v>183.72</v>
      </c>
      <c r="V20" s="233">
        <v>124.2261</v>
      </c>
      <c r="W20" s="220">
        <v>147</v>
      </c>
      <c r="X20" s="220">
        <v>140.80420000000001</v>
      </c>
      <c r="Y20" s="220">
        <v>192.35</v>
      </c>
      <c r="Z20" s="220">
        <v>159.97999999999999</v>
      </c>
      <c r="AA20" s="220">
        <v>253.6</v>
      </c>
      <c r="AB20" s="220">
        <v>267.6275</v>
      </c>
      <c r="AC20" s="220">
        <v>165.2106</v>
      </c>
      <c r="AD20" s="253">
        <v>180.257497831211</v>
      </c>
      <c r="AE20" s="222">
        <v>8.7905538949515361E-3</v>
      </c>
    </row>
    <row r="21" spans="1:31" ht="15.75">
      <c r="A21" s="230">
        <v>42849</v>
      </c>
      <c r="B21" s="231">
        <v>17</v>
      </c>
      <c r="C21" s="232">
        <v>168</v>
      </c>
      <c r="D21" s="232">
        <v>131.8673</v>
      </c>
      <c r="E21" s="232">
        <v>176.91210000000001</v>
      </c>
      <c r="F21" s="232">
        <v>247.3579</v>
      </c>
      <c r="G21" s="232">
        <v>267</v>
      </c>
      <c r="H21" s="232" t="s">
        <v>128</v>
      </c>
      <c r="I21" s="220">
        <v>203.92000000000002</v>
      </c>
      <c r="J21" s="232">
        <v>165.18</v>
      </c>
      <c r="K21" s="232">
        <v>230</v>
      </c>
      <c r="L21" s="232">
        <v>187.21</v>
      </c>
      <c r="M21" s="232">
        <v>97.77</v>
      </c>
      <c r="N21" s="232">
        <v>207.5</v>
      </c>
      <c r="O21" s="232">
        <v>253.95000000000002</v>
      </c>
      <c r="P21" s="232">
        <v>159.80000000000001</v>
      </c>
      <c r="Q21" s="232">
        <v>139.42000000000002</v>
      </c>
      <c r="R21" s="220">
        <v>142.98699999999999</v>
      </c>
      <c r="S21" s="234">
        <v>222.5</v>
      </c>
      <c r="T21" s="232">
        <v>171</v>
      </c>
      <c r="U21" s="232">
        <v>182.54</v>
      </c>
      <c r="V21" s="254">
        <v>116.4127</v>
      </c>
      <c r="W21" s="220">
        <v>149</v>
      </c>
      <c r="X21" s="220">
        <v>143.39789999999999</v>
      </c>
      <c r="Y21" s="220">
        <v>191.57</v>
      </c>
      <c r="Z21" s="220">
        <v>145.17000000000002</v>
      </c>
      <c r="AA21" s="220">
        <v>256.12</v>
      </c>
      <c r="AB21" s="220">
        <v>252.02540000000002</v>
      </c>
      <c r="AC21" s="220">
        <v>163.70680000000002</v>
      </c>
      <c r="AD21" s="253">
        <v>180.71509500586478</v>
      </c>
      <c r="AE21" s="222">
        <v>2.5385749838948701E-3</v>
      </c>
    </row>
    <row r="22" spans="1:31" ht="15.75">
      <c r="A22" s="230">
        <v>42856</v>
      </c>
      <c r="B22" s="231">
        <v>18</v>
      </c>
      <c r="C22" s="220">
        <v>166</v>
      </c>
      <c r="D22" s="220">
        <v>143.67520000000002</v>
      </c>
      <c r="E22" s="220">
        <v>173.29949999999999</v>
      </c>
      <c r="F22" s="220">
        <v>241.88890000000001</v>
      </c>
      <c r="G22" s="220">
        <v>269</v>
      </c>
      <c r="H22" s="232" t="s">
        <v>128</v>
      </c>
      <c r="I22" s="220">
        <v>204</v>
      </c>
      <c r="J22" s="220">
        <v>167.31</v>
      </c>
      <c r="K22" s="220">
        <v>230</v>
      </c>
      <c r="L22" s="220">
        <v>185.9085</v>
      </c>
      <c r="M22" s="220">
        <v>96.65</v>
      </c>
      <c r="N22" s="220">
        <v>207.5</v>
      </c>
      <c r="O22" s="220">
        <v>253.95000000000002</v>
      </c>
      <c r="P22" s="220">
        <v>158.56</v>
      </c>
      <c r="Q22" s="220">
        <v>140.52000000000001</v>
      </c>
      <c r="R22" s="220">
        <v>142.3878</v>
      </c>
      <c r="S22" s="234">
        <v>222.5</v>
      </c>
      <c r="T22" s="220">
        <v>171</v>
      </c>
      <c r="U22" s="220">
        <v>182.8</v>
      </c>
      <c r="V22" s="254">
        <v>114.0074</v>
      </c>
      <c r="W22" s="220">
        <v>150</v>
      </c>
      <c r="X22" s="220">
        <v>142.38740000000001</v>
      </c>
      <c r="Y22" s="220">
        <v>189.42000000000002</v>
      </c>
      <c r="Z22" s="220">
        <v>156.25</v>
      </c>
      <c r="AA22" s="220">
        <v>254.33</v>
      </c>
      <c r="AB22" s="220">
        <v>245.33330000000001</v>
      </c>
      <c r="AC22" s="220">
        <v>164.23830000000001</v>
      </c>
      <c r="AD22" s="253">
        <v>180.72014641219658</v>
      </c>
      <c r="AE22" s="222">
        <v>2.7952320926116769E-5</v>
      </c>
    </row>
    <row r="23" spans="1:31" ht="15.75">
      <c r="A23" s="230">
        <v>42863</v>
      </c>
      <c r="B23" s="231">
        <v>19</v>
      </c>
      <c r="C23" s="220">
        <v>165</v>
      </c>
      <c r="D23" s="220">
        <v>147.44150000000002</v>
      </c>
      <c r="E23" s="220">
        <v>175.52890000000002</v>
      </c>
      <c r="F23" s="220">
        <v>248.40380000000002</v>
      </c>
      <c r="G23" s="220">
        <v>270</v>
      </c>
      <c r="H23" s="232" t="s">
        <v>128</v>
      </c>
      <c r="I23" s="220">
        <v>204.5</v>
      </c>
      <c r="J23" s="220">
        <v>168.79</v>
      </c>
      <c r="K23" s="220">
        <v>230</v>
      </c>
      <c r="L23" s="220">
        <v>183.7097</v>
      </c>
      <c r="M23" s="220">
        <v>96.65</v>
      </c>
      <c r="N23" s="220">
        <v>202.5</v>
      </c>
      <c r="O23" s="220">
        <v>253.95000000000002</v>
      </c>
      <c r="P23" s="220">
        <v>155.62</v>
      </c>
      <c r="Q23" s="220">
        <v>147.34</v>
      </c>
      <c r="R23" s="220">
        <v>142.9759</v>
      </c>
      <c r="S23" s="234">
        <v>222.5</v>
      </c>
      <c r="T23" s="220">
        <v>171</v>
      </c>
      <c r="U23" s="220">
        <v>182.65</v>
      </c>
      <c r="V23" s="254">
        <v>117.40700000000001</v>
      </c>
      <c r="W23" s="220">
        <v>162</v>
      </c>
      <c r="X23" s="220">
        <v>142.70770000000002</v>
      </c>
      <c r="Y23" s="220">
        <v>186.98</v>
      </c>
      <c r="Z23" s="220">
        <v>139.53</v>
      </c>
      <c r="AA23" s="220">
        <v>254.03</v>
      </c>
      <c r="AB23" s="220">
        <v>247.33850000000001</v>
      </c>
      <c r="AC23" s="220">
        <v>163.27620000000002</v>
      </c>
      <c r="AD23" s="253">
        <v>181.18111776026623</v>
      </c>
      <c r="AE23" s="222">
        <v>2.5507468714540682E-3</v>
      </c>
    </row>
    <row r="24" spans="1:31" ht="15.75">
      <c r="A24" s="230">
        <v>42870</v>
      </c>
      <c r="B24" s="231">
        <v>20</v>
      </c>
      <c r="C24" s="220">
        <v>168</v>
      </c>
      <c r="D24" s="220">
        <v>142.0994</v>
      </c>
      <c r="E24" s="220">
        <v>177.00710000000001</v>
      </c>
      <c r="F24" s="220">
        <v>238.56150000000002</v>
      </c>
      <c r="G24" s="220">
        <v>270</v>
      </c>
      <c r="H24" s="232" t="s">
        <v>128</v>
      </c>
      <c r="I24" s="220">
        <v>204.5</v>
      </c>
      <c r="J24" s="220">
        <v>170.34</v>
      </c>
      <c r="K24" s="220">
        <v>230</v>
      </c>
      <c r="L24" s="220">
        <v>185.05530000000002</v>
      </c>
      <c r="M24" s="220">
        <v>96.65</v>
      </c>
      <c r="N24" s="220">
        <v>202.5</v>
      </c>
      <c r="O24" s="220">
        <v>253.95000000000002</v>
      </c>
      <c r="P24" s="220">
        <v>158.06</v>
      </c>
      <c r="Q24" s="220">
        <v>141.6</v>
      </c>
      <c r="R24" s="223">
        <v>142.9759</v>
      </c>
      <c r="S24" s="234">
        <v>222.5</v>
      </c>
      <c r="T24" s="220">
        <v>171</v>
      </c>
      <c r="U24" s="220">
        <v>182</v>
      </c>
      <c r="V24" s="254">
        <v>118.4748</v>
      </c>
      <c r="W24" s="223">
        <v>162</v>
      </c>
      <c r="X24" s="220">
        <v>142.45760000000001</v>
      </c>
      <c r="Y24" s="220">
        <v>189.89000000000001</v>
      </c>
      <c r="Z24" s="220">
        <v>150.68</v>
      </c>
      <c r="AA24" s="220">
        <v>254.91</v>
      </c>
      <c r="AB24" s="223">
        <v>247.33850000000001</v>
      </c>
      <c r="AC24" s="223">
        <v>163.27620000000002</v>
      </c>
      <c r="AD24" s="253">
        <v>181.50462423707896</v>
      </c>
      <c r="AE24" s="222">
        <v>1.7855418975876169E-3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W44" sqref="W4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56" t="s">
        <v>106</v>
      </c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R1" s="141"/>
    </row>
    <row r="2" spans="2:18" ht="18.75" thickBot="1">
      <c r="D2" s="258">
        <v>2016</v>
      </c>
      <c r="E2" s="259"/>
      <c r="F2" s="259"/>
      <c r="G2" s="259"/>
      <c r="H2" s="260">
        <v>2017</v>
      </c>
      <c r="I2" s="259"/>
      <c r="J2" s="259"/>
      <c r="K2" s="259"/>
      <c r="L2" s="259"/>
      <c r="M2" s="259"/>
      <c r="N2" s="259"/>
      <c r="O2" s="259"/>
      <c r="P2" s="261"/>
      <c r="Q2" s="32"/>
      <c r="R2" s="141"/>
    </row>
    <row r="3" spans="2:18" ht="13.5" thickBot="1">
      <c r="B3" s="149" t="s">
        <v>96</v>
      </c>
      <c r="C3" s="150"/>
      <c r="D3" s="203">
        <v>42461</v>
      </c>
      <c r="E3" s="203">
        <v>42491</v>
      </c>
      <c r="F3" s="203">
        <v>42522</v>
      </c>
      <c r="G3" s="203">
        <v>42552</v>
      </c>
      <c r="H3" s="203">
        <v>42583</v>
      </c>
      <c r="I3" s="203">
        <v>42614</v>
      </c>
      <c r="J3" s="203">
        <v>42644</v>
      </c>
      <c r="K3" s="203">
        <v>42675</v>
      </c>
      <c r="L3" s="203">
        <v>42705</v>
      </c>
      <c r="M3" s="203">
        <v>42736</v>
      </c>
      <c r="N3" s="203">
        <v>42767</v>
      </c>
      <c r="O3" s="203">
        <v>42795</v>
      </c>
      <c r="P3" s="203">
        <v>42826</v>
      </c>
      <c r="Q3" s="204" t="s">
        <v>97</v>
      </c>
      <c r="R3" s="143"/>
    </row>
    <row r="4" spans="2:18">
      <c r="B4" s="151" t="s">
        <v>69</v>
      </c>
      <c r="C4" s="235" t="s">
        <v>80</v>
      </c>
      <c r="D4" s="235">
        <v>168.7</v>
      </c>
      <c r="E4" s="235">
        <v>167.0968</v>
      </c>
      <c r="F4" s="235">
        <v>175.83330000000001</v>
      </c>
      <c r="G4" s="235">
        <v>165.22580000000002</v>
      </c>
      <c r="H4" s="235">
        <v>167.4194</v>
      </c>
      <c r="I4" s="235">
        <v>170.73330000000001</v>
      </c>
      <c r="J4" s="235">
        <v>165.48390000000001</v>
      </c>
      <c r="K4" s="235">
        <v>154.70000000000002</v>
      </c>
      <c r="L4" s="235">
        <v>156.12900000000002</v>
      </c>
      <c r="M4" s="235">
        <v>164.3871</v>
      </c>
      <c r="N4" s="235">
        <v>166</v>
      </c>
      <c r="O4" s="235">
        <v>168.12900000000002</v>
      </c>
      <c r="P4" s="235">
        <v>168</v>
      </c>
      <c r="Q4" s="236">
        <v>-4.1493775933609811E-3</v>
      </c>
      <c r="R4" s="144"/>
    </row>
    <row r="5" spans="2:18">
      <c r="B5" s="152" t="s">
        <v>100</v>
      </c>
      <c r="C5" s="237" t="s">
        <v>80</v>
      </c>
      <c r="D5" s="238">
        <v>142.41390000000001</v>
      </c>
      <c r="E5" s="238">
        <v>143.95430000000002</v>
      </c>
      <c r="F5" s="238">
        <v>145.9862</v>
      </c>
      <c r="G5" s="238">
        <v>143.95770000000002</v>
      </c>
      <c r="H5" s="238">
        <v>148.69560000000001</v>
      </c>
      <c r="I5" s="238">
        <v>145.94929999999999</v>
      </c>
      <c r="J5" s="238">
        <v>143.67840000000001</v>
      </c>
      <c r="K5" s="238">
        <v>144.86960000000002</v>
      </c>
      <c r="L5" s="238">
        <v>141.13160000000002</v>
      </c>
      <c r="M5" s="238">
        <v>140.0565</v>
      </c>
      <c r="N5" s="239">
        <v>136.9419</v>
      </c>
      <c r="O5" s="239">
        <v>148.3973</v>
      </c>
      <c r="P5" s="239">
        <v>144.09110000000001</v>
      </c>
      <c r="Q5" s="236">
        <v>1.1776940312708151E-2</v>
      </c>
      <c r="R5" s="144"/>
    </row>
    <row r="6" spans="2:18">
      <c r="B6" s="152" t="s">
        <v>100</v>
      </c>
      <c r="C6" s="238" t="s">
        <v>137</v>
      </c>
      <c r="D6" s="238">
        <v>278.53309999999999</v>
      </c>
      <c r="E6" s="238">
        <v>278.53309999999999</v>
      </c>
      <c r="F6" s="238">
        <v>278.53309999999999</v>
      </c>
      <c r="G6" s="238">
        <v>278.53309999999999</v>
      </c>
      <c r="H6" s="238">
        <v>278.53309999999999</v>
      </c>
      <c r="I6" s="238">
        <v>278.53309999999999</v>
      </c>
      <c r="J6" s="238">
        <v>278.53309999999999</v>
      </c>
      <c r="K6" s="238">
        <v>278.53309999999999</v>
      </c>
      <c r="L6" s="238">
        <v>278.53309999999999</v>
      </c>
      <c r="M6" s="238">
        <v>278.53309999999999</v>
      </c>
      <c r="N6" s="238">
        <v>278.53309999999999</v>
      </c>
      <c r="O6" s="238">
        <v>278.53309999999999</v>
      </c>
      <c r="P6" s="238">
        <v>278.53309999999999</v>
      </c>
      <c r="Q6" s="236">
        <v>0</v>
      </c>
      <c r="R6" s="144"/>
    </row>
    <row r="7" spans="2:18">
      <c r="B7" s="152" t="s">
        <v>107</v>
      </c>
      <c r="C7" s="237" t="s">
        <v>80</v>
      </c>
      <c r="D7" s="238">
        <v>181.6917</v>
      </c>
      <c r="E7" s="238">
        <v>180.9819</v>
      </c>
      <c r="F7" s="238">
        <v>178.1842</v>
      </c>
      <c r="G7" s="238">
        <v>177.5386</v>
      </c>
      <c r="H7" s="238">
        <v>176.0282</v>
      </c>
      <c r="I7" s="238">
        <v>175.33010000000002</v>
      </c>
      <c r="J7" s="238">
        <v>175.50230000000002</v>
      </c>
      <c r="K7" s="238">
        <v>176.09890000000001</v>
      </c>
      <c r="L7" s="238">
        <v>174.84350000000001</v>
      </c>
      <c r="M7" s="238">
        <v>174.7312</v>
      </c>
      <c r="N7" s="239">
        <v>174.58030000000002</v>
      </c>
      <c r="O7" s="239">
        <v>174.35300000000001</v>
      </c>
      <c r="P7" s="239">
        <v>176.33970000000002</v>
      </c>
      <c r="Q7" s="236">
        <v>-2.945649140824802E-2</v>
      </c>
      <c r="R7" s="144"/>
    </row>
    <row r="8" spans="2:18">
      <c r="B8" s="152" t="s">
        <v>107</v>
      </c>
      <c r="C8" s="238" t="s">
        <v>138</v>
      </c>
      <c r="D8" s="238">
        <v>4911.7837</v>
      </c>
      <c r="E8" s="238">
        <v>4911.7837</v>
      </c>
      <c r="F8" s="238">
        <v>4911.7837</v>
      </c>
      <c r="G8" s="238">
        <v>4911.7837</v>
      </c>
      <c r="H8" s="238">
        <v>4911.7837</v>
      </c>
      <c r="I8" s="238">
        <v>4911.7837</v>
      </c>
      <c r="J8" s="238">
        <v>4911.7837</v>
      </c>
      <c r="K8" s="238">
        <v>4911.7837</v>
      </c>
      <c r="L8" s="238">
        <v>4911.7837</v>
      </c>
      <c r="M8" s="238">
        <v>4911.7837</v>
      </c>
      <c r="N8" s="238">
        <v>4911.7837</v>
      </c>
      <c r="O8" s="238">
        <v>4911.7837</v>
      </c>
      <c r="P8" s="238">
        <v>4911.7837</v>
      </c>
      <c r="Q8" s="236">
        <v>0</v>
      </c>
      <c r="R8" s="144"/>
    </row>
    <row r="9" spans="2:18">
      <c r="B9" s="152" t="s">
        <v>71</v>
      </c>
      <c r="C9" s="237" t="s">
        <v>80</v>
      </c>
      <c r="D9" s="238">
        <v>245.32990000000001</v>
      </c>
      <c r="E9" s="238">
        <v>245.07990000000001</v>
      </c>
      <c r="F9" s="238">
        <v>238.31140000000002</v>
      </c>
      <c r="G9" s="238">
        <v>234.82410000000002</v>
      </c>
      <c r="H9" s="238">
        <v>235.34060000000002</v>
      </c>
      <c r="I9" s="238">
        <v>236.39150000000001</v>
      </c>
      <c r="J9" s="238">
        <v>237.9657</v>
      </c>
      <c r="K9" s="238">
        <v>236.54750000000001</v>
      </c>
      <c r="L9" s="238">
        <v>239.34730000000002</v>
      </c>
      <c r="M9" s="238">
        <v>234.20320000000001</v>
      </c>
      <c r="N9" s="239">
        <v>230.2587</v>
      </c>
      <c r="O9" s="239">
        <v>238.69580000000002</v>
      </c>
      <c r="P9" s="239">
        <v>245.98910000000001</v>
      </c>
      <c r="Q9" s="236">
        <v>2.6869941250535767E-3</v>
      </c>
      <c r="R9" s="144"/>
    </row>
    <row r="10" spans="2:18">
      <c r="B10" s="152" t="s">
        <v>71</v>
      </c>
      <c r="C10" s="238" t="s">
        <v>139</v>
      </c>
      <c r="D10" s="238">
        <v>1826.1227000000001</v>
      </c>
      <c r="E10" s="238">
        <v>1826.1227000000001</v>
      </c>
      <c r="F10" s="238">
        <v>1826.1227000000001</v>
      </c>
      <c r="G10" s="238">
        <v>1826.1227000000001</v>
      </c>
      <c r="H10" s="238">
        <v>1826.1227000000001</v>
      </c>
      <c r="I10" s="238">
        <v>1826.1227000000001</v>
      </c>
      <c r="J10" s="238">
        <v>1826.1227000000001</v>
      </c>
      <c r="K10" s="238">
        <v>1826.1227000000001</v>
      </c>
      <c r="L10" s="238">
        <v>1826.1227000000001</v>
      </c>
      <c r="M10" s="238">
        <v>1826.1227000000001</v>
      </c>
      <c r="N10" s="238">
        <v>1826.1227000000001</v>
      </c>
      <c r="O10" s="238">
        <v>1826.1227000000001</v>
      </c>
      <c r="P10" s="238">
        <v>1826.1227000000001</v>
      </c>
      <c r="Q10" s="236">
        <v>0</v>
      </c>
      <c r="R10" s="144"/>
    </row>
    <row r="11" spans="2:18">
      <c r="B11" s="152" t="s">
        <v>63</v>
      </c>
      <c r="C11" s="238" t="s">
        <v>80</v>
      </c>
      <c r="D11" s="238">
        <v>265.43330000000003</v>
      </c>
      <c r="E11" s="238">
        <v>266.51609999999999</v>
      </c>
      <c r="F11" s="238">
        <v>267</v>
      </c>
      <c r="G11" s="238">
        <v>266.32260000000002</v>
      </c>
      <c r="H11" s="238">
        <v>266</v>
      </c>
      <c r="I11" s="238">
        <v>266.86670000000004</v>
      </c>
      <c r="J11" s="238">
        <v>267</v>
      </c>
      <c r="K11" s="238">
        <v>267</v>
      </c>
      <c r="L11" s="238">
        <v>267</v>
      </c>
      <c r="M11" s="238">
        <v>265.06450000000001</v>
      </c>
      <c r="N11" s="239">
        <v>265</v>
      </c>
      <c r="O11" s="239">
        <v>265.61290000000002</v>
      </c>
      <c r="P11" s="239">
        <v>266.7</v>
      </c>
      <c r="Q11" s="236">
        <v>4.7721970076850528E-3</v>
      </c>
      <c r="R11" s="144"/>
    </row>
    <row r="12" spans="2:18">
      <c r="B12" s="152" t="s">
        <v>108</v>
      </c>
      <c r="C12" s="238" t="s">
        <v>80</v>
      </c>
      <c r="D12" s="238">
        <v>186.97400000000002</v>
      </c>
      <c r="E12" s="238">
        <v>186.23870000000002</v>
      </c>
      <c r="F12" s="238">
        <v>185.26670000000001</v>
      </c>
      <c r="G12" s="238">
        <v>184.67740000000001</v>
      </c>
      <c r="H12" s="238">
        <v>173.93550000000002</v>
      </c>
      <c r="I12" s="238">
        <v>180.7</v>
      </c>
      <c r="J12" s="238">
        <v>171.1935</v>
      </c>
      <c r="K12" s="238">
        <v>154.73330000000001</v>
      </c>
      <c r="L12" s="238">
        <v>160.7097</v>
      </c>
      <c r="M12" s="238">
        <v>159.67740000000001</v>
      </c>
      <c r="N12" s="239"/>
      <c r="O12" s="239"/>
      <c r="P12" s="239"/>
      <c r="Q12" s="236"/>
      <c r="R12" s="144"/>
    </row>
    <row r="13" spans="2:18">
      <c r="B13" s="152" t="s">
        <v>77</v>
      </c>
      <c r="C13" s="238" t="s">
        <v>80</v>
      </c>
      <c r="D13" s="238">
        <v>97.666000000000011</v>
      </c>
      <c r="E13" s="238">
        <v>97.935200000000009</v>
      </c>
      <c r="F13" s="238">
        <v>97.298000000000002</v>
      </c>
      <c r="G13" s="238">
        <v>97.013600000000011</v>
      </c>
      <c r="H13" s="238">
        <v>97.5959</v>
      </c>
      <c r="I13" s="238">
        <v>97.6447</v>
      </c>
      <c r="J13" s="238">
        <v>97.601600000000005</v>
      </c>
      <c r="K13" s="238">
        <v>97.32</v>
      </c>
      <c r="L13" s="238">
        <v>97.322600000000008</v>
      </c>
      <c r="M13" s="238">
        <v>97.394800000000004</v>
      </c>
      <c r="N13" s="239">
        <v>96.935200000000009</v>
      </c>
      <c r="O13" s="239">
        <v>97.220200000000006</v>
      </c>
      <c r="P13" s="239">
        <v>97.77</v>
      </c>
      <c r="Q13" s="236">
        <v>1.0648536850079715E-3</v>
      </c>
      <c r="R13" s="144"/>
    </row>
    <row r="14" spans="2:18">
      <c r="B14" s="152" t="s">
        <v>109</v>
      </c>
      <c r="C14" s="238" t="s">
        <v>80</v>
      </c>
      <c r="D14" s="238">
        <v>203.20430000000002</v>
      </c>
      <c r="E14" s="238">
        <v>202.25320000000002</v>
      </c>
      <c r="F14" s="238">
        <v>202.434</v>
      </c>
      <c r="G14" s="238">
        <v>201.9984</v>
      </c>
      <c r="H14" s="238">
        <v>201.99350000000001</v>
      </c>
      <c r="I14" s="238">
        <v>209.46630000000002</v>
      </c>
      <c r="J14" s="238">
        <v>214.63940000000002</v>
      </c>
      <c r="K14" s="238">
        <v>215.29930000000002</v>
      </c>
      <c r="L14" s="238">
        <v>212.74450000000002</v>
      </c>
      <c r="M14" s="238">
        <v>205.27680000000001</v>
      </c>
      <c r="N14" s="239">
        <v>196.62360000000001</v>
      </c>
      <c r="O14" s="239">
        <v>210.2432</v>
      </c>
      <c r="P14" s="239">
        <v>203.62730000000002</v>
      </c>
      <c r="Q14" s="236">
        <v>2.0816488627455332E-3</v>
      </c>
      <c r="R14" s="144"/>
    </row>
    <row r="15" spans="2:18">
      <c r="B15" s="152" t="s">
        <v>74</v>
      </c>
      <c r="C15" s="238" t="s">
        <v>80</v>
      </c>
      <c r="D15" s="238">
        <v>159.54670000000002</v>
      </c>
      <c r="E15" s="238">
        <v>156.68610000000001</v>
      </c>
      <c r="F15" s="238">
        <v>162.245</v>
      </c>
      <c r="G15" s="238">
        <v>165.5187</v>
      </c>
      <c r="H15" s="238">
        <v>163.0429</v>
      </c>
      <c r="I15" s="238">
        <v>158.18</v>
      </c>
      <c r="J15" s="238">
        <v>155.46899999999999</v>
      </c>
      <c r="K15" s="238">
        <v>153.31800000000001</v>
      </c>
      <c r="L15" s="238">
        <v>158.24870000000001</v>
      </c>
      <c r="M15" s="238">
        <v>167.56480000000002</v>
      </c>
      <c r="N15" s="239">
        <v>164.31290000000001</v>
      </c>
      <c r="O15" s="239">
        <v>156.94230000000002</v>
      </c>
      <c r="P15" s="239">
        <v>160.208</v>
      </c>
      <c r="Q15" s="240">
        <v>4.1448679289510793E-3</v>
      </c>
      <c r="R15" s="144"/>
    </row>
    <row r="16" spans="2:18">
      <c r="B16" s="152" t="s">
        <v>66</v>
      </c>
      <c r="C16" s="238" t="s">
        <v>80</v>
      </c>
      <c r="D16" s="238">
        <v>225</v>
      </c>
      <c r="E16" s="238">
        <v>225</v>
      </c>
      <c r="F16" s="238">
        <v>225</v>
      </c>
      <c r="G16" s="238">
        <v>225</v>
      </c>
      <c r="H16" s="238">
        <v>225</v>
      </c>
      <c r="I16" s="238">
        <v>225</v>
      </c>
      <c r="J16" s="238">
        <v>225.06450000000001</v>
      </c>
      <c r="K16" s="238">
        <v>229.4</v>
      </c>
      <c r="L16" s="238">
        <v>230</v>
      </c>
      <c r="M16" s="238">
        <v>230</v>
      </c>
      <c r="N16" s="239">
        <v>230</v>
      </c>
      <c r="O16" s="239">
        <v>230</v>
      </c>
      <c r="P16" s="239">
        <v>230</v>
      </c>
      <c r="Q16" s="240">
        <v>2.2222222222222143E-2</v>
      </c>
      <c r="R16" s="144"/>
    </row>
    <row r="17" spans="2:18">
      <c r="B17" s="152" t="s">
        <v>101</v>
      </c>
      <c r="C17" s="238" t="s">
        <v>80</v>
      </c>
      <c r="D17" s="238">
        <v>178.52780000000001</v>
      </c>
      <c r="E17" s="238">
        <v>177.05260000000001</v>
      </c>
      <c r="F17" s="238">
        <v>176.3843</v>
      </c>
      <c r="G17" s="238">
        <v>177.62560000000002</v>
      </c>
      <c r="H17" s="238">
        <v>177.6206</v>
      </c>
      <c r="I17" s="238">
        <v>181.7287</v>
      </c>
      <c r="J17" s="238">
        <v>184.7809</v>
      </c>
      <c r="K17" s="238">
        <v>186.5977</v>
      </c>
      <c r="L17" s="238">
        <v>185.77980000000002</v>
      </c>
      <c r="M17" s="238">
        <v>183.76050000000001</v>
      </c>
      <c r="N17" s="239">
        <v>186.3999</v>
      </c>
      <c r="O17" s="239">
        <v>185.5187</v>
      </c>
      <c r="P17" s="239">
        <v>185.9547</v>
      </c>
      <c r="Q17" s="240">
        <v>4.1600803908410811E-2</v>
      </c>
      <c r="R17" s="144"/>
    </row>
    <row r="18" spans="2:18">
      <c r="B18" s="152" t="s">
        <v>101</v>
      </c>
      <c r="C18" s="238" t="s">
        <v>140</v>
      </c>
      <c r="D18" s="238">
        <v>1338.7</v>
      </c>
      <c r="E18" s="238">
        <v>1338.7</v>
      </c>
      <c r="F18" s="238">
        <v>1338.7</v>
      </c>
      <c r="G18" s="238">
        <v>1338.7</v>
      </c>
      <c r="H18" s="238">
        <v>1338.7</v>
      </c>
      <c r="I18" s="238">
        <v>1338.7</v>
      </c>
      <c r="J18" s="238">
        <v>1338.7</v>
      </c>
      <c r="K18" s="238">
        <v>1338.7</v>
      </c>
      <c r="L18" s="238">
        <v>1338.7</v>
      </c>
      <c r="M18" s="238">
        <v>1338.7</v>
      </c>
      <c r="N18" s="238">
        <v>1338.7</v>
      </c>
      <c r="O18" s="238">
        <v>1338.7</v>
      </c>
      <c r="P18" s="238">
        <v>1338.7</v>
      </c>
      <c r="Q18" s="240">
        <v>0</v>
      </c>
      <c r="R18" s="144"/>
    </row>
    <row r="19" spans="2:18">
      <c r="B19" s="152" t="s">
        <v>76</v>
      </c>
      <c r="C19" s="238" t="s">
        <v>80</v>
      </c>
      <c r="D19" s="238">
        <v>182.66670000000002</v>
      </c>
      <c r="E19" s="238">
        <v>204.9787</v>
      </c>
      <c r="F19" s="238">
        <v>191.9033</v>
      </c>
      <c r="G19" s="238">
        <v>171.85480000000001</v>
      </c>
      <c r="H19" s="238">
        <v>158.87100000000001</v>
      </c>
      <c r="I19" s="238">
        <v>167.25</v>
      </c>
      <c r="J19" s="238">
        <v>186.37100000000001</v>
      </c>
      <c r="K19" s="238">
        <v>193.58330000000001</v>
      </c>
      <c r="L19" s="238">
        <v>206.85480000000001</v>
      </c>
      <c r="M19" s="238">
        <v>210.43550000000002</v>
      </c>
      <c r="N19" s="239">
        <v>215.71430000000001</v>
      </c>
      <c r="O19" s="239">
        <v>197.98390000000001</v>
      </c>
      <c r="P19" s="239">
        <v>194.25</v>
      </c>
      <c r="Q19" s="240">
        <v>6.3412214705800052E-2</v>
      </c>
      <c r="R19" s="144"/>
    </row>
    <row r="20" spans="2:18">
      <c r="B20" s="152" t="s">
        <v>110</v>
      </c>
      <c r="C20" s="238" t="s">
        <v>80</v>
      </c>
      <c r="D20" s="238">
        <v>255.62</v>
      </c>
      <c r="E20" s="238">
        <v>254.631</v>
      </c>
      <c r="F20" s="238">
        <v>253.82570000000001</v>
      </c>
      <c r="G20" s="238">
        <v>253.87</v>
      </c>
      <c r="H20" s="238">
        <v>253.87</v>
      </c>
      <c r="I20" s="238">
        <v>253.89500000000001</v>
      </c>
      <c r="J20" s="238">
        <v>253.95</v>
      </c>
      <c r="K20" s="238">
        <v>253.95</v>
      </c>
      <c r="L20" s="238">
        <v>253.95</v>
      </c>
      <c r="M20" s="238">
        <v>253.95</v>
      </c>
      <c r="N20" s="239">
        <v>253.95</v>
      </c>
      <c r="O20" s="239">
        <v>253.95</v>
      </c>
      <c r="P20" s="239">
        <v>253.95</v>
      </c>
      <c r="Q20" s="240">
        <v>-6.5331351224474643E-3</v>
      </c>
      <c r="R20" s="144"/>
    </row>
    <row r="21" spans="2:18">
      <c r="B21" s="152" t="s">
        <v>102</v>
      </c>
      <c r="C21" s="238" t="s">
        <v>80</v>
      </c>
      <c r="D21" s="238">
        <v>149.7867</v>
      </c>
      <c r="E21" s="238">
        <v>149.43870000000001</v>
      </c>
      <c r="F21" s="238">
        <v>158.1567</v>
      </c>
      <c r="G21" s="238">
        <v>157.81900000000002</v>
      </c>
      <c r="H21" s="238">
        <v>158.33580000000001</v>
      </c>
      <c r="I21" s="238">
        <v>158.3733</v>
      </c>
      <c r="J21" s="238">
        <v>149.23480000000001</v>
      </c>
      <c r="K21" s="238">
        <v>158.89770000000001</v>
      </c>
      <c r="L21" s="238">
        <v>158.10810000000001</v>
      </c>
      <c r="M21" s="238">
        <v>156.12350000000001</v>
      </c>
      <c r="N21" s="239">
        <v>160.11539999999999</v>
      </c>
      <c r="O21" s="239">
        <v>158.01160000000002</v>
      </c>
      <c r="P21" s="239">
        <v>154.36690000000002</v>
      </c>
      <c r="Q21" s="240">
        <v>3.0578148794252247E-2</v>
      </c>
      <c r="R21" s="144"/>
    </row>
    <row r="22" spans="2:18">
      <c r="B22" s="152" t="s">
        <v>73</v>
      </c>
      <c r="C22" s="237" t="s">
        <v>80</v>
      </c>
      <c r="D22" s="238">
        <v>145.2253</v>
      </c>
      <c r="E22" s="238">
        <v>151.7561</v>
      </c>
      <c r="F22" s="238">
        <v>150.92500000000001</v>
      </c>
      <c r="G22" s="238">
        <v>150.26940000000002</v>
      </c>
      <c r="H22" s="238">
        <v>140.67580000000001</v>
      </c>
      <c r="I22" s="238">
        <v>137.249</v>
      </c>
      <c r="J22" s="238">
        <v>133.6568</v>
      </c>
      <c r="K22" s="238">
        <v>138.31569999999999</v>
      </c>
      <c r="L22" s="238">
        <v>135.3545</v>
      </c>
      <c r="M22" s="238">
        <v>134.9135</v>
      </c>
      <c r="N22" s="239">
        <v>136.83709999999999</v>
      </c>
      <c r="O22" s="239">
        <v>149.71610000000001</v>
      </c>
      <c r="P22" s="239">
        <v>149.8417</v>
      </c>
      <c r="Q22" s="240">
        <v>3.1787849637769705E-2</v>
      </c>
      <c r="R22" s="144"/>
    </row>
    <row r="23" spans="2:18">
      <c r="B23" s="152" t="s">
        <v>75</v>
      </c>
      <c r="C23" s="237" t="s">
        <v>80</v>
      </c>
      <c r="D23" s="238">
        <v>146.45160000000001</v>
      </c>
      <c r="E23" s="238">
        <v>142.13570000000001</v>
      </c>
      <c r="F23" s="238">
        <v>142.80110000000002</v>
      </c>
      <c r="G23" s="238">
        <v>140.44710000000001</v>
      </c>
      <c r="H23" s="238">
        <v>141.14270000000002</v>
      </c>
      <c r="I23" s="238">
        <v>139.76230000000001</v>
      </c>
      <c r="J23" s="238">
        <v>142.95910000000001</v>
      </c>
      <c r="K23" s="238">
        <v>143.2713</v>
      </c>
      <c r="L23" s="238">
        <v>140.08260000000001</v>
      </c>
      <c r="M23" s="238">
        <v>139.92850000000001</v>
      </c>
      <c r="N23" s="239">
        <v>142.2277</v>
      </c>
      <c r="O23" s="239">
        <v>140.8631</v>
      </c>
      <c r="P23" s="239">
        <v>143.5573</v>
      </c>
      <c r="Q23" s="240">
        <v>-1.9762843150911369E-2</v>
      </c>
      <c r="R23" s="144"/>
    </row>
    <row r="24" spans="2:18">
      <c r="B24" s="152" t="s">
        <v>75</v>
      </c>
      <c r="C24" s="238" t="s">
        <v>141</v>
      </c>
      <c r="D24" s="238">
        <v>45642.931299999997</v>
      </c>
      <c r="E24" s="238">
        <v>45642.931299999997</v>
      </c>
      <c r="F24" s="238">
        <v>45642.931299999997</v>
      </c>
      <c r="G24" s="238">
        <v>45642.931299999997</v>
      </c>
      <c r="H24" s="238">
        <v>45642.931299999997</v>
      </c>
      <c r="I24" s="238">
        <v>45642.931299999997</v>
      </c>
      <c r="J24" s="238">
        <v>45642.931299999997</v>
      </c>
      <c r="K24" s="238">
        <v>45642.931299999997</v>
      </c>
      <c r="L24" s="238">
        <v>45642.931299999997</v>
      </c>
      <c r="M24" s="238">
        <v>45642.931299999997</v>
      </c>
      <c r="N24" s="238">
        <v>45642.931299999997</v>
      </c>
      <c r="O24" s="238">
        <v>45642.931299999997</v>
      </c>
      <c r="P24" s="238">
        <v>45642.931299999997</v>
      </c>
      <c r="Q24" s="240">
        <v>0</v>
      </c>
      <c r="R24" s="144"/>
    </row>
    <row r="25" spans="2:18">
      <c r="B25" s="154" t="s">
        <v>111</v>
      </c>
      <c r="C25" s="238" t="s">
        <v>80</v>
      </c>
      <c r="D25" s="238">
        <v>225.875</v>
      </c>
      <c r="E25" s="238">
        <v>224.9597</v>
      </c>
      <c r="F25" s="238">
        <v>223.75</v>
      </c>
      <c r="G25" s="238">
        <v>222.62100000000001</v>
      </c>
      <c r="H25" s="238">
        <v>222.5</v>
      </c>
      <c r="I25" s="238">
        <v>222.5</v>
      </c>
      <c r="J25" s="238">
        <v>222.26610000000002</v>
      </c>
      <c r="K25" s="238">
        <v>224.25</v>
      </c>
      <c r="L25" s="238">
        <v>230</v>
      </c>
      <c r="M25" s="238">
        <v>224.35480000000001</v>
      </c>
      <c r="N25" s="239">
        <v>221.33930000000001</v>
      </c>
      <c r="O25" s="239">
        <v>222.5</v>
      </c>
      <c r="P25" s="239">
        <v>222.5</v>
      </c>
      <c r="Q25" s="240">
        <v>-1.4941892639734333E-2</v>
      </c>
      <c r="R25" s="144"/>
    </row>
    <row r="26" spans="2:18">
      <c r="B26" s="152" t="s">
        <v>112</v>
      </c>
      <c r="C26" s="238" t="s">
        <v>80</v>
      </c>
      <c r="D26" s="238">
        <v>186</v>
      </c>
      <c r="E26" s="238">
        <v>186</v>
      </c>
      <c r="F26" s="238">
        <v>186</v>
      </c>
      <c r="G26" s="238">
        <v>186</v>
      </c>
      <c r="H26" s="238">
        <v>182.12900000000002</v>
      </c>
      <c r="I26" s="238">
        <v>181</v>
      </c>
      <c r="J26" s="238">
        <v>179.7097</v>
      </c>
      <c r="K26" s="238">
        <v>174.33330000000001</v>
      </c>
      <c r="L26" s="238">
        <v>171</v>
      </c>
      <c r="M26" s="238">
        <v>171</v>
      </c>
      <c r="N26" s="239">
        <v>171</v>
      </c>
      <c r="O26" s="239">
        <v>171</v>
      </c>
      <c r="P26" s="239">
        <v>171</v>
      </c>
      <c r="Q26" s="240">
        <v>-8.064516129032262E-2</v>
      </c>
      <c r="R26" s="144"/>
    </row>
    <row r="27" spans="2:18">
      <c r="B27" s="152" t="s">
        <v>67</v>
      </c>
      <c r="C27" s="238" t="s">
        <v>80</v>
      </c>
      <c r="D27" s="238">
        <v>183.37730000000002</v>
      </c>
      <c r="E27" s="238">
        <v>183.62100000000001</v>
      </c>
      <c r="F27" s="238">
        <v>184.1797</v>
      </c>
      <c r="G27" s="238">
        <v>183.5635</v>
      </c>
      <c r="H27" s="238">
        <v>182.27710000000002</v>
      </c>
      <c r="I27" s="238">
        <v>181.2013</v>
      </c>
      <c r="J27" s="238">
        <v>183.09350000000001</v>
      </c>
      <c r="K27" s="238">
        <v>181.41830000000002</v>
      </c>
      <c r="L27" s="238">
        <v>182.51650000000001</v>
      </c>
      <c r="M27" s="238">
        <v>182.01650000000001</v>
      </c>
      <c r="N27" s="239">
        <v>182.66820000000001</v>
      </c>
      <c r="O27" s="239">
        <v>183.90610000000001</v>
      </c>
      <c r="P27" s="239">
        <v>182.4273</v>
      </c>
      <c r="Q27" s="240">
        <v>-5.1805757855526435E-3</v>
      </c>
      <c r="R27" s="144"/>
    </row>
    <row r="28" spans="2:18">
      <c r="B28" s="155" t="s">
        <v>113</v>
      </c>
      <c r="C28" s="241" t="s">
        <v>80</v>
      </c>
      <c r="D28" s="242">
        <v>117.84610000000001</v>
      </c>
      <c r="E28" s="242">
        <v>129.49209999999999</v>
      </c>
      <c r="F28" s="242">
        <v>121.6828</v>
      </c>
      <c r="G28" s="242">
        <v>129.35930000000002</v>
      </c>
      <c r="H28" s="242">
        <v>132.08629999999999</v>
      </c>
      <c r="I28" s="242">
        <v>119.3426</v>
      </c>
      <c r="J28" s="242">
        <v>109.9512</v>
      </c>
      <c r="K28" s="242">
        <v>107.5745</v>
      </c>
      <c r="L28" s="242">
        <v>105.6225</v>
      </c>
      <c r="M28" s="242">
        <v>109.5146</v>
      </c>
      <c r="N28" s="243">
        <v>119.80840000000001</v>
      </c>
      <c r="O28" s="243">
        <v>125.03530000000001</v>
      </c>
      <c r="P28" s="243">
        <v>118.2146</v>
      </c>
      <c r="Q28" s="244">
        <v>3.126959653310557E-3</v>
      </c>
      <c r="R28" s="144"/>
    </row>
    <row r="29" spans="2:18">
      <c r="B29" s="226" t="s">
        <v>113</v>
      </c>
      <c r="C29" s="238" t="s">
        <v>162</v>
      </c>
      <c r="D29" s="238">
        <v>507.67580000000004</v>
      </c>
      <c r="E29" s="238">
        <v>507.67580000000004</v>
      </c>
      <c r="F29" s="238">
        <v>507.67580000000004</v>
      </c>
      <c r="G29" s="238">
        <v>507.67580000000004</v>
      </c>
      <c r="H29" s="238">
        <v>507.67580000000004</v>
      </c>
      <c r="I29" s="238">
        <v>507.67580000000004</v>
      </c>
      <c r="J29" s="238">
        <v>507.67580000000004</v>
      </c>
      <c r="K29" s="238">
        <v>507.67580000000004</v>
      </c>
      <c r="L29" s="238">
        <v>507.67580000000004</v>
      </c>
      <c r="M29" s="238">
        <v>507.67580000000004</v>
      </c>
      <c r="N29" s="238">
        <v>507.67580000000004</v>
      </c>
      <c r="O29" s="238">
        <v>507.67580000000004</v>
      </c>
      <c r="P29" s="238">
        <v>507.67580000000004</v>
      </c>
      <c r="Q29" s="240">
        <v>0</v>
      </c>
      <c r="R29" s="144"/>
    </row>
    <row r="30" spans="2:18">
      <c r="B30" s="152" t="s">
        <v>114</v>
      </c>
      <c r="C30" s="238" t="s">
        <v>80</v>
      </c>
      <c r="D30" s="238">
        <v>123</v>
      </c>
      <c r="E30" s="238">
        <v>142.74190000000002</v>
      </c>
      <c r="F30" s="238">
        <v>161.63330000000002</v>
      </c>
      <c r="G30" s="238">
        <v>163.4194</v>
      </c>
      <c r="H30" s="238">
        <v>154.77420000000001</v>
      </c>
      <c r="I30" s="238">
        <v>141.23330000000001</v>
      </c>
      <c r="J30" s="238">
        <v>122.3871</v>
      </c>
      <c r="K30" s="238">
        <v>118.9</v>
      </c>
      <c r="L30" s="238">
        <v>133.1935</v>
      </c>
      <c r="M30" s="238">
        <v>132.51609999999999</v>
      </c>
      <c r="N30" s="239">
        <v>133</v>
      </c>
      <c r="O30" s="239">
        <v>131.83870000000002</v>
      </c>
      <c r="P30" s="239">
        <v>143.5333</v>
      </c>
      <c r="Q30" s="240">
        <v>0.16693739837398369</v>
      </c>
      <c r="R30" s="144"/>
    </row>
    <row r="31" spans="2:18">
      <c r="B31" s="152" t="s">
        <v>94</v>
      </c>
      <c r="C31" s="237" t="s">
        <v>80</v>
      </c>
      <c r="D31" s="238">
        <v>144.00900000000001</v>
      </c>
      <c r="E31" s="238">
        <v>145.595</v>
      </c>
      <c r="F31" s="238">
        <v>150.04080000000002</v>
      </c>
      <c r="G31" s="238">
        <v>151.55870000000002</v>
      </c>
      <c r="H31" s="238">
        <v>152.4992</v>
      </c>
      <c r="I31" s="238">
        <v>153.51910000000001</v>
      </c>
      <c r="J31" s="238">
        <v>151.61709999999999</v>
      </c>
      <c r="K31" s="238">
        <v>145.14230000000001</v>
      </c>
      <c r="L31" s="238">
        <v>145.3355</v>
      </c>
      <c r="M31" s="238">
        <v>142.37200000000001</v>
      </c>
      <c r="N31" s="239">
        <v>138.5247</v>
      </c>
      <c r="O31" s="239">
        <v>140.1728</v>
      </c>
      <c r="P31" s="239">
        <v>141.3691</v>
      </c>
      <c r="Q31" s="240">
        <v>-1.8331493170565816E-2</v>
      </c>
      <c r="R31" s="144"/>
    </row>
    <row r="32" spans="2:18">
      <c r="B32" s="152" t="s">
        <v>94</v>
      </c>
      <c r="C32" s="238" t="s">
        <v>142</v>
      </c>
      <c r="D32" s="238">
        <v>644</v>
      </c>
      <c r="E32" s="238">
        <v>644</v>
      </c>
      <c r="F32" s="238">
        <v>644</v>
      </c>
      <c r="G32" s="238">
        <v>644</v>
      </c>
      <c r="H32" s="238">
        <v>644</v>
      </c>
      <c r="I32" s="238">
        <v>644</v>
      </c>
      <c r="J32" s="238">
        <v>644</v>
      </c>
      <c r="K32" s="238">
        <v>644</v>
      </c>
      <c r="L32" s="238">
        <v>644</v>
      </c>
      <c r="M32" s="238">
        <v>644</v>
      </c>
      <c r="N32" s="238">
        <v>644</v>
      </c>
      <c r="O32" s="238">
        <v>644</v>
      </c>
      <c r="P32" s="238">
        <v>644</v>
      </c>
      <c r="Q32" s="240">
        <v>0</v>
      </c>
      <c r="R32" s="144"/>
    </row>
    <row r="33" spans="2:18">
      <c r="B33" s="156" t="s">
        <v>115</v>
      </c>
      <c r="C33" s="238" t="s">
        <v>80</v>
      </c>
      <c r="D33" s="238">
        <v>188.38930000000002</v>
      </c>
      <c r="E33" s="238">
        <v>188.32</v>
      </c>
      <c r="F33" s="238">
        <v>192.62570000000002</v>
      </c>
      <c r="G33" s="238">
        <v>188.9958</v>
      </c>
      <c r="H33" s="238">
        <v>192.14520000000002</v>
      </c>
      <c r="I33" s="238">
        <v>189.976</v>
      </c>
      <c r="J33" s="238">
        <v>194.30350000000001</v>
      </c>
      <c r="K33" s="238">
        <v>205.43030000000002</v>
      </c>
      <c r="L33" s="238">
        <v>192.94710000000001</v>
      </c>
      <c r="M33" s="238">
        <v>187.44390000000001</v>
      </c>
      <c r="N33" s="239">
        <v>195.39860000000002</v>
      </c>
      <c r="O33" s="239">
        <v>190.47190000000001</v>
      </c>
      <c r="P33" s="239">
        <v>190.05100000000002</v>
      </c>
      <c r="Q33" s="240">
        <v>8.8205646499031065E-3</v>
      </c>
      <c r="R33" s="144"/>
    </row>
    <row r="34" spans="2:18">
      <c r="B34" s="156" t="s">
        <v>68</v>
      </c>
      <c r="C34" s="238" t="s">
        <v>80</v>
      </c>
      <c r="D34" s="238">
        <v>158.0093</v>
      </c>
      <c r="E34" s="238">
        <v>160.90940000000001</v>
      </c>
      <c r="F34" s="238">
        <v>154.09630000000001</v>
      </c>
      <c r="G34" s="238">
        <v>156.95260000000002</v>
      </c>
      <c r="H34" s="238">
        <v>152.09480000000002</v>
      </c>
      <c r="I34" s="238">
        <v>152.542</v>
      </c>
      <c r="J34" s="238">
        <v>153.28030000000001</v>
      </c>
      <c r="K34" s="238">
        <v>157.90200000000002</v>
      </c>
      <c r="L34" s="238">
        <v>160.24350000000001</v>
      </c>
      <c r="M34" s="238">
        <v>155.45420000000001</v>
      </c>
      <c r="N34" s="239">
        <v>151.00140000000002</v>
      </c>
      <c r="O34" s="239">
        <v>144.34059999999999</v>
      </c>
      <c r="P34" s="239">
        <v>147.8683</v>
      </c>
      <c r="Q34" s="240">
        <v>-6.4179766633989166E-2</v>
      </c>
      <c r="R34" s="144"/>
    </row>
    <row r="35" spans="2:18">
      <c r="B35" s="156" t="s">
        <v>83</v>
      </c>
      <c r="C35" s="238" t="s">
        <v>80</v>
      </c>
      <c r="D35" s="238">
        <v>256.99029999999999</v>
      </c>
      <c r="E35" s="238">
        <v>257.81229999999999</v>
      </c>
      <c r="F35" s="238">
        <v>257.42570000000001</v>
      </c>
      <c r="G35" s="238">
        <v>256.93580000000003</v>
      </c>
      <c r="H35" s="238">
        <v>257.92259999999999</v>
      </c>
      <c r="I35" s="238">
        <v>255.07330000000002</v>
      </c>
      <c r="J35" s="238">
        <v>255.82390000000001</v>
      </c>
      <c r="K35" s="238">
        <v>253.8023</v>
      </c>
      <c r="L35" s="238">
        <v>253.47810000000001</v>
      </c>
      <c r="M35" s="238">
        <v>253.63650000000001</v>
      </c>
      <c r="N35" s="239">
        <v>250.86790000000002</v>
      </c>
      <c r="O35" s="239">
        <v>250.64290000000003</v>
      </c>
      <c r="P35" s="239">
        <v>254.60570000000001</v>
      </c>
      <c r="Q35" s="240">
        <v>-9.2789494389475813E-3</v>
      </c>
      <c r="R35" s="144"/>
    </row>
    <row r="36" spans="2:18">
      <c r="B36" s="156" t="s">
        <v>99</v>
      </c>
      <c r="C36" s="237" t="s">
        <v>80</v>
      </c>
      <c r="D36" s="238">
        <v>272.08600000000001</v>
      </c>
      <c r="E36" s="238">
        <v>276.22050000000002</v>
      </c>
      <c r="F36" s="238">
        <v>273.2962</v>
      </c>
      <c r="G36" s="238">
        <v>266.63670000000002</v>
      </c>
      <c r="H36" s="238">
        <v>260.58260000000001</v>
      </c>
      <c r="I36" s="238">
        <v>259.48509999999999</v>
      </c>
      <c r="J36" s="238">
        <v>256.11470000000003</v>
      </c>
      <c r="K36" s="238">
        <v>244.51160000000002</v>
      </c>
      <c r="L36" s="238">
        <v>249.8537</v>
      </c>
      <c r="M36" s="238">
        <v>247.17770000000002</v>
      </c>
      <c r="N36" s="239">
        <v>247.1396</v>
      </c>
      <c r="O36" s="239">
        <v>247.81300000000002</v>
      </c>
      <c r="P36" s="239">
        <v>259.86869999999999</v>
      </c>
      <c r="Q36" s="236">
        <v>-4.4999999999999998E-2</v>
      </c>
      <c r="R36" s="144"/>
    </row>
    <row r="37" spans="2:18">
      <c r="B37" s="156" t="s">
        <v>99</v>
      </c>
      <c r="C37" s="238" t="s">
        <v>143</v>
      </c>
      <c r="D37" s="238">
        <v>2505.3333000000002</v>
      </c>
      <c r="E37" s="238">
        <v>2505.3333000000002</v>
      </c>
      <c r="F37" s="238">
        <v>2505.3333000000002</v>
      </c>
      <c r="G37" s="238">
        <v>2505.3333000000002</v>
      </c>
      <c r="H37" s="238">
        <v>2505.3333000000002</v>
      </c>
      <c r="I37" s="238">
        <v>2505.3333000000002</v>
      </c>
      <c r="J37" s="238">
        <v>2505.3333000000002</v>
      </c>
      <c r="K37" s="238">
        <v>2505.3333000000002</v>
      </c>
      <c r="L37" s="238">
        <v>2505.3333000000002</v>
      </c>
      <c r="M37" s="238">
        <v>2505.3333000000002</v>
      </c>
      <c r="N37" s="238">
        <v>2505.3333000000002</v>
      </c>
      <c r="O37" s="238">
        <v>2505.3333000000002</v>
      </c>
      <c r="P37" s="238">
        <v>2505.3333000000002</v>
      </c>
      <c r="Q37" s="240">
        <v>0</v>
      </c>
      <c r="R37" s="144"/>
    </row>
    <row r="38" spans="2:18">
      <c r="B38" s="153" t="s">
        <v>116</v>
      </c>
      <c r="C38" s="237" t="s">
        <v>80</v>
      </c>
      <c r="D38" s="238">
        <v>157.98060000000001</v>
      </c>
      <c r="E38" s="238">
        <v>167.3836</v>
      </c>
      <c r="F38" s="238">
        <v>167.8749</v>
      </c>
      <c r="G38" s="238">
        <v>156.01600000000002</v>
      </c>
      <c r="H38" s="238">
        <v>153.18880000000001</v>
      </c>
      <c r="I38" s="238">
        <v>154.708</v>
      </c>
      <c r="J38" s="238">
        <v>148.01009999999999</v>
      </c>
      <c r="K38" s="238">
        <v>149.90690000000001</v>
      </c>
      <c r="L38" s="238">
        <v>140.12610000000001</v>
      </c>
      <c r="M38" s="238">
        <v>139.70350000000002</v>
      </c>
      <c r="N38" s="239">
        <v>148.6943</v>
      </c>
      <c r="O38" s="239">
        <v>151.26650000000001</v>
      </c>
      <c r="P38" s="239">
        <v>153.33330000000001</v>
      </c>
      <c r="Q38" s="240">
        <v>-2.9416903088100743E-2</v>
      </c>
      <c r="R38" s="144"/>
    </row>
    <row r="39" spans="2:18" ht="13.5" thickBot="1">
      <c r="B39" s="153" t="s">
        <v>116</v>
      </c>
      <c r="C39" s="245" t="s">
        <v>144</v>
      </c>
      <c r="D39" s="245">
        <v>125.2453</v>
      </c>
      <c r="E39" s="245">
        <v>125.2453</v>
      </c>
      <c r="F39" s="245">
        <v>125.2453</v>
      </c>
      <c r="G39" s="245">
        <v>125.2453</v>
      </c>
      <c r="H39" s="245">
        <v>125.2453</v>
      </c>
      <c r="I39" s="245">
        <v>125.2453</v>
      </c>
      <c r="J39" s="245">
        <v>125.2453</v>
      </c>
      <c r="K39" s="245">
        <v>125.2453</v>
      </c>
      <c r="L39" s="245">
        <v>125.2453</v>
      </c>
      <c r="M39" s="245">
        <v>125.2453</v>
      </c>
      <c r="N39" s="245">
        <v>125.2453</v>
      </c>
      <c r="O39" s="245">
        <v>125.2453</v>
      </c>
      <c r="P39" s="245">
        <v>125.2453</v>
      </c>
      <c r="Q39" s="246">
        <v>0</v>
      </c>
      <c r="R39" s="144"/>
    </row>
    <row r="40" spans="2:18" ht="13.5" thickBot="1">
      <c r="B40" s="157" t="s">
        <v>103</v>
      </c>
      <c r="C40" s="247" t="s">
        <v>80</v>
      </c>
      <c r="D40" s="248">
        <v>177.72240000000002</v>
      </c>
      <c r="E40" s="248">
        <v>182.82240000000002</v>
      </c>
      <c r="F40" s="248">
        <v>182.14020000000002</v>
      </c>
      <c r="G40" s="248">
        <v>179.37010000000001</v>
      </c>
      <c r="H40" s="248">
        <v>177.25580000000002</v>
      </c>
      <c r="I40" s="248">
        <v>175.8954</v>
      </c>
      <c r="J40" s="248">
        <v>174.55240000000001</v>
      </c>
      <c r="K40" s="249">
        <v>174.20170000000002</v>
      </c>
      <c r="L40" s="249">
        <v>174.4581</v>
      </c>
      <c r="M40" s="249">
        <v>175.9958</v>
      </c>
      <c r="N40" s="249">
        <v>178.46510000000001</v>
      </c>
      <c r="O40" s="249">
        <v>177.61940000000001</v>
      </c>
      <c r="P40" s="249">
        <v>180.7414</v>
      </c>
      <c r="Q40" s="250">
        <v>1.6987166502365314E-2</v>
      </c>
      <c r="R40" s="144"/>
    </row>
    <row r="41" spans="2:18">
      <c r="R41" s="145"/>
    </row>
    <row r="42" spans="2:18">
      <c r="R42" s="141"/>
    </row>
  </sheetData>
  <mergeCells count="3">
    <mergeCell ref="D1:P1"/>
    <mergeCell ref="D2:G2"/>
    <mergeCell ref="H2:P2"/>
  </mergeCells>
  <phoneticPr fontId="8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R22" sqref="R2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R21" sqref="R21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19" sqref="AJ19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workbookViewId="0">
      <selection activeCell="K52" sqref="K52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174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56" t="s">
        <v>84</v>
      </c>
      <c r="C4" s="56"/>
      <c r="D4" s="56"/>
      <c r="E4" s="56"/>
      <c r="F4" s="56"/>
      <c r="G4" s="56"/>
      <c r="H4" s="56"/>
      <c r="I4" s="57"/>
      <c r="K4" s="56" t="s">
        <v>84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85</v>
      </c>
      <c r="C5" s="59"/>
      <c r="D5" s="59"/>
      <c r="E5" s="59"/>
      <c r="F5" s="59"/>
      <c r="G5" s="60"/>
      <c r="H5" s="60"/>
      <c r="I5" s="61"/>
      <c r="K5" s="58" t="s">
        <v>85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81</v>
      </c>
      <c r="C6" s="63"/>
      <c r="D6" s="63"/>
      <c r="E6" s="63"/>
      <c r="F6" s="63"/>
      <c r="G6" s="63"/>
      <c r="H6" s="63"/>
      <c r="I6" s="64"/>
      <c r="K6" s="62" t="s">
        <v>82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175</v>
      </c>
      <c r="C7" s="66"/>
      <c r="D7" s="67"/>
      <c r="E7" s="68"/>
      <c r="F7" s="65" t="s">
        <v>176</v>
      </c>
      <c r="G7" s="66"/>
      <c r="H7" s="67"/>
      <c r="I7" s="68"/>
      <c r="K7" s="65" t="s">
        <v>175</v>
      </c>
      <c r="L7" s="66"/>
      <c r="M7" s="67"/>
      <c r="N7" s="68"/>
      <c r="O7" s="65" t="s">
        <v>176</v>
      </c>
      <c r="P7" s="66"/>
      <c r="Q7" s="67"/>
      <c r="R7" s="68"/>
    </row>
    <row r="8" spans="1:18" ht="43.5" thickBot="1">
      <c r="B8" s="69" t="s">
        <v>59</v>
      </c>
      <c r="C8" s="70" t="s">
        <v>60</v>
      </c>
      <c r="D8" s="71" t="s">
        <v>86</v>
      </c>
      <c r="E8" s="72" t="s">
        <v>61</v>
      </c>
      <c r="F8" s="73" t="s">
        <v>59</v>
      </c>
      <c r="G8" s="70" t="s">
        <v>60</v>
      </c>
      <c r="H8" s="71" t="s">
        <v>86</v>
      </c>
      <c r="I8" s="72" t="s">
        <v>61</v>
      </c>
      <c r="K8" s="69" t="s">
        <v>59</v>
      </c>
      <c r="L8" s="70" t="s">
        <v>60</v>
      </c>
      <c r="M8" s="71" t="s">
        <v>86</v>
      </c>
      <c r="N8" s="72" t="s">
        <v>61</v>
      </c>
      <c r="O8" s="73" t="s">
        <v>59</v>
      </c>
      <c r="P8" s="70" t="s">
        <v>60</v>
      </c>
      <c r="Q8" s="71" t="s">
        <v>86</v>
      </c>
      <c r="R8" s="72" t="s">
        <v>61</v>
      </c>
    </row>
    <row r="9" spans="1:18" ht="16.5" thickBot="1">
      <c r="B9" s="74" t="s">
        <v>62</v>
      </c>
      <c r="C9" s="75">
        <v>562032.37600000005</v>
      </c>
      <c r="D9" s="76">
        <v>2437960.41</v>
      </c>
      <c r="E9" s="77">
        <v>316662.07799999998</v>
      </c>
      <c r="F9" s="78" t="s">
        <v>62</v>
      </c>
      <c r="G9" s="146">
        <v>558138.97699999996</v>
      </c>
      <c r="H9" s="79">
        <v>2423740.8480000002</v>
      </c>
      <c r="I9" s="77">
        <v>335820.08</v>
      </c>
      <c r="K9" s="74" t="s">
        <v>62</v>
      </c>
      <c r="L9" s="75">
        <v>22526.48</v>
      </c>
      <c r="M9" s="76">
        <v>97601.697</v>
      </c>
      <c r="N9" s="181">
        <v>11455.816999999999</v>
      </c>
      <c r="O9" s="142" t="s">
        <v>62</v>
      </c>
      <c r="P9" s="91">
        <v>27728.675999999999</v>
      </c>
      <c r="Q9" s="79">
        <v>120579.68</v>
      </c>
      <c r="R9" s="158">
        <v>17004.861000000001</v>
      </c>
    </row>
    <row r="10" spans="1:18" ht="15.75">
      <c r="B10" s="182" t="s">
        <v>63</v>
      </c>
      <c r="C10" s="82">
        <v>127065.149</v>
      </c>
      <c r="D10" s="83">
        <v>551111.50399999996</v>
      </c>
      <c r="E10" s="84">
        <v>51592.137999999999</v>
      </c>
      <c r="F10" s="161" t="s">
        <v>63</v>
      </c>
      <c r="G10" s="82">
        <v>110529.709</v>
      </c>
      <c r="H10" s="83">
        <v>479949.51899999997</v>
      </c>
      <c r="I10" s="84">
        <v>47864.896000000001</v>
      </c>
      <c r="K10" s="159" t="s">
        <v>68</v>
      </c>
      <c r="L10" s="80">
        <v>7093.2070000000003</v>
      </c>
      <c r="M10" s="81">
        <v>30662.441999999999</v>
      </c>
      <c r="N10" s="160">
        <v>2529.2579999999998</v>
      </c>
      <c r="O10" s="161" t="s">
        <v>63</v>
      </c>
      <c r="P10" s="82">
        <v>9068.5869999999995</v>
      </c>
      <c r="Q10" s="83">
        <v>39375.978999999999</v>
      </c>
      <c r="R10" s="162">
        <v>6794.2539999999999</v>
      </c>
    </row>
    <row r="11" spans="1:18" ht="15.75">
      <c r="B11" s="183" t="s">
        <v>64</v>
      </c>
      <c r="C11" s="88">
        <v>74156.591</v>
      </c>
      <c r="D11" s="89">
        <v>321512.94300000003</v>
      </c>
      <c r="E11" s="90">
        <v>27838.717000000001</v>
      </c>
      <c r="F11" s="165" t="s">
        <v>64</v>
      </c>
      <c r="G11" s="88">
        <v>73056.432000000001</v>
      </c>
      <c r="H11" s="89">
        <v>317061.141</v>
      </c>
      <c r="I11" s="90">
        <v>29525.392</v>
      </c>
      <c r="K11" s="163" t="s">
        <v>63</v>
      </c>
      <c r="L11" s="85">
        <v>6302.7539999999999</v>
      </c>
      <c r="M11" s="86">
        <v>27371.966</v>
      </c>
      <c r="N11" s="164">
        <v>3912.3919999999998</v>
      </c>
      <c r="O11" s="165" t="s">
        <v>68</v>
      </c>
      <c r="P11" s="88">
        <v>5025.49</v>
      </c>
      <c r="Q11" s="89">
        <v>21994.223000000002</v>
      </c>
      <c r="R11" s="95">
        <v>1846.491</v>
      </c>
    </row>
    <row r="12" spans="1:18" ht="15.75">
      <c r="B12" s="183" t="s">
        <v>66</v>
      </c>
      <c r="C12" s="88">
        <v>53407.847999999998</v>
      </c>
      <c r="D12" s="89">
        <v>231718.234</v>
      </c>
      <c r="E12" s="90">
        <v>23457.215</v>
      </c>
      <c r="F12" s="165" t="s">
        <v>66</v>
      </c>
      <c r="G12" s="88">
        <v>59420.23</v>
      </c>
      <c r="H12" s="89">
        <v>258328.84400000001</v>
      </c>
      <c r="I12" s="90">
        <v>27697.306</v>
      </c>
      <c r="K12" s="163" t="s">
        <v>64</v>
      </c>
      <c r="L12" s="85">
        <v>1866.7639999999999</v>
      </c>
      <c r="M12" s="86">
        <v>8075.808</v>
      </c>
      <c r="N12" s="164">
        <v>997.31500000000005</v>
      </c>
      <c r="O12" s="165" t="s">
        <v>64</v>
      </c>
      <c r="P12" s="88">
        <v>4707.5200000000004</v>
      </c>
      <c r="Q12" s="89">
        <v>20458.012999999999</v>
      </c>
      <c r="R12" s="95">
        <v>2956.123</v>
      </c>
    </row>
    <row r="13" spans="1:18" ht="15.75">
      <c r="B13" s="183" t="s">
        <v>65</v>
      </c>
      <c r="C13" s="88">
        <v>45528.089</v>
      </c>
      <c r="D13" s="89">
        <v>197348.06599999999</v>
      </c>
      <c r="E13" s="90">
        <v>25889.635999999999</v>
      </c>
      <c r="F13" s="165" t="s">
        <v>65</v>
      </c>
      <c r="G13" s="88">
        <v>43039.321000000004</v>
      </c>
      <c r="H13" s="89">
        <v>186743.908</v>
      </c>
      <c r="I13" s="90">
        <v>24040.183000000001</v>
      </c>
      <c r="K13" s="163" t="s">
        <v>75</v>
      </c>
      <c r="L13" s="85">
        <v>1427.9590000000001</v>
      </c>
      <c r="M13" s="86">
        <v>6172.9790000000003</v>
      </c>
      <c r="N13" s="164">
        <v>1225.934</v>
      </c>
      <c r="O13" s="165" t="s">
        <v>65</v>
      </c>
      <c r="P13" s="88">
        <v>1898.796</v>
      </c>
      <c r="Q13" s="89">
        <v>8269.1090000000004</v>
      </c>
      <c r="R13" s="95">
        <v>673.42100000000005</v>
      </c>
    </row>
    <row r="14" spans="1:18" ht="15.75">
      <c r="B14" s="183" t="s">
        <v>112</v>
      </c>
      <c r="C14" s="88">
        <v>37857.764999999999</v>
      </c>
      <c r="D14" s="89">
        <v>164046.861</v>
      </c>
      <c r="E14" s="90">
        <v>22149.205000000002</v>
      </c>
      <c r="F14" s="165" t="s">
        <v>112</v>
      </c>
      <c r="G14" s="88">
        <v>41158.843000000001</v>
      </c>
      <c r="H14" s="89">
        <v>178761.34299999999</v>
      </c>
      <c r="I14" s="90">
        <v>22286.218000000001</v>
      </c>
      <c r="K14" s="163" t="s">
        <v>76</v>
      </c>
      <c r="L14" s="85">
        <v>1176.5840000000001</v>
      </c>
      <c r="M14" s="86">
        <v>5107.9530000000004</v>
      </c>
      <c r="N14" s="164">
        <v>1183.7380000000001</v>
      </c>
      <c r="O14" s="165" t="s">
        <v>75</v>
      </c>
      <c r="P14" s="88">
        <v>1554.249</v>
      </c>
      <c r="Q14" s="89">
        <v>6756.6260000000002</v>
      </c>
      <c r="R14" s="95">
        <v>1543.807</v>
      </c>
    </row>
    <row r="15" spans="1:18" ht="15.75">
      <c r="B15" s="183" t="s">
        <v>68</v>
      </c>
      <c r="C15" s="88">
        <v>25141.085999999999</v>
      </c>
      <c r="D15" s="89">
        <v>108914.054</v>
      </c>
      <c r="E15" s="90">
        <v>15666.012000000001</v>
      </c>
      <c r="F15" s="165" t="s">
        <v>74</v>
      </c>
      <c r="G15" s="88">
        <v>21352.052</v>
      </c>
      <c r="H15" s="89">
        <v>92623.618000000002</v>
      </c>
      <c r="I15" s="90">
        <v>9200.3009999999995</v>
      </c>
      <c r="K15" s="163" t="s">
        <v>112</v>
      </c>
      <c r="L15" s="85">
        <v>1010.713</v>
      </c>
      <c r="M15" s="86">
        <v>4399.6040000000003</v>
      </c>
      <c r="N15" s="164">
        <v>246.69399999999999</v>
      </c>
      <c r="O15" s="165" t="s">
        <v>112</v>
      </c>
      <c r="P15" s="88">
        <v>1069.6210000000001</v>
      </c>
      <c r="Q15" s="89">
        <v>4630.6279999999997</v>
      </c>
      <c r="R15" s="95">
        <v>371.45100000000002</v>
      </c>
    </row>
    <row r="16" spans="1:18" ht="15.75">
      <c r="B16" s="183" t="s">
        <v>74</v>
      </c>
      <c r="C16" s="88">
        <v>19375.307000000001</v>
      </c>
      <c r="D16" s="89">
        <v>83837.945999999996</v>
      </c>
      <c r="E16" s="90">
        <v>6880.1059999999998</v>
      </c>
      <c r="F16" s="165" t="s">
        <v>68</v>
      </c>
      <c r="G16" s="88">
        <v>20899.52</v>
      </c>
      <c r="H16" s="89">
        <v>90932.241999999998</v>
      </c>
      <c r="I16" s="90">
        <v>11873.621999999999</v>
      </c>
      <c r="K16" s="163" t="s">
        <v>94</v>
      </c>
      <c r="L16" s="85">
        <v>961.3</v>
      </c>
      <c r="M16" s="86">
        <v>4179.5839999999998</v>
      </c>
      <c r="N16" s="164">
        <v>307.161</v>
      </c>
      <c r="O16" s="165" t="s">
        <v>74</v>
      </c>
      <c r="P16" s="88">
        <v>873.10500000000002</v>
      </c>
      <c r="Q16" s="89">
        <v>3773.8560000000002</v>
      </c>
      <c r="R16" s="95">
        <v>369.26</v>
      </c>
    </row>
    <row r="17" spans="2:18" ht="15.75">
      <c r="B17" s="183" t="s">
        <v>69</v>
      </c>
      <c r="C17" s="88">
        <v>15423.734</v>
      </c>
      <c r="D17" s="89">
        <v>66893.698000000004</v>
      </c>
      <c r="E17" s="90">
        <v>6711.2070000000003</v>
      </c>
      <c r="F17" s="165" t="s">
        <v>72</v>
      </c>
      <c r="G17" s="88">
        <v>18728.745999999999</v>
      </c>
      <c r="H17" s="89">
        <v>81438.524999999994</v>
      </c>
      <c r="I17" s="90">
        <v>13631.805</v>
      </c>
      <c r="K17" s="163" t="s">
        <v>65</v>
      </c>
      <c r="L17" s="85">
        <v>735.428</v>
      </c>
      <c r="M17" s="86">
        <v>3188.877</v>
      </c>
      <c r="N17" s="164">
        <v>254.649</v>
      </c>
      <c r="O17" s="165" t="s">
        <v>78</v>
      </c>
      <c r="P17" s="88">
        <v>839.53300000000002</v>
      </c>
      <c r="Q17" s="89">
        <v>3610.808</v>
      </c>
      <c r="R17" s="95">
        <v>557.99900000000002</v>
      </c>
    </row>
    <row r="18" spans="2:18" ht="15.75">
      <c r="B18" s="183" t="s">
        <v>73</v>
      </c>
      <c r="C18" s="88">
        <v>14673.446</v>
      </c>
      <c r="D18" s="89">
        <v>63776.311999999998</v>
      </c>
      <c r="E18" s="90">
        <v>10300.323</v>
      </c>
      <c r="F18" s="165" t="s">
        <v>89</v>
      </c>
      <c r="G18" s="88">
        <v>16309.623</v>
      </c>
      <c r="H18" s="89">
        <v>70862.138000000006</v>
      </c>
      <c r="I18" s="90">
        <v>16297.611999999999</v>
      </c>
      <c r="K18" s="163" t="s">
        <v>102</v>
      </c>
      <c r="L18" s="85">
        <v>691.55399999999997</v>
      </c>
      <c r="M18" s="86">
        <v>2975.1480000000001</v>
      </c>
      <c r="N18" s="164">
        <v>197.012</v>
      </c>
      <c r="O18" s="165" t="s">
        <v>76</v>
      </c>
      <c r="P18" s="88">
        <v>760.23400000000004</v>
      </c>
      <c r="Q18" s="89">
        <v>3324.239</v>
      </c>
      <c r="R18" s="95">
        <v>712.54100000000005</v>
      </c>
    </row>
    <row r="19" spans="2:18" ht="15.75">
      <c r="B19" s="183" t="s">
        <v>89</v>
      </c>
      <c r="C19" s="88">
        <v>13521.864</v>
      </c>
      <c r="D19" s="89">
        <v>58719.216999999997</v>
      </c>
      <c r="E19" s="90">
        <v>15144.866</v>
      </c>
      <c r="F19" s="165" t="s">
        <v>75</v>
      </c>
      <c r="G19" s="88">
        <v>16279.503000000001</v>
      </c>
      <c r="H19" s="89">
        <v>70717.519</v>
      </c>
      <c r="I19" s="90">
        <v>10051.763999999999</v>
      </c>
      <c r="K19" s="163" t="s">
        <v>66</v>
      </c>
      <c r="L19" s="85">
        <v>596.69899999999996</v>
      </c>
      <c r="M19" s="86">
        <v>2611.4580000000001</v>
      </c>
      <c r="N19" s="164">
        <v>173.28800000000001</v>
      </c>
      <c r="O19" s="165" t="s">
        <v>94</v>
      </c>
      <c r="P19" s="88">
        <v>557.173</v>
      </c>
      <c r="Q19" s="89">
        <v>2414.598</v>
      </c>
      <c r="R19" s="95">
        <v>216.078</v>
      </c>
    </row>
    <row r="20" spans="2:18" ht="15.75">
      <c r="B20" s="183" t="s">
        <v>77</v>
      </c>
      <c r="C20" s="88">
        <v>12687.455</v>
      </c>
      <c r="D20" s="89">
        <v>55075.201999999997</v>
      </c>
      <c r="E20" s="90">
        <v>4018.6860000000001</v>
      </c>
      <c r="F20" s="165" t="s">
        <v>69</v>
      </c>
      <c r="G20" s="88">
        <v>16154.625</v>
      </c>
      <c r="H20" s="89">
        <v>70086.64</v>
      </c>
      <c r="I20" s="90">
        <v>9747.2119999999995</v>
      </c>
      <c r="K20" s="163" t="s">
        <v>83</v>
      </c>
      <c r="L20" s="85">
        <v>239.13200000000001</v>
      </c>
      <c r="M20" s="86">
        <v>1028.2280000000001</v>
      </c>
      <c r="N20" s="164">
        <v>172.17</v>
      </c>
      <c r="O20" s="165" t="s">
        <v>66</v>
      </c>
      <c r="P20" s="88">
        <v>506.37900000000002</v>
      </c>
      <c r="Q20" s="89">
        <v>2198.2739999999999</v>
      </c>
      <c r="R20" s="95">
        <v>124.36</v>
      </c>
    </row>
    <row r="21" spans="2:18" ht="15.75">
      <c r="B21" s="183" t="s">
        <v>72</v>
      </c>
      <c r="C21" s="88">
        <v>11462.162</v>
      </c>
      <c r="D21" s="89">
        <v>49832.800000000003</v>
      </c>
      <c r="E21" s="90">
        <v>9243.1090000000004</v>
      </c>
      <c r="F21" s="165" t="s">
        <v>73</v>
      </c>
      <c r="G21" s="88">
        <v>13623.514999999999</v>
      </c>
      <c r="H21" s="89">
        <v>59188.784</v>
      </c>
      <c r="I21" s="90">
        <v>9470.2669999999998</v>
      </c>
      <c r="K21" s="140" t="s">
        <v>98</v>
      </c>
    </row>
    <row r="22" spans="2:18" ht="15.75">
      <c r="B22" s="183" t="s">
        <v>75</v>
      </c>
      <c r="C22" s="88">
        <v>10780.635</v>
      </c>
      <c r="D22" s="89">
        <v>46732.724999999999</v>
      </c>
      <c r="E22" s="90">
        <v>6549.5460000000003</v>
      </c>
      <c r="F22" s="165" t="s">
        <v>77</v>
      </c>
      <c r="G22" s="88">
        <v>12255.939</v>
      </c>
      <c r="H22" s="89">
        <v>53111.747000000003</v>
      </c>
      <c r="I22" s="90">
        <v>4309.3900000000003</v>
      </c>
    </row>
    <row r="23" spans="2:18" ht="15.75">
      <c r="B23" s="183" t="s">
        <v>71</v>
      </c>
      <c r="C23" s="88">
        <v>10472.343000000001</v>
      </c>
      <c r="D23" s="89">
        <v>45356.222999999998</v>
      </c>
      <c r="E23" s="90">
        <v>6993.643</v>
      </c>
      <c r="F23" s="165" t="s">
        <v>94</v>
      </c>
      <c r="G23" s="88">
        <v>9594.85</v>
      </c>
      <c r="H23" s="89">
        <v>41643.317000000003</v>
      </c>
      <c r="I23" s="90">
        <v>8927.1740000000009</v>
      </c>
    </row>
    <row r="24" spans="2:18" ht="15.75">
      <c r="B24" s="183" t="s">
        <v>94</v>
      </c>
      <c r="C24" s="88">
        <v>10461.627</v>
      </c>
      <c r="D24" s="89">
        <v>45450.959000000003</v>
      </c>
      <c r="E24" s="90">
        <v>9978.6839999999993</v>
      </c>
      <c r="F24" s="165" t="s">
        <v>67</v>
      </c>
      <c r="G24" s="88">
        <v>8911.6949999999997</v>
      </c>
      <c r="H24" s="89">
        <v>38665.879999999997</v>
      </c>
      <c r="I24" s="90">
        <v>3192.326</v>
      </c>
    </row>
    <row r="25" spans="2:18" ht="15.75">
      <c r="B25" s="183" t="s">
        <v>118</v>
      </c>
      <c r="C25" s="88">
        <v>9347.4179999999997</v>
      </c>
      <c r="D25" s="89">
        <v>40706.428999999996</v>
      </c>
      <c r="E25" s="90">
        <v>4951.9679999999998</v>
      </c>
      <c r="F25" s="165" t="s">
        <v>71</v>
      </c>
      <c r="G25" s="88">
        <v>8663.5889999999999</v>
      </c>
      <c r="H25" s="89">
        <v>37625.868000000002</v>
      </c>
      <c r="I25" s="90">
        <v>6084.3950000000004</v>
      </c>
    </row>
    <row r="26" spans="2:18" ht="20.25">
      <c r="B26" s="140" t="s">
        <v>98</v>
      </c>
      <c r="O26" s="56"/>
      <c r="P26" s="56"/>
      <c r="Q26" s="56"/>
    </row>
    <row r="27" spans="2:18" ht="20.25">
      <c r="K27" s="56" t="s">
        <v>87</v>
      </c>
      <c r="L27" s="56"/>
      <c r="M27" s="56"/>
      <c r="N27" s="56"/>
      <c r="O27" s="56"/>
      <c r="P27" s="56"/>
      <c r="Q27" s="56"/>
    </row>
    <row r="28" spans="2:18" ht="16.5" thickBot="1">
      <c r="K28" s="58" t="s">
        <v>85</v>
      </c>
      <c r="L28" s="61"/>
      <c r="M28" s="61"/>
      <c r="N28" s="61"/>
      <c r="O28" s="61"/>
      <c r="P28" s="61"/>
      <c r="Q28" s="61"/>
    </row>
    <row r="29" spans="2:18" ht="21" thickBot="1">
      <c r="K29" s="62" t="s">
        <v>82</v>
      </c>
      <c r="L29" s="63"/>
      <c r="M29" s="63"/>
      <c r="N29" s="63"/>
      <c r="O29" s="63"/>
      <c r="P29" s="63"/>
      <c r="Q29" s="63"/>
      <c r="R29" s="64"/>
    </row>
    <row r="30" spans="2:18" ht="19.5" thickBot="1">
      <c r="K30" s="65" t="s">
        <v>175</v>
      </c>
      <c r="L30" s="66"/>
      <c r="M30" s="67"/>
      <c r="N30" s="68"/>
      <c r="O30" s="65" t="s">
        <v>176</v>
      </c>
      <c r="P30" s="66"/>
      <c r="Q30" s="67"/>
      <c r="R30" s="68"/>
    </row>
    <row r="31" spans="2:18" ht="43.5" thickBot="1">
      <c r="B31" s="56" t="s">
        <v>87</v>
      </c>
      <c r="C31" s="56"/>
      <c r="D31" s="56"/>
      <c r="E31" s="56"/>
      <c r="F31" s="56"/>
      <c r="G31" s="56"/>
      <c r="H31" s="56"/>
      <c r="I31" s="57"/>
      <c r="K31" s="69" t="s">
        <v>59</v>
      </c>
      <c r="L31" s="70" t="s">
        <v>60</v>
      </c>
      <c r="M31" s="71" t="s">
        <v>86</v>
      </c>
      <c r="N31" s="72" t="s">
        <v>61</v>
      </c>
      <c r="O31" s="73" t="s">
        <v>59</v>
      </c>
      <c r="P31" s="70" t="s">
        <v>60</v>
      </c>
      <c r="Q31" s="71" t="s">
        <v>86</v>
      </c>
      <c r="R31" s="72" t="s">
        <v>61</v>
      </c>
    </row>
    <row r="32" spans="2:18" ht="16.5" thickBot="1">
      <c r="B32" s="58" t="s">
        <v>85</v>
      </c>
      <c r="C32" s="61"/>
      <c r="D32" s="61"/>
      <c r="E32" s="61"/>
      <c r="F32" s="61"/>
      <c r="G32" s="61"/>
      <c r="H32" s="61"/>
      <c r="I32" s="61"/>
      <c r="K32" s="74" t="s">
        <v>62</v>
      </c>
      <c r="L32" s="75">
        <v>50089.436999999998</v>
      </c>
      <c r="M32" s="76">
        <v>217229.943</v>
      </c>
      <c r="N32" s="77">
        <v>31448.437999999998</v>
      </c>
      <c r="O32" s="74" t="s">
        <v>62</v>
      </c>
      <c r="P32" s="91">
        <v>43734.817000000003</v>
      </c>
      <c r="Q32" s="79">
        <v>189874.51300000001</v>
      </c>
      <c r="R32" s="77">
        <v>36615.341</v>
      </c>
    </row>
    <row r="33" spans="2:18" ht="21" thickBot="1">
      <c r="B33" s="62" t="s">
        <v>81</v>
      </c>
      <c r="C33" s="63"/>
      <c r="D33" s="63"/>
      <c r="E33" s="63"/>
      <c r="F33" s="63"/>
      <c r="G33" s="63"/>
      <c r="H33" s="63"/>
      <c r="I33" s="64"/>
      <c r="K33" s="159" t="s">
        <v>63</v>
      </c>
      <c r="L33" s="80">
        <v>11048.7</v>
      </c>
      <c r="M33" s="81">
        <v>47899.091</v>
      </c>
      <c r="N33" s="224">
        <v>4087.47</v>
      </c>
      <c r="O33" s="161" t="s">
        <v>112</v>
      </c>
      <c r="P33" s="82">
        <v>10698.957</v>
      </c>
      <c r="Q33" s="83">
        <v>46419.703000000001</v>
      </c>
      <c r="R33" s="84">
        <v>7566.3580000000002</v>
      </c>
    </row>
    <row r="34" spans="2:18" ht="19.5" thickBot="1">
      <c r="B34" s="65" t="s">
        <v>175</v>
      </c>
      <c r="C34" s="66"/>
      <c r="D34" s="67"/>
      <c r="E34" s="68"/>
      <c r="F34" s="65" t="s">
        <v>176</v>
      </c>
      <c r="G34" s="66"/>
      <c r="H34" s="67"/>
      <c r="I34" s="68"/>
      <c r="K34" s="163" t="s">
        <v>112</v>
      </c>
      <c r="L34" s="85">
        <v>8358.1440000000002</v>
      </c>
      <c r="M34" s="86">
        <v>36184.758999999998</v>
      </c>
      <c r="N34" s="87">
        <v>6021.8230000000003</v>
      </c>
      <c r="O34" s="165" t="s">
        <v>68</v>
      </c>
      <c r="P34" s="88">
        <v>7188.509</v>
      </c>
      <c r="Q34" s="89">
        <v>31187.452000000001</v>
      </c>
      <c r="R34" s="90">
        <v>11303.954</v>
      </c>
    </row>
    <row r="35" spans="2:18" ht="29.25" thickBot="1">
      <c r="B35" s="69" t="s">
        <v>59</v>
      </c>
      <c r="C35" s="70" t="s">
        <v>60</v>
      </c>
      <c r="D35" s="184" t="s">
        <v>86</v>
      </c>
      <c r="E35" s="72" t="s">
        <v>61</v>
      </c>
      <c r="F35" s="73" t="s">
        <v>59</v>
      </c>
      <c r="G35" s="70" t="s">
        <v>60</v>
      </c>
      <c r="H35" s="184" t="s">
        <v>86</v>
      </c>
      <c r="I35" s="72" t="s">
        <v>61</v>
      </c>
      <c r="K35" s="163" t="s">
        <v>65</v>
      </c>
      <c r="L35" s="85">
        <v>6937.2780000000002</v>
      </c>
      <c r="M35" s="86">
        <v>30092.670999999998</v>
      </c>
      <c r="N35" s="87">
        <v>5236.8649999999998</v>
      </c>
      <c r="O35" s="165" t="s">
        <v>63</v>
      </c>
      <c r="P35" s="88">
        <v>6568.4480000000003</v>
      </c>
      <c r="Q35" s="89">
        <v>28490.467000000001</v>
      </c>
      <c r="R35" s="90">
        <v>4106.7389999999996</v>
      </c>
    </row>
    <row r="36" spans="2:18" ht="16.5" thickBot="1">
      <c r="B36" s="98" t="s">
        <v>62</v>
      </c>
      <c r="C36" s="185">
        <v>27674.038</v>
      </c>
      <c r="D36" s="186">
        <v>120197.465</v>
      </c>
      <c r="E36" s="99">
        <v>11052.264999999999</v>
      </c>
      <c r="F36" s="74" t="s">
        <v>62</v>
      </c>
      <c r="G36" s="100">
        <v>13512.777</v>
      </c>
      <c r="H36" s="187">
        <v>58770.248</v>
      </c>
      <c r="I36" s="92">
        <v>6686.4489999999996</v>
      </c>
      <c r="K36" s="163" t="s">
        <v>68</v>
      </c>
      <c r="L36" s="85">
        <v>5934.018</v>
      </c>
      <c r="M36" s="86">
        <v>25816.115000000002</v>
      </c>
      <c r="N36" s="87">
        <v>8859.6209999999992</v>
      </c>
      <c r="O36" s="165" t="s">
        <v>65</v>
      </c>
      <c r="P36" s="88">
        <v>6041.2920000000004</v>
      </c>
      <c r="Q36" s="89">
        <v>26229.766</v>
      </c>
      <c r="R36" s="90">
        <v>5882.2370000000001</v>
      </c>
    </row>
    <row r="37" spans="2:18" ht="15.75">
      <c r="B37" s="170" t="s">
        <v>63</v>
      </c>
      <c r="C37" s="147">
        <v>12913.423000000001</v>
      </c>
      <c r="D37" s="148">
        <v>56158.171999999999</v>
      </c>
      <c r="E37" s="101">
        <v>9753.7119999999995</v>
      </c>
      <c r="F37" s="170" t="s">
        <v>63</v>
      </c>
      <c r="G37" s="147">
        <v>7667.9219999999996</v>
      </c>
      <c r="H37" s="148">
        <v>33268.832999999999</v>
      </c>
      <c r="I37" s="101">
        <v>6156.8590000000004</v>
      </c>
      <c r="K37" s="163" t="s">
        <v>75</v>
      </c>
      <c r="L37" s="85">
        <v>4980.3540000000003</v>
      </c>
      <c r="M37" s="86">
        <v>21612.082999999999</v>
      </c>
      <c r="N37" s="87">
        <v>4709.625</v>
      </c>
      <c r="O37" s="165" t="s">
        <v>75</v>
      </c>
      <c r="P37" s="88">
        <v>3833.1889999999999</v>
      </c>
      <c r="Q37" s="89">
        <v>16617.524000000001</v>
      </c>
      <c r="R37" s="90">
        <v>4268.8909999999996</v>
      </c>
    </row>
    <row r="38" spans="2:18" ht="15.75">
      <c r="B38" s="169" t="s">
        <v>78</v>
      </c>
      <c r="C38" s="188">
        <v>6406.7420000000002</v>
      </c>
      <c r="D38" s="189">
        <v>27852.448</v>
      </c>
      <c r="E38" s="96">
        <v>744.69600000000003</v>
      </c>
      <c r="F38" s="161" t="s">
        <v>78</v>
      </c>
      <c r="G38" s="82">
        <v>3677.6509999999998</v>
      </c>
      <c r="H38" s="190">
        <v>16002.195</v>
      </c>
      <c r="I38" s="93">
        <v>421.87200000000001</v>
      </c>
      <c r="K38" s="163" t="s">
        <v>64</v>
      </c>
      <c r="L38" s="85">
        <v>3745.9580000000001</v>
      </c>
      <c r="M38" s="86">
        <v>16224.442999999999</v>
      </c>
      <c r="N38" s="87">
        <v>29.431000000000001</v>
      </c>
      <c r="O38" s="165" t="s">
        <v>71</v>
      </c>
      <c r="P38" s="88">
        <v>1938.34</v>
      </c>
      <c r="Q38" s="89">
        <v>8425.57</v>
      </c>
      <c r="R38" s="90">
        <v>237.40899999999999</v>
      </c>
    </row>
    <row r="39" spans="2:18" ht="15.75">
      <c r="B39" s="169" t="s">
        <v>79</v>
      </c>
      <c r="C39" s="188">
        <v>2784.1439999999998</v>
      </c>
      <c r="D39" s="189">
        <v>12044.37</v>
      </c>
      <c r="E39" s="96">
        <v>54.02</v>
      </c>
      <c r="F39" s="165" t="s">
        <v>118</v>
      </c>
      <c r="G39" s="88">
        <v>757.80799999999999</v>
      </c>
      <c r="H39" s="191">
        <v>3347.9929999999999</v>
      </c>
      <c r="I39" s="94">
        <v>2.399</v>
      </c>
      <c r="K39" s="163" t="s">
        <v>66</v>
      </c>
      <c r="L39" s="85">
        <v>2759.1680000000001</v>
      </c>
      <c r="M39" s="86">
        <v>12029.671</v>
      </c>
      <c r="N39" s="87">
        <v>219.096</v>
      </c>
      <c r="O39" s="165" t="s">
        <v>66</v>
      </c>
      <c r="P39" s="88">
        <v>1869.617</v>
      </c>
      <c r="Q39" s="89">
        <v>8130.4170000000004</v>
      </c>
      <c r="R39" s="90">
        <v>206.178</v>
      </c>
    </row>
    <row r="40" spans="2:18" ht="15.75">
      <c r="B40" s="169" t="s">
        <v>70</v>
      </c>
      <c r="C40" s="188">
        <v>1741.518</v>
      </c>
      <c r="D40" s="189">
        <v>7559.165</v>
      </c>
      <c r="E40" s="96">
        <v>180.59899999999999</v>
      </c>
      <c r="F40" s="165" t="s">
        <v>70</v>
      </c>
      <c r="G40" s="88">
        <v>510.536</v>
      </c>
      <c r="H40" s="191">
        <v>2229.7060000000001</v>
      </c>
      <c r="I40" s="94">
        <v>29.783000000000001</v>
      </c>
      <c r="K40" s="163" t="s">
        <v>71</v>
      </c>
      <c r="L40" s="85">
        <v>2186.5210000000002</v>
      </c>
      <c r="M40" s="86">
        <v>9435.6560000000009</v>
      </c>
      <c r="N40" s="87">
        <v>233.58699999999999</v>
      </c>
      <c r="O40" s="165" t="s">
        <v>64</v>
      </c>
      <c r="P40" s="88">
        <v>1623.8530000000001</v>
      </c>
      <c r="Q40" s="89">
        <v>7019.4449999999997</v>
      </c>
      <c r="R40" s="90">
        <v>62.189</v>
      </c>
    </row>
    <row r="41" spans="2:18" ht="15.75">
      <c r="B41" s="169" t="s">
        <v>73</v>
      </c>
      <c r="C41" s="188">
        <v>952.15899999999999</v>
      </c>
      <c r="D41" s="189">
        <v>4129.5140000000001</v>
      </c>
      <c r="E41" s="96">
        <v>204.49100000000001</v>
      </c>
      <c r="F41" s="165" t="s">
        <v>73</v>
      </c>
      <c r="G41" s="88">
        <v>489.40699999999998</v>
      </c>
      <c r="H41" s="191">
        <v>2126.75</v>
      </c>
      <c r="I41" s="94">
        <v>33.795000000000002</v>
      </c>
      <c r="K41" s="163" t="s">
        <v>67</v>
      </c>
      <c r="L41" s="85">
        <v>1146.23</v>
      </c>
      <c r="M41" s="86">
        <v>4971.0410000000002</v>
      </c>
      <c r="N41" s="87">
        <v>43.262999999999998</v>
      </c>
      <c r="O41" s="165" t="s">
        <v>67</v>
      </c>
      <c r="P41" s="88">
        <v>1247.268</v>
      </c>
      <c r="Q41" s="89">
        <v>5429.683</v>
      </c>
      <c r="R41" s="90">
        <v>48.735999999999997</v>
      </c>
    </row>
    <row r="42" spans="2:18" ht="15.75">
      <c r="B42" s="169" t="s">
        <v>177</v>
      </c>
      <c r="C42" s="188">
        <v>550.63300000000004</v>
      </c>
      <c r="D42" s="189">
        <v>2365.6190000000001</v>
      </c>
      <c r="E42" s="96">
        <v>3.9430000000000001</v>
      </c>
      <c r="F42" s="165" t="s">
        <v>79</v>
      </c>
      <c r="G42" s="88">
        <v>151.13999999999999</v>
      </c>
      <c r="H42" s="191">
        <v>667.73599999999999</v>
      </c>
      <c r="I42" s="94">
        <v>8.0470000000000006</v>
      </c>
      <c r="K42" s="169" t="s">
        <v>76</v>
      </c>
      <c r="L42" s="96">
        <v>1073.8430000000001</v>
      </c>
      <c r="M42" s="225">
        <v>4661.4780000000001</v>
      </c>
      <c r="N42" s="96">
        <v>65.522000000000006</v>
      </c>
      <c r="O42" s="165" t="s">
        <v>73</v>
      </c>
      <c r="P42" s="88">
        <v>1148.8209999999999</v>
      </c>
      <c r="Q42" s="89">
        <v>5028.5349999999999</v>
      </c>
      <c r="R42" s="90">
        <v>1753.008</v>
      </c>
    </row>
    <row r="43" spans="2:18" ht="15.75">
      <c r="B43" s="169" t="s">
        <v>157</v>
      </c>
      <c r="C43" s="188">
        <v>489.37799999999999</v>
      </c>
      <c r="D43" s="189">
        <v>2145.3440000000001</v>
      </c>
      <c r="E43" s="96">
        <v>4.7329999999999997</v>
      </c>
      <c r="F43" s="165" t="s">
        <v>75</v>
      </c>
      <c r="G43" s="88">
        <v>97.766000000000005</v>
      </c>
      <c r="H43" s="191">
        <v>427.29</v>
      </c>
      <c r="I43" s="94">
        <v>27.635999999999999</v>
      </c>
      <c r="K43" s="140" t="s">
        <v>98</v>
      </c>
    </row>
    <row r="44" spans="2:18" ht="15.75">
      <c r="B44" s="140" t="s">
        <v>98</v>
      </c>
      <c r="D44" s="192"/>
    </row>
    <row r="45" spans="2:18" ht="15.75">
      <c r="D45" s="192"/>
    </row>
    <row r="46" spans="2:18" ht="15.75">
      <c r="D46" s="192"/>
    </row>
    <row r="47" spans="2:18" ht="15.75">
      <c r="D47" s="192"/>
    </row>
    <row r="48" spans="2:18" ht="15.75">
      <c r="D48" s="192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U24" sqref="U24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96"/>
      <c r="B1" s="197"/>
      <c r="C1" s="198"/>
      <c r="D1" s="198"/>
      <c r="E1" s="198"/>
      <c r="F1" s="198"/>
      <c r="G1" s="198"/>
      <c r="H1" s="199"/>
      <c r="I1" s="199"/>
      <c r="J1" s="199"/>
      <c r="K1" s="199"/>
      <c r="L1" s="199"/>
      <c r="M1" s="199"/>
      <c r="N1" s="197"/>
      <c r="O1" s="197"/>
      <c r="P1" s="197"/>
      <c r="Q1" s="197"/>
      <c r="R1" s="197"/>
      <c r="S1" s="197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</row>
    <row r="2" spans="1:47" ht="18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199"/>
      <c r="M2" s="199"/>
      <c r="N2" s="197"/>
      <c r="O2" s="197"/>
      <c r="P2" s="197"/>
      <c r="Q2" s="197"/>
      <c r="R2" s="197"/>
      <c r="S2" s="197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</row>
    <row r="3" spans="1:47" ht="20.25">
      <c r="A3" s="208" t="s">
        <v>156</v>
      </c>
      <c r="B3" s="207"/>
      <c r="C3" s="209"/>
      <c r="D3" s="209"/>
      <c r="E3" s="209"/>
      <c r="F3" s="209"/>
      <c r="G3" s="209"/>
      <c r="H3" s="210"/>
      <c r="I3" s="210"/>
      <c r="J3" s="210"/>
      <c r="K3" s="21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141"/>
      <c r="AU3" s="141"/>
    </row>
    <row r="4" spans="1:47" ht="19.5" customHeight="1" thickBot="1">
      <c r="A4" s="211" t="s">
        <v>129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141"/>
      <c r="AU4" s="141"/>
    </row>
    <row r="5" spans="1:47" ht="19.5" customHeight="1" thickBot="1">
      <c r="A5" s="212" t="s">
        <v>130</v>
      </c>
      <c r="B5" s="213" t="s">
        <v>131</v>
      </c>
      <c r="C5" s="213" t="s">
        <v>132</v>
      </c>
      <c r="D5" s="213" t="s">
        <v>133</v>
      </c>
      <c r="E5" s="213" t="s">
        <v>145</v>
      </c>
      <c r="F5" s="213" t="s">
        <v>146</v>
      </c>
      <c r="G5" s="213" t="s">
        <v>147</v>
      </c>
      <c r="H5" s="213" t="s">
        <v>148</v>
      </c>
      <c r="I5" s="213" t="s">
        <v>150</v>
      </c>
      <c r="J5" s="213" t="s">
        <v>151</v>
      </c>
      <c r="K5" s="213" t="s">
        <v>152</v>
      </c>
      <c r="L5" s="213" t="s">
        <v>153</v>
      </c>
      <c r="M5" s="213" t="s">
        <v>154</v>
      </c>
      <c r="N5" s="213" t="s">
        <v>155</v>
      </c>
      <c r="O5" s="213" t="s">
        <v>159</v>
      </c>
      <c r="P5" s="213" t="s">
        <v>160</v>
      </c>
      <c r="Q5" s="213" t="s">
        <v>161</v>
      </c>
      <c r="R5" s="213" t="s">
        <v>164</v>
      </c>
      <c r="S5" s="213" t="s">
        <v>165</v>
      </c>
      <c r="T5" s="213" t="s">
        <v>166</v>
      </c>
      <c r="U5" s="213" t="s">
        <v>167</v>
      </c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141"/>
      <c r="AU5" s="141"/>
    </row>
    <row r="6" spans="1:47" ht="18.75" customHeight="1">
      <c r="A6" s="214" t="s">
        <v>113</v>
      </c>
      <c r="B6" s="215">
        <v>109.77</v>
      </c>
      <c r="C6" s="215">
        <v>113.27</v>
      </c>
      <c r="D6" s="215">
        <v>109.09</v>
      </c>
      <c r="E6" s="215">
        <v>105.37</v>
      </c>
      <c r="F6" s="215">
        <v>111.38</v>
      </c>
      <c r="G6" s="215">
        <v>115.14</v>
      </c>
      <c r="H6" s="215">
        <v>121.08</v>
      </c>
      <c r="I6" s="215">
        <v>128</v>
      </c>
      <c r="J6" s="215">
        <v>125</v>
      </c>
      <c r="K6" s="215">
        <v>127</v>
      </c>
      <c r="L6" s="215">
        <v>125</v>
      </c>
      <c r="M6" s="215">
        <v>126</v>
      </c>
      <c r="N6" s="215">
        <v>120</v>
      </c>
      <c r="O6" s="215">
        <v>113.29</v>
      </c>
      <c r="P6" s="215">
        <v>118</v>
      </c>
      <c r="Q6" s="215">
        <v>124.23</v>
      </c>
      <c r="R6" s="215">
        <v>116.41</v>
      </c>
      <c r="S6" s="215">
        <v>114</v>
      </c>
      <c r="T6" s="215">
        <v>117.4</v>
      </c>
      <c r="U6" s="215">
        <v>118.47</v>
      </c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</row>
    <row r="7" spans="1:47" ht="19.5" thickBot="1">
      <c r="A7" s="216" t="s">
        <v>134</v>
      </c>
      <c r="B7" s="217">
        <v>177.76</v>
      </c>
      <c r="C7" s="217">
        <v>175.38</v>
      </c>
      <c r="D7" s="217">
        <v>174.48</v>
      </c>
      <c r="E7" s="217">
        <v>174.72</v>
      </c>
      <c r="F7" s="217">
        <v>176.23</v>
      </c>
      <c r="G7" s="217">
        <v>177.25</v>
      </c>
      <c r="H7" s="217">
        <v>176.84</v>
      </c>
      <c r="I7" s="217">
        <v>179</v>
      </c>
      <c r="J7" s="217">
        <v>179</v>
      </c>
      <c r="K7" s="217">
        <v>180</v>
      </c>
      <c r="L7" s="217">
        <v>177</v>
      </c>
      <c r="M7" s="217">
        <v>177</v>
      </c>
      <c r="N7" s="217">
        <v>177</v>
      </c>
      <c r="O7" s="217">
        <v>175.71</v>
      </c>
      <c r="P7" s="217">
        <v>177.53</v>
      </c>
      <c r="Q7" s="217">
        <v>180</v>
      </c>
      <c r="R7" s="217">
        <v>180.72</v>
      </c>
      <c r="S7" s="217">
        <v>180.72</v>
      </c>
      <c r="T7" s="217">
        <v>181.18</v>
      </c>
      <c r="U7" s="217">
        <v>181.5</v>
      </c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</row>
    <row r="8" spans="1:47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</row>
    <row r="9" spans="1:47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</row>
    <row r="10" spans="1:47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</row>
    <row r="11" spans="1:47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</row>
    <row r="12" spans="1:47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</row>
    <row r="13" spans="1:47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</row>
    <row r="14" spans="1:47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</row>
    <row r="15" spans="1:47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</row>
    <row r="16" spans="1:47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</row>
    <row r="17" spans="1:47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</row>
    <row r="18" spans="1:47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</row>
    <row r="19" spans="1:47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</row>
    <row r="20" spans="1:47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</row>
    <row r="21" spans="1:47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</row>
    <row r="22" spans="1:47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pans="1:47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</row>
    <row r="24" spans="1:47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</row>
    <row r="25" spans="1:47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</row>
    <row r="26" spans="1:47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</row>
    <row r="27" spans="1:47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</row>
    <row r="28" spans="1:47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</row>
    <row r="29" spans="1:47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</row>
    <row r="30" spans="1:47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</row>
    <row r="31" spans="1:47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</row>
    <row r="32" spans="1:47" ht="9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</row>
    <row r="33" spans="1:47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2017-06-21T11:02:39Z</dcterms:modified>
</cp:coreProperties>
</file>