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drawings/drawing4.xml" ContentType="application/vnd.openxmlformats-officedocument.drawing+xml"/>
  <Override PartName="/xl/charts/chart4.xml" ContentType="application/vnd.openxmlformats-officedocument.drawingml.chart+xml"/>
  <Override PartName="/xl/drawings/drawing5.xml" ContentType="application/vnd.openxmlformats-officedocument.drawing+xml"/>
  <Override PartName="/xl/charts/chart5.xml" ContentType="application/vnd.openxmlformats-officedocument.drawingml.chart+xml"/>
  <Override PartName="/xl/drawings/drawing6.xml" ContentType="application/vnd.openxmlformats-officedocument.drawing+xml"/>
  <Override PartName="/xl/charts/chart6.xml" ContentType="application/vnd.openxmlformats-officedocument.drawingml.chart+xml"/>
  <Override PartName="/xl/drawings/drawing7.xml" ContentType="application/vnd.openxmlformats-officedocument.drawingml.chartshapes+xml"/>
  <Override PartName="/xl/drawings/drawing8.xml" ContentType="application/vnd.openxmlformats-officedocument.drawing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charts/chart10.xml" ContentType="application/vnd.openxmlformats-officedocument.drawingml.chart+xml"/>
  <Override PartName="/xl/drawings/drawing9.xml" ContentType="application/vnd.openxmlformats-officedocument.drawing+xml"/>
  <Override PartName="/xl/charts/chart1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-315" windowWidth="11430" windowHeight="5835" tabRatio="749" activeTab="1"/>
  </bookViews>
  <sheets>
    <sheet name="INFO" sheetId="7" r:id="rId1"/>
    <sheet name="ceny skupu" sheetId="1" r:id="rId2"/>
    <sheet name="miesięczne ceny skupu" sheetId="15" r:id="rId3"/>
    <sheet name="ceny sprzedaży" sheetId="6" r:id="rId4"/>
    <sheet name="miesięczne ceny sprzedaży" sheetId="20" r:id="rId5"/>
    <sheet name="ceny sprzedaży-luz" sheetId="17" r:id="rId6"/>
    <sheet name="ceny sprzedaży-konfekcja" sheetId="16" r:id="rId7"/>
    <sheet name="UE - tygodniowe" sheetId="24" r:id="rId8"/>
    <sheet name="UE-miesięczne ceny sprzedaży" sheetId="23" r:id="rId9"/>
    <sheet name="wykres ceny skupu drobiu " sheetId="9" r:id="rId10"/>
    <sheet name="wykres miesięczne ceny skupu " sheetId="18" r:id="rId11"/>
    <sheet name="wykres ceny sprzedaży mięsa 1" sheetId="10" r:id="rId12"/>
    <sheet name="wykres ceny sprzedaży mięsa 2" sheetId="11" r:id="rId13"/>
    <sheet name="wykres ceny sprzedaży mięsa 3" sheetId="12" r:id="rId14"/>
    <sheet name="wykres-mies. ceny sprzedaży " sheetId="19" r:id="rId15"/>
    <sheet name="handel zagraniczny" sheetId="22" r:id="rId16"/>
    <sheet name="wykres ceny  tuszki  kurczaka " sheetId="13" r:id="rId17"/>
    <sheet name="Arkusz1" sheetId="25" r:id="rId18"/>
  </sheets>
  <externalReferences>
    <externalReference r:id="rId19"/>
    <externalReference r:id="rId20"/>
    <externalReference r:id="rId21"/>
    <externalReference r:id="rId22"/>
    <externalReference r:id="rId23"/>
    <externalReference r:id="rId24"/>
  </externalReferences>
  <calcPr calcId="145621"/>
</workbook>
</file>

<file path=xl/calcChain.xml><?xml version="1.0" encoding="utf-8"?>
<calcChain xmlns="http://schemas.openxmlformats.org/spreadsheetml/2006/main">
  <c r="D1" i="1" l="1"/>
</calcChain>
</file>

<file path=xl/sharedStrings.xml><?xml version="1.0" encoding="utf-8"?>
<sst xmlns="http://schemas.openxmlformats.org/spreadsheetml/2006/main" count="544" uniqueCount="186">
  <si>
    <t xml:space="preserve">MINISTERSTWO ROLNICTWA I ROZWOJU WSI </t>
  </si>
  <si>
    <t xml:space="preserve"> ZINTEGROWANY SYSTEM ROLNICZEJ INFORMACJI RYNKOWEJ</t>
  </si>
  <si>
    <t>(podstawa prawna: ustawa o rolniczych badaniach rynkowych z dnia 30 marca 2001 r.)</t>
  </si>
  <si>
    <t>RYNEK MIĘSA DROBIOWEGO</t>
  </si>
  <si>
    <t>Północny :Woj.: pomorskie, warmińsko – mazurskie, podlaskie, kujawsko – pomorskie.</t>
  </si>
  <si>
    <t>Południowo-Wschodni: Woj.: lubelskie, świętokrzyskie, podkarpackie, małopolskie, śląskie.</t>
  </si>
  <si>
    <t>Zachodni: Woj.: opolskie, dolnośląskie, wielkopolskie, lubuskie, zachodnio-pomorskie.</t>
  </si>
  <si>
    <t>Wydawca:</t>
  </si>
  <si>
    <t>ul. Wspólna 30</t>
  </si>
  <si>
    <t>00-930 Warszawa</t>
  </si>
  <si>
    <t xml:space="preserve">Autor: </t>
  </si>
  <si>
    <t>tel. (022) 623-16-06</t>
  </si>
  <si>
    <t>TOWAR</t>
  </si>
  <si>
    <t>POLSKA</t>
  </si>
  <si>
    <t>MAKROREGIONY*</t>
  </si>
  <si>
    <t xml:space="preserve">PÓŁNOCNY </t>
  </si>
  <si>
    <t xml:space="preserve">CENTRALNY </t>
  </si>
  <si>
    <t xml:space="preserve">POŁUD-WSCHOD </t>
  </si>
  <si>
    <t xml:space="preserve">ZACHODNI </t>
  </si>
  <si>
    <t>cena w zł/tonę</t>
  </si>
  <si>
    <t>Zmiana ceny [%]</t>
  </si>
  <si>
    <t>kurczęta typu brojler</t>
  </si>
  <si>
    <t>indory</t>
  </si>
  <si>
    <t>indyczki</t>
  </si>
  <si>
    <t>kaczki typu brojler</t>
  </si>
  <si>
    <t>kury nieśne ze stad towarowych</t>
  </si>
  <si>
    <t>tuszki kurcząt patroszonych 65% bez szyj</t>
  </si>
  <si>
    <t>tuszki kurcząt patroszonych 65% z szyjami</t>
  </si>
  <si>
    <t xml:space="preserve">tuszki indyków patroszonych 73% </t>
  </si>
  <si>
    <t>ćwiartki z kurczaka</t>
  </si>
  <si>
    <t>skrzydła z kurczaka</t>
  </si>
  <si>
    <t>filety z piersi kurczaka</t>
  </si>
  <si>
    <t>nogi z kurczaka</t>
  </si>
  <si>
    <t>podudzia z kurczaka</t>
  </si>
  <si>
    <t>uda z kurczaka</t>
  </si>
  <si>
    <t>filety z piersi indyka</t>
  </si>
  <si>
    <t>skrzydła z indyka</t>
  </si>
  <si>
    <t>udźce z indyka</t>
  </si>
  <si>
    <t>podudzia z indyka</t>
  </si>
  <si>
    <t>wątroby z kurczaka</t>
  </si>
  <si>
    <t>wątroby z indyka</t>
  </si>
  <si>
    <t xml:space="preserve">Internet: </t>
  </si>
  <si>
    <t>strona ZSRiR</t>
  </si>
  <si>
    <t>Malgorzata.Czeczko@minrol.gov.pl</t>
  </si>
  <si>
    <t xml:space="preserve">fax (022) 623-16-05 </t>
  </si>
  <si>
    <t>kury mięsne ze stad reprodukcyjnych,</t>
  </si>
  <si>
    <t>`</t>
  </si>
  <si>
    <t>Małgorzata Czeczko, tel. (022) 623-16-06</t>
  </si>
  <si>
    <t>Miesiące/Regiony</t>
  </si>
  <si>
    <t>Północny</t>
  </si>
  <si>
    <t>Centralny</t>
  </si>
  <si>
    <t>Poł-wsch</t>
  </si>
  <si>
    <t>Zachodni</t>
  </si>
  <si>
    <t>INDYKI</t>
  </si>
  <si>
    <t>Średnie miesięczne ceny sprzedaży kurczaków  i indyków (w zł/kg)</t>
  </si>
  <si>
    <t>KURCZAKI</t>
  </si>
  <si>
    <t>n</t>
  </si>
  <si>
    <t>Ministerstwo Rolnictwa i Rozwoju Wsi, Departament  Rynków Rolnych</t>
  </si>
  <si>
    <t>Departament Rynków Rolnych</t>
  </si>
  <si>
    <t>Kraj</t>
  </si>
  <si>
    <t>Wartość [tys. EUR]</t>
  </si>
  <si>
    <t>Wolumen   [tony]</t>
  </si>
  <si>
    <t>OGÓŁEM</t>
  </si>
  <si>
    <t>Niemcy</t>
  </si>
  <si>
    <t>Wielka Brytania</t>
  </si>
  <si>
    <t>Republika Czeska</t>
  </si>
  <si>
    <t>Francja</t>
  </si>
  <si>
    <t>Austria</t>
  </si>
  <si>
    <t>Słowacja</t>
  </si>
  <si>
    <t>Belgia</t>
  </si>
  <si>
    <t>Białoruś</t>
  </si>
  <si>
    <t>Dania</t>
  </si>
  <si>
    <t>Hongkong</t>
  </si>
  <si>
    <t>Litwa</t>
  </si>
  <si>
    <t>Hiszpania</t>
  </si>
  <si>
    <t>Węgry</t>
  </si>
  <si>
    <t>Włochy</t>
  </si>
  <si>
    <t>Irlandia</t>
  </si>
  <si>
    <t>Ukraina</t>
  </si>
  <si>
    <t>Rosja</t>
  </si>
  <si>
    <t>EUR</t>
  </si>
  <si>
    <t>EKSPORT</t>
  </si>
  <si>
    <t>IMPORT</t>
  </si>
  <si>
    <t>Finlandia</t>
  </si>
  <si>
    <t>Mięso drobiowe - kod CN 0207</t>
  </si>
  <si>
    <t>WAŻNIEJSZE KRAJE</t>
  </si>
  <si>
    <t>Wartość [tys. PLN]</t>
  </si>
  <si>
    <t xml:space="preserve">drób żywy - kod CN 0105 </t>
  </si>
  <si>
    <t>Centralny : Woj.: mazowieckie, łódzkie.</t>
  </si>
  <si>
    <t>Bułgaria</t>
  </si>
  <si>
    <t>Ceny sprzedaży mięsa drobiowego (LUZEM) za okres:</t>
  </si>
  <si>
    <t>(dane wstępne w trakcie weryfikacji-mogą być obarczone błędami)</t>
  </si>
  <si>
    <t>Średnie miesięczne ceny skupu kurcząt  i indyków ( typ brojler, w zł/kg)</t>
  </si>
  <si>
    <t>KURCZĘTA</t>
  </si>
  <si>
    <t>Rumunia</t>
  </si>
  <si>
    <t>CENY SPRZEDAŻY: Rynek UE -w tym kraj</t>
  </si>
  <si>
    <t>MN/100 KG</t>
  </si>
  <si>
    <t>change -1 year</t>
  </si>
  <si>
    <t>dane wstepne</t>
  </si>
  <si>
    <t>Szwecja</t>
  </si>
  <si>
    <t>Bulgaria</t>
  </si>
  <si>
    <t>Chorwacja</t>
  </si>
  <si>
    <t>Łotwa</t>
  </si>
  <si>
    <t>EURO</t>
  </si>
  <si>
    <t>Ceny skupu drobiu rzeźnego za okres:</t>
  </si>
  <si>
    <t>UWAGA: biuletyn obejmuje aktualne ceny z przedziału dwutygodniowego</t>
  </si>
  <si>
    <t>Miesięczne ceny tuszek z kurcząt (65%) w UE ( za 100kg)</t>
  </si>
  <si>
    <t>Czechy</t>
  </si>
  <si>
    <t>Estonia</t>
  </si>
  <si>
    <t>Grecja</t>
  </si>
  <si>
    <t>Cypr</t>
  </si>
  <si>
    <t>Malta</t>
  </si>
  <si>
    <t>Holandia</t>
  </si>
  <si>
    <t>Polska</t>
  </si>
  <si>
    <t>Portugalia</t>
  </si>
  <si>
    <t>Slovenia</t>
  </si>
  <si>
    <t>Anglia</t>
  </si>
  <si>
    <t xml:space="preserve">  </t>
  </si>
  <si>
    <t>Chiny</t>
  </si>
  <si>
    <t xml:space="preserve"> </t>
  </si>
  <si>
    <t>Tygodniowe ceny tuszki z kurczaka 65% w krajach UE ( za 100kg)</t>
  </si>
  <si>
    <t>data</t>
  </si>
  <si>
    <t>tydzien</t>
  </si>
  <si>
    <t>Slowenia</t>
  </si>
  <si>
    <t>UE_27</t>
  </si>
  <si>
    <t>tygodniowa zmiana cen</t>
  </si>
  <si>
    <t>Ceny sprzedaży mięsa drobiowego za okres:</t>
  </si>
  <si>
    <t>Ceny sprzedaży mięsa drobiowego (KONFEKCJONOWANE) za okres:</t>
  </si>
  <si>
    <t>(*)</t>
  </si>
  <si>
    <t>wg danych Komisji Europejskiej</t>
  </si>
  <si>
    <t>KRAJ</t>
  </si>
  <si>
    <t>2-8.I</t>
  </si>
  <si>
    <t>9-15.I</t>
  </si>
  <si>
    <t>16-22.I</t>
  </si>
  <si>
    <t>UE</t>
  </si>
  <si>
    <t>I 2017</t>
  </si>
  <si>
    <t>II 2017</t>
  </si>
  <si>
    <t>BGN</t>
  </si>
  <si>
    <t>CZK</t>
  </si>
  <si>
    <t>DKK</t>
  </si>
  <si>
    <t>HRK</t>
  </si>
  <si>
    <t>HUF</t>
  </si>
  <si>
    <t>RON</t>
  </si>
  <si>
    <t>SEK</t>
  </si>
  <si>
    <t>GBP</t>
  </si>
  <si>
    <t>23-29.I</t>
  </si>
  <si>
    <t>30.I-5.II</t>
  </si>
  <si>
    <t>6-12.II</t>
  </si>
  <si>
    <t>13-19.II</t>
  </si>
  <si>
    <t>III 2017</t>
  </si>
  <si>
    <t>20-26.II</t>
  </si>
  <si>
    <t>27.II-5.III</t>
  </si>
  <si>
    <t>6-12.III</t>
  </si>
  <si>
    <t>13-19.III</t>
  </si>
  <si>
    <t>20-26.III</t>
  </si>
  <si>
    <t>27.III-2.IV</t>
  </si>
  <si>
    <t>IV 2017</t>
  </si>
  <si>
    <t>3-9.IV</t>
  </si>
  <si>
    <t>10-16.IV</t>
  </si>
  <si>
    <t>17-23.IV</t>
  </si>
  <si>
    <t>PLN</t>
  </si>
  <si>
    <t>gęsi tuczone</t>
  </si>
  <si>
    <t>24-30.IV</t>
  </si>
  <si>
    <t>1-7.V</t>
  </si>
  <si>
    <t>8-14.V</t>
  </si>
  <si>
    <t>15-21.V</t>
  </si>
  <si>
    <t>V 2017</t>
  </si>
  <si>
    <t>Republika Korei</t>
  </si>
  <si>
    <t>VI 2017</t>
  </si>
  <si>
    <t>Polski eksport, import mięsa drobiowgo i podrobów (0207) i drobiu żywego (0105) za I-V 2017r</t>
  </si>
  <si>
    <t>I-V.2016r</t>
  </si>
  <si>
    <t xml:space="preserve"> I-V.2017r</t>
  </si>
  <si>
    <t>India</t>
  </si>
  <si>
    <r>
      <t>Średnie ceny</t>
    </r>
    <r>
      <rPr>
        <b/>
        <sz val="16"/>
        <color indexed="62"/>
        <rFont val="Times New Roman"/>
        <family val="1"/>
        <charset val="238"/>
      </rPr>
      <t xml:space="preserve"> TUSZEK Z KURCZAKÓW (65%)</t>
    </r>
    <r>
      <rPr>
        <b/>
        <sz val="16"/>
        <rFont val="Times New Roman"/>
        <family val="1"/>
        <charset val="238"/>
      </rPr>
      <t xml:space="preserve"> w Polsce i w UE w okresie I-VII.2017r.</t>
    </r>
  </si>
  <si>
    <t>22-28.V</t>
  </si>
  <si>
    <t>29.V-4.VI</t>
  </si>
  <si>
    <t>5-11.VI</t>
  </si>
  <si>
    <t>12-18.VI</t>
  </si>
  <si>
    <t>19-25.VI</t>
  </si>
  <si>
    <t>26.VI-2.VII</t>
  </si>
  <si>
    <t>3-9.VII</t>
  </si>
  <si>
    <t>NR 29/2017r</t>
  </si>
  <si>
    <t>27.07.2017 r</t>
  </si>
  <si>
    <t>Notowania z okresu:17-23.07.2017r.</t>
  </si>
  <si>
    <t>2017-07-17 - 2017-07-23</t>
  </si>
  <si>
    <t>17-23.07.2017r.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</si>
</sst>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#,##0.0"/>
    <numFmt numFmtId="165" formatCode="0.0"/>
    <numFmt numFmtId="166" formatCode="d/mm/yy;@"/>
    <numFmt numFmtId="167" formatCode="0.0%"/>
    <numFmt numFmtId="168" formatCode="\+0.0%;\ \-\ 0.0%"/>
    <numFmt numFmtId="169" formatCode="&quot;+&quot;0.0%;&quot;-&quot;0.0%"/>
    <numFmt numFmtId="170" formatCode="&quot;+ &quot;0.0%;&quot;- &quot;0.0%"/>
  </numFmts>
  <fonts count="56">
    <font>
      <sz val="10"/>
      <name val="Arial CE"/>
      <charset val="238"/>
    </font>
    <font>
      <sz val="10"/>
      <name val="Arial CE"/>
      <charset val="238"/>
    </font>
    <font>
      <sz val="14"/>
      <name val="Times New Roman CE"/>
      <family val="1"/>
      <charset val="238"/>
    </font>
    <font>
      <sz val="10"/>
      <name val="Times New Roman CE"/>
      <family val="1"/>
      <charset val="238"/>
    </font>
    <font>
      <sz val="12"/>
      <name val="Times New Roman CE"/>
      <family val="1"/>
      <charset val="238"/>
    </font>
    <font>
      <b/>
      <sz val="10"/>
      <name val="Arial CE"/>
      <charset val="238"/>
    </font>
    <font>
      <b/>
      <sz val="10"/>
      <name val="Arial CE"/>
      <family val="2"/>
      <charset val="238"/>
    </font>
    <font>
      <u/>
      <sz val="10"/>
      <color indexed="12"/>
      <name val="Arial CE"/>
      <charset val="238"/>
    </font>
    <font>
      <sz val="8"/>
      <name val="Arial CE"/>
      <charset val="238"/>
    </font>
    <font>
      <b/>
      <sz val="14"/>
      <name val="Arial CE"/>
      <family val="2"/>
      <charset val="238"/>
    </font>
    <font>
      <sz val="14"/>
      <name val="Arial CE"/>
      <family val="2"/>
      <charset val="238"/>
    </font>
    <font>
      <b/>
      <sz val="12"/>
      <name val="Arial CE"/>
      <charset val="238"/>
    </font>
    <font>
      <sz val="12"/>
      <name val="Arial CE"/>
      <charset val="238"/>
    </font>
    <font>
      <b/>
      <sz val="15"/>
      <name val="Times New Roman CE"/>
      <family val="1"/>
      <charset val="238"/>
    </font>
    <font>
      <sz val="15"/>
      <name val="Times New Roman CE"/>
      <family val="1"/>
      <charset val="238"/>
    </font>
    <font>
      <sz val="14"/>
      <name val="Arial CE"/>
      <charset val="238"/>
    </font>
    <font>
      <b/>
      <sz val="16"/>
      <name val="Times New Roman"/>
      <family val="1"/>
      <charset val="238"/>
    </font>
    <font>
      <sz val="16"/>
      <name val="Times New Roman"/>
      <family val="1"/>
      <charset val="238"/>
    </font>
    <font>
      <b/>
      <i/>
      <sz val="12"/>
      <name val="Times New Roman"/>
      <family val="1"/>
      <charset val="238"/>
    </font>
    <font>
      <b/>
      <sz val="14"/>
      <name val="Times New Roman"/>
      <family val="1"/>
      <charset val="238"/>
    </font>
    <font>
      <b/>
      <sz val="10"/>
      <name val="Times New Roman"/>
      <family val="1"/>
      <charset val="238"/>
    </font>
    <font>
      <sz val="10"/>
      <name val="Times New Roman"/>
      <family val="1"/>
      <charset val="238"/>
    </font>
    <font>
      <b/>
      <sz val="11"/>
      <name val="Times New Roman"/>
      <family val="1"/>
      <charset val="238"/>
    </font>
    <font>
      <b/>
      <sz val="12"/>
      <name val="Times New Roman"/>
      <family val="1"/>
      <charset val="238"/>
    </font>
    <font>
      <sz val="10"/>
      <name val="Arial CE"/>
    </font>
    <font>
      <sz val="12"/>
      <name val="Times New Roman"/>
      <family val="1"/>
      <charset val="238"/>
    </font>
    <font>
      <b/>
      <sz val="13"/>
      <name val="Times New Roman CE"/>
      <charset val="238"/>
    </font>
    <font>
      <b/>
      <sz val="12"/>
      <name val="Times New Roman CE"/>
      <family val="1"/>
      <charset val="238"/>
    </font>
    <font>
      <b/>
      <sz val="14"/>
      <name val="Arial"/>
      <family val="2"/>
    </font>
    <font>
      <b/>
      <sz val="10"/>
      <name val="Arial "/>
    </font>
    <font>
      <sz val="14"/>
      <color indexed="62"/>
      <name val="Arial CE"/>
      <charset val="238"/>
    </font>
    <font>
      <i/>
      <sz val="12"/>
      <name val="Times New Roman"/>
      <family val="1"/>
      <charset val="238"/>
    </font>
    <font>
      <sz val="10"/>
      <name val="Arial "/>
    </font>
    <font>
      <sz val="10"/>
      <name val="Arial"/>
      <family val="2"/>
      <charset val="238"/>
    </font>
    <font>
      <sz val="14"/>
      <name val="Arial"/>
      <family val="2"/>
      <charset val="238"/>
    </font>
    <font>
      <b/>
      <sz val="14"/>
      <color indexed="10"/>
      <name val="Times New Roman"/>
      <family val="1"/>
      <charset val="238"/>
    </font>
    <font>
      <sz val="14"/>
      <color indexed="10"/>
      <name val="Times New Roman"/>
      <family val="1"/>
      <charset val="238"/>
    </font>
    <font>
      <b/>
      <sz val="14"/>
      <color indexed="12"/>
      <name val="Times New Roman"/>
      <family val="1"/>
      <charset val="238"/>
    </font>
    <font>
      <sz val="14"/>
      <color indexed="12"/>
      <name val="Times New Roman"/>
      <family val="1"/>
      <charset val="238"/>
    </font>
    <font>
      <sz val="16"/>
      <name val="Times New Roman CE"/>
      <family val="1"/>
      <charset val="238"/>
    </font>
    <font>
      <b/>
      <sz val="10"/>
      <color theme="1"/>
      <name val="Arial "/>
    </font>
    <font>
      <sz val="11"/>
      <name val="Arial "/>
    </font>
    <font>
      <sz val="11"/>
      <name val="Arial "/>
      <family val="2"/>
    </font>
    <font>
      <sz val="11"/>
      <name val="Arial"/>
      <family val="2"/>
    </font>
    <font>
      <sz val="11"/>
      <name val="Arial CE"/>
      <charset val="238"/>
    </font>
    <font>
      <b/>
      <sz val="11"/>
      <name val="Arial CE"/>
      <charset val="238"/>
    </font>
    <font>
      <sz val="11"/>
      <name val="Arial"/>
      <family val="2"/>
      <charset val="238"/>
    </font>
    <font>
      <b/>
      <sz val="11"/>
      <name val="Arial"/>
      <family val="2"/>
    </font>
    <font>
      <sz val="10"/>
      <name val="Arial "/>
      <charset val="238"/>
    </font>
    <font>
      <b/>
      <sz val="16"/>
      <color indexed="62"/>
      <name val="Times New Roman"/>
      <family val="1"/>
      <charset val="238"/>
    </font>
    <font>
      <b/>
      <sz val="12"/>
      <color theme="1"/>
      <name val="Arial"/>
      <family val="2"/>
    </font>
    <font>
      <sz val="12"/>
      <color theme="1"/>
      <name val="Arial"/>
      <family val="2"/>
    </font>
    <font>
      <sz val="12"/>
      <color theme="1"/>
      <name val="Arial "/>
    </font>
    <font>
      <sz val="12"/>
      <name val="Arial "/>
    </font>
    <font>
      <b/>
      <sz val="12"/>
      <name val="Arial"/>
      <family val="2"/>
    </font>
    <font>
      <sz val="12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rgb="FFFF0000"/>
        <bgColor indexed="13"/>
      </patternFill>
    </fill>
    <fill>
      <patternFill patternType="solid">
        <fgColor rgb="FFFFFF00"/>
        <bgColor indexed="13"/>
      </patternFill>
    </fill>
  </fills>
  <borders count="5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/>
      <top style="medium">
        <color indexed="64"/>
      </top>
      <bottom/>
      <diagonal/>
    </border>
    <border>
      <left style="thin">
        <color indexed="8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8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7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  <xf numFmtId="0" fontId="33" fillId="0" borderId="0"/>
    <xf numFmtId="0" fontId="24" fillId="0" borderId="0"/>
    <xf numFmtId="0" fontId="1" fillId="0" borderId="0"/>
    <xf numFmtId="9" fontId="1" fillId="0" borderId="0" applyFont="0" applyFill="0" applyBorder="0" applyAlignment="0" applyProtection="0"/>
    <xf numFmtId="9" fontId="32" fillId="0" borderId="0" applyFont="0" applyFill="0" applyBorder="0" applyAlignment="0" applyProtection="0"/>
  </cellStyleXfs>
  <cellXfs count="265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Continuous"/>
    </xf>
    <xf numFmtId="0" fontId="2" fillId="0" borderId="3" xfId="0" applyFont="1" applyBorder="1" applyAlignment="1">
      <alignment horizontal="centerContinuous"/>
    </xf>
    <xf numFmtId="0" fontId="2" fillId="0" borderId="4" xfId="0" applyFont="1" applyBorder="1" applyAlignment="1">
      <alignment horizontal="centerContinuous"/>
    </xf>
    <xf numFmtId="0" fontId="2" fillId="0" borderId="5" xfId="0" applyFont="1" applyBorder="1" applyAlignment="1">
      <alignment horizontal="centerContinuous"/>
    </xf>
    <xf numFmtId="0" fontId="2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vertical="center"/>
    </xf>
    <xf numFmtId="0" fontId="3" fillId="0" borderId="8" xfId="0" applyFont="1" applyBorder="1" applyAlignment="1">
      <alignment vertical="center" wrapText="1"/>
    </xf>
    <xf numFmtId="0" fontId="4" fillId="0" borderId="9" xfId="0" applyFont="1" applyBorder="1" applyAlignment="1">
      <alignment horizontal="centerContinuous" vertical="center"/>
    </xf>
    <xf numFmtId="0" fontId="4" fillId="0" borderId="10" xfId="0" applyFont="1" applyBorder="1" applyAlignment="1">
      <alignment horizontal="centerContinuous" vertical="center"/>
    </xf>
    <xf numFmtId="0" fontId="2" fillId="0" borderId="11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3" fillId="0" borderId="13" xfId="0" applyFont="1" applyBorder="1"/>
    <xf numFmtId="0" fontId="3" fillId="0" borderId="14" xfId="0" applyFont="1" applyBorder="1"/>
    <xf numFmtId="0" fontId="3" fillId="0" borderId="14" xfId="0" applyFont="1" applyBorder="1" applyAlignment="1">
      <alignment wrapText="1"/>
    </xf>
    <xf numFmtId="0" fontId="3" fillId="0" borderId="15" xfId="0" applyFont="1" applyBorder="1" applyAlignment="1">
      <alignment wrapText="1"/>
    </xf>
    <xf numFmtId="0" fontId="6" fillId="0" borderId="0" xfId="0" applyFont="1"/>
    <xf numFmtId="0" fontId="3" fillId="2" borderId="16" xfId="0" applyFont="1" applyFill="1" applyBorder="1" applyAlignment="1">
      <alignment horizontal="center" vertical="center" wrapText="1"/>
    </xf>
    <xf numFmtId="0" fontId="7" fillId="0" borderId="0" xfId="1" applyAlignment="1" applyProtection="1"/>
    <xf numFmtId="0" fontId="9" fillId="0" borderId="0" xfId="0" applyFont="1"/>
    <xf numFmtId="0" fontId="10" fillId="0" borderId="0" xfId="0" applyFont="1"/>
    <xf numFmtId="0" fontId="11" fillId="0" borderId="0" xfId="0" applyFont="1"/>
    <xf numFmtId="0" fontId="12" fillId="0" borderId="0" xfId="0" applyFont="1"/>
    <xf numFmtId="0" fontId="12" fillId="0" borderId="17" xfId="0" applyFont="1" applyBorder="1"/>
    <xf numFmtId="0" fontId="12" fillId="0" borderId="18" xfId="0" applyFont="1" applyBorder="1"/>
    <xf numFmtId="0" fontId="12" fillId="0" borderId="9" xfId="0" applyFont="1" applyBorder="1"/>
    <xf numFmtId="0" fontId="12" fillId="0" borderId="9" xfId="0" applyFont="1" applyFill="1" applyBorder="1" applyAlignment="1">
      <alignment horizontal="center"/>
    </xf>
    <xf numFmtId="0" fontId="12" fillId="0" borderId="0" xfId="0" applyFont="1" applyBorder="1"/>
    <xf numFmtId="0" fontId="11" fillId="0" borderId="0" xfId="0" applyFont="1" applyBorder="1"/>
    <xf numFmtId="0" fontId="12" fillId="0" borderId="19" xfId="0" applyFont="1" applyBorder="1"/>
    <xf numFmtId="0" fontId="0" fillId="0" borderId="0" xfId="0" applyAlignment="1">
      <alignment vertical="center"/>
    </xf>
    <xf numFmtId="0" fontId="13" fillId="0" borderId="0" xfId="0" applyFont="1" applyAlignment="1">
      <alignment vertical="center"/>
    </xf>
    <xf numFmtId="0" fontId="12" fillId="0" borderId="0" xfId="0" applyFont="1" applyBorder="1" applyAlignment="1">
      <alignment wrapText="1"/>
    </xf>
    <xf numFmtId="0" fontId="12" fillId="0" borderId="20" xfId="0" applyFont="1" applyBorder="1"/>
    <xf numFmtId="0" fontId="2" fillId="0" borderId="21" xfId="0" applyFont="1" applyBorder="1" applyAlignment="1">
      <alignment horizontal="centerContinuous"/>
    </xf>
    <xf numFmtId="0" fontId="4" fillId="0" borderId="22" xfId="0" applyFont="1" applyBorder="1" applyAlignment="1">
      <alignment horizontal="centerContinuous" vertical="center"/>
    </xf>
    <xf numFmtId="0" fontId="4" fillId="0" borderId="9" xfId="0" applyFont="1" applyBorder="1" applyAlignment="1">
      <alignment horizontal="left" vertical="center" indent="1"/>
    </xf>
    <xf numFmtId="0" fontId="4" fillId="0" borderId="23" xfId="0" applyFont="1" applyBorder="1" applyAlignment="1">
      <alignment horizontal="center" vertical="center"/>
    </xf>
    <xf numFmtId="49" fontId="4" fillId="0" borderId="9" xfId="0" applyNumberFormat="1" applyFont="1" applyBorder="1" applyAlignment="1">
      <alignment horizontal="centerContinuous" vertical="center"/>
    </xf>
    <xf numFmtId="0" fontId="3" fillId="0" borderId="24" xfId="0" applyFont="1" applyBorder="1" applyAlignment="1">
      <alignment horizontal="center" vertical="center" wrapText="1"/>
    </xf>
    <xf numFmtId="0" fontId="14" fillId="0" borderId="0" xfId="0" applyFont="1" applyAlignment="1">
      <alignment vertical="center"/>
    </xf>
    <xf numFmtId="2" fontId="12" fillId="0" borderId="9" xfId="0" applyNumberFormat="1" applyFont="1" applyFill="1" applyBorder="1" applyAlignment="1">
      <alignment horizontal="center"/>
    </xf>
    <xf numFmtId="164" fontId="3" fillId="0" borderId="9" xfId="0" applyNumberFormat="1" applyFont="1" applyBorder="1"/>
    <xf numFmtId="164" fontId="3" fillId="2" borderId="9" xfId="0" applyNumberFormat="1" applyFont="1" applyFill="1" applyBorder="1"/>
    <xf numFmtId="164" fontId="3" fillId="2" borderId="10" xfId="0" applyNumberFormat="1" applyFont="1" applyFill="1" applyBorder="1"/>
    <xf numFmtId="0" fontId="15" fillId="0" borderId="0" xfId="0" applyFont="1"/>
    <xf numFmtId="0" fontId="16" fillId="0" borderId="0" xfId="4" applyFont="1"/>
    <xf numFmtId="0" fontId="17" fillId="0" borderId="0" xfId="4" applyFont="1"/>
    <xf numFmtId="0" fontId="18" fillId="0" borderId="0" xfId="4" applyFont="1"/>
    <xf numFmtId="0" fontId="19" fillId="0" borderId="0" xfId="4" applyFont="1"/>
    <xf numFmtId="0" fontId="20" fillId="0" borderId="0" xfId="4" applyFont="1"/>
    <xf numFmtId="0" fontId="21" fillId="0" borderId="0" xfId="4" applyFont="1"/>
    <xf numFmtId="0" fontId="16" fillId="0" borderId="27" xfId="4" applyFont="1" applyBorder="1" applyAlignment="1">
      <alignment horizontal="centerContinuous"/>
    </xf>
    <xf numFmtId="0" fontId="16" fillId="0" borderId="28" xfId="4" applyFont="1" applyBorder="1" applyAlignment="1">
      <alignment horizontal="centerContinuous"/>
    </xf>
    <xf numFmtId="0" fontId="16" fillId="0" borderId="29" xfId="4" applyFont="1" applyBorder="1" applyAlignment="1">
      <alignment horizontal="centerContinuous"/>
    </xf>
    <xf numFmtId="0" fontId="19" fillId="0" borderId="30" xfId="4" applyFont="1" applyBorder="1" applyAlignment="1">
      <alignment horizontal="centerContinuous"/>
    </xf>
    <xf numFmtId="0" fontId="19" fillId="0" borderId="31" xfId="4" applyFont="1" applyBorder="1" applyAlignment="1">
      <alignment horizontal="centerContinuous"/>
    </xf>
    <xf numFmtId="0" fontId="19" fillId="0" borderId="32" xfId="4" applyFont="1" applyBorder="1" applyAlignment="1">
      <alignment horizontal="centerContinuous"/>
    </xf>
    <xf numFmtId="0" fontId="19" fillId="0" borderId="33" xfId="4" applyFont="1" applyBorder="1" applyAlignment="1">
      <alignment horizontal="centerContinuous"/>
    </xf>
    <xf numFmtId="0" fontId="22" fillId="0" borderId="30" xfId="4" applyFont="1" applyBorder="1" applyAlignment="1">
      <alignment horizontal="center" vertical="center"/>
    </xf>
    <xf numFmtId="0" fontId="22" fillId="0" borderId="31" xfId="4" applyFont="1" applyFill="1" applyBorder="1" applyAlignment="1">
      <alignment horizontal="center" vertical="center" wrapText="1"/>
    </xf>
    <xf numFmtId="0" fontId="22" fillId="2" borderId="32" xfId="4" applyFont="1" applyFill="1" applyBorder="1" applyAlignment="1">
      <alignment horizontal="center" vertical="center" wrapText="1"/>
    </xf>
    <xf numFmtId="0" fontId="22" fillId="0" borderId="33" xfId="4" applyFont="1" applyBorder="1" applyAlignment="1">
      <alignment horizontal="center" vertical="center" wrapText="1"/>
    </xf>
    <xf numFmtId="0" fontId="22" fillId="0" borderId="34" xfId="4" applyFont="1" applyBorder="1" applyAlignment="1">
      <alignment horizontal="center" vertical="center"/>
    </xf>
    <xf numFmtId="0" fontId="23" fillId="0" borderId="35" xfId="4" applyFont="1" applyBorder="1" applyAlignment="1">
      <alignment vertical="center"/>
    </xf>
    <xf numFmtId="3" fontId="23" fillId="0" borderId="36" xfId="3" applyNumberFormat="1" applyFont="1" applyBorder="1"/>
    <xf numFmtId="3" fontId="23" fillId="2" borderId="28" xfId="3" applyNumberFormat="1" applyFont="1" applyFill="1" applyBorder="1"/>
    <xf numFmtId="3" fontId="23" fillId="0" borderId="20" xfId="3" applyNumberFormat="1" applyFont="1" applyBorder="1"/>
    <xf numFmtId="0" fontId="23" fillId="0" borderId="36" xfId="4" applyFont="1" applyBorder="1" applyAlignment="1">
      <alignment vertical="center"/>
    </xf>
    <xf numFmtId="3" fontId="23" fillId="2" borderId="37" xfId="3" applyNumberFormat="1" applyFont="1" applyFill="1" applyBorder="1"/>
    <xf numFmtId="3" fontId="25" fillId="0" borderId="25" xfId="4" applyNumberFormat="1" applyFont="1" applyBorder="1"/>
    <xf numFmtId="3" fontId="25" fillId="2" borderId="25" xfId="4" applyNumberFormat="1" applyFont="1" applyFill="1" applyBorder="1"/>
    <xf numFmtId="3" fontId="25" fillId="0" borderId="25" xfId="3" applyNumberFormat="1" applyFont="1" applyBorder="1"/>
    <xf numFmtId="3" fontId="25" fillId="2" borderId="7" xfId="3" applyNumberFormat="1" applyFont="1" applyFill="1" applyBorder="1"/>
    <xf numFmtId="3" fontId="25" fillId="0" borderId="26" xfId="3" applyNumberFormat="1" applyFont="1" applyBorder="1"/>
    <xf numFmtId="3" fontId="25" fillId="0" borderId="9" xfId="4" applyNumberFormat="1" applyFont="1" applyBorder="1"/>
    <xf numFmtId="3" fontId="25" fillId="2" borderId="9" xfId="4" applyNumberFormat="1" applyFont="1" applyFill="1" applyBorder="1"/>
    <xf numFmtId="3" fontId="25" fillId="0" borderId="10" xfId="4" applyNumberFormat="1" applyFont="1" applyBorder="1"/>
    <xf numFmtId="3" fontId="25" fillId="0" borderId="9" xfId="3" applyNumberFormat="1" applyFont="1" applyBorder="1"/>
    <xf numFmtId="3" fontId="25" fillId="2" borderId="22" xfId="3" applyNumberFormat="1" applyFont="1" applyFill="1" applyBorder="1"/>
    <xf numFmtId="3" fontId="25" fillId="0" borderId="10" xfId="3" applyNumberFormat="1" applyFont="1" applyBorder="1"/>
    <xf numFmtId="3" fontId="23" fillId="0" borderId="18" xfId="3" applyNumberFormat="1" applyFont="1" applyBorder="1"/>
    <xf numFmtId="3" fontId="5" fillId="0" borderId="29" xfId="0" applyNumberFormat="1" applyFont="1" applyBorder="1"/>
    <xf numFmtId="3" fontId="0" fillId="0" borderId="25" xfId="0" applyNumberFormat="1" applyBorder="1"/>
    <xf numFmtId="3" fontId="0" fillId="0" borderId="9" xfId="0" applyNumberFormat="1" applyBorder="1"/>
    <xf numFmtId="3" fontId="25" fillId="0" borderId="9" xfId="3" applyNumberFormat="1" applyFont="1" applyFill="1" applyBorder="1"/>
    <xf numFmtId="3" fontId="25" fillId="0" borderId="9" xfId="0" applyNumberFormat="1" applyFont="1" applyBorder="1"/>
    <xf numFmtId="0" fontId="26" fillId="0" borderId="0" xfId="0" applyFont="1" applyAlignment="1">
      <alignment vertical="center"/>
    </xf>
    <xf numFmtId="0" fontId="23" fillId="0" borderId="27" xfId="4" applyFont="1" applyBorder="1" applyAlignment="1">
      <alignment vertical="center"/>
    </xf>
    <xf numFmtId="3" fontId="23" fillId="0" borderId="29" xfId="0" applyNumberFormat="1" applyFont="1" applyBorder="1"/>
    <xf numFmtId="3" fontId="23" fillId="0" borderId="28" xfId="3" applyNumberFormat="1" applyFont="1" applyBorder="1"/>
    <xf numFmtId="3" fontId="25" fillId="0" borderId="25" xfId="0" applyNumberFormat="1" applyFont="1" applyBorder="1"/>
    <xf numFmtId="164" fontId="3" fillId="0" borderId="38" xfId="0" applyNumberFormat="1" applyFont="1" applyBorder="1"/>
    <xf numFmtId="164" fontId="3" fillId="2" borderId="4" xfId="0" applyNumberFormat="1" applyFont="1" applyFill="1" applyBorder="1"/>
    <xf numFmtId="164" fontId="3" fillId="0" borderId="4" xfId="0" applyNumberFormat="1" applyFont="1" applyBorder="1"/>
    <xf numFmtId="164" fontId="3" fillId="2" borderId="5" xfId="0" applyNumberFormat="1" applyFont="1" applyFill="1" applyBorder="1"/>
    <xf numFmtId="164" fontId="3" fillId="0" borderId="14" xfId="0" applyNumberFormat="1" applyFont="1" applyBorder="1"/>
    <xf numFmtId="0" fontId="3" fillId="0" borderId="39" xfId="0" applyFont="1" applyBorder="1" applyAlignment="1">
      <alignment wrapText="1"/>
    </xf>
    <xf numFmtId="164" fontId="3" fillId="0" borderId="39" xfId="0" applyNumberFormat="1" applyFont="1" applyBorder="1"/>
    <xf numFmtId="164" fontId="3" fillId="2" borderId="40" xfId="0" applyNumberFormat="1" applyFont="1" applyFill="1" applyBorder="1"/>
    <xf numFmtId="164" fontId="3" fillId="0" borderId="40" xfId="0" applyNumberFormat="1" applyFont="1" applyBorder="1"/>
    <xf numFmtId="164" fontId="3" fillId="2" borderId="41" xfId="0" applyNumberFormat="1" applyFont="1" applyFill="1" applyBorder="1"/>
    <xf numFmtId="165" fontId="3" fillId="0" borderId="15" xfId="0" applyNumberFormat="1" applyFont="1" applyBorder="1"/>
    <xf numFmtId="165" fontId="3" fillId="2" borderId="12" xfId="0" applyNumberFormat="1" applyFont="1" applyFill="1" applyBorder="1"/>
    <xf numFmtId="165" fontId="3" fillId="0" borderId="12" xfId="0" applyNumberFormat="1" applyFont="1" applyBorder="1"/>
    <xf numFmtId="165" fontId="3" fillId="2" borderId="16" xfId="0" applyNumberFormat="1" applyFont="1" applyFill="1" applyBorder="1"/>
    <xf numFmtId="0" fontId="27" fillId="0" borderId="0" xfId="0" applyFont="1" applyFill="1" applyBorder="1" applyAlignment="1">
      <alignment vertical="center"/>
    </xf>
    <xf numFmtId="4" fontId="3" fillId="0" borderId="25" xfId="0" applyNumberFormat="1" applyFont="1" applyBorder="1" applyAlignment="1"/>
    <xf numFmtId="4" fontId="3" fillId="2" borderId="25" xfId="0" applyNumberFormat="1" applyFont="1" applyFill="1" applyBorder="1" applyAlignment="1"/>
    <xf numFmtId="4" fontId="3" fillId="2" borderId="26" xfId="0" applyNumberFormat="1" applyFont="1" applyFill="1" applyBorder="1" applyAlignment="1"/>
    <xf numFmtId="164" fontId="3" fillId="0" borderId="9" xfId="0" applyNumberFormat="1" applyFont="1" applyBorder="1" applyAlignment="1"/>
    <xf numFmtId="164" fontId="3" fillId="2" borderId="9" xfId="0" applyNumberFormat="1" applyFont="1" applyFill="1" applyBorder="1" applyAlignment="1"/>
    <xf numFmtId="164" fontId="3" fillId="2" borderId="10" xfId="0" applyNumberFormat="1" applyFont="1" applyFill="1" applyBorder="1" applyAlignment="1"/>
    <xf numFmtId="164" fontId="3" fillId="0" borderId="12" xfId="0" applyNumberFormat="1" applyFont="1" applyBorder="1" applyAlignment="1"/>
    <xf numFmtId="164" fontId="3" fillId="2" borderId="12" xfId="0" applyNumberFormat="1" applyFont="1" applyFill="1" applyBorder="1" applyAlignment="1"/>
    <xf numFmtId="164" fontId="3" fillId="2" borderId="16" xfId="0" applyNumberFormat="1" applyFont="1" applyFill="1" applyBorder="1" applyAlignment="1"/>
    <xf numFmtId="0" fontId="30" fillId="0" borderId="0" xfId="0" applyFont="1"/>
    <xf numFmtId="0" fontId="1" fillId="0" borderId="0" xfId="0" applyFont="1"/>
    <xf numFmtId="0" fontId="11" fillId="0" borderId="36" xfId="0" applyFont="1" applyBorder="1" applyAlignment="1">
      <alignment wrapText="1"/>
    </xf>
    <xf numFmtId="0" fontId="12" fillId="0" borderId="42" xfId="0" applyFont="1" applyBorder="1" applyAlignment="1">
      <alignment wrapText="1"/>
    </xf>
    <xf numFmtId="0" fontId="12" fillId="0" borderId="42" xfId="0" applyFont="1" applyBorder="1"/>
    <xf numFmtId="0" fontId="11" fillId="0" borderId="42" xfId="0" applyFont="1" applyBorder="1"/>
    <xf numFmtId="0" fontId="12" fillId="0" borderId="3" xfId="0" applyFont="1" applyBorder="1"/>
    <xf numFmtId="0" fontId="12" fillId="0" borderId="1" xfId="0" applyFont="1" applyBorder="1"/>
    <xf numFmtId="0" fontId="12" fillId="0" borderId="11" xfId="0" applyFont="1" applyBorder="1"/>
    <xf numFmtId="0" fontId="12" fillId="0" borderId="0" xfId="0" applyFont="1" applyFill="1" applyBorder="1"/>
    <xf numFmtId="0" fontId="11" fillId="0" borderId="27" xfId="0" applyFont="1" applyBorder="1" applyAlignment="1">
      <alignment wrapText="1"/>
    </xf>
    <xf numFmtId="0" fontId="12" fillId="0" borderId="36" xfId="0" applyFont="1" applyBorder="1"/>
    <xf numFmtId="0" fontId="12" fillId="0" borderId="35" xfId="0" applyFont="1" applyBorder="1"/>
    <xf numFmtId="4" fontId="31" fillId="0" borderId="0" xfId="3" applyNumberFormat="1" applyFont="1" applyFill="1" applyBorder="1"/>
    <xf numFmtId="0" fontId="0" fillId="0" borderId="0" xfId="0" applyBorder="1"/>
    <xf numFmtId="0" fontId="23" fillId="0" borderId="29" xfId="4" applyFont="1" applyBorder="1" applyAlignment="1">
      <alignment vertical="center"/>
    </xf>
    <xf numFmtId="166" fontId="29" fillId="0" borderId="0" xfId="0" applyNumberFormat="1" applyFont="1" applyFill="1" applyBorder="1" applyAlignment="1">
      <alignment horizontal="center" wrapText="1"/>
    </xf>
    <xf numFmtId="167" fontId="32" fillId="0" borderId="0" xfId="5" applyNumberFormat="1" applyFont="1" applyFill="1" applyBorder="1"/>
    <xf numFmtId="168" fontId="29" fillId="0" borderId="0" xfId="5" applyNumberFormat="1" applyFont="1" applyFill="1" applyBorder="1"/>
    <xf numFmtId="3" fontId="23" fillId="0" borderId="17" xfId="3" applyNumberFormat="1" applyFont="1" applyBorder="1"/>
    <xf numFmtId="3" fontId="25" fillId="0" borderId="25" xfId="0" applyNumberFormat="1" applyFont="1" applyFill="1" applyBorder="1"/>
    <xf numFmtId="3" fontId="25" fillId="4" borderId="25" xfId="0" applyNumberFormat="1" applyFont="1" applyFill="1" applyBorder="1"/>
    <xf numFmtId="0" fontId="29" fillId="0" borderId="27" xfId="0" applyFont="1" applyBorder="1"/>
    <xf numFmtId="0" fontId="29" fillId="0" borderId="35" xfId="0" applyFont="1" applyBorder="1"/>
    <xf numFmtId="0" fontId="5" fillId="3" borderId="44" xfId="0" applyFont="1" applyFill="1" applyBorder="1"/>
    <xf numFmtId="0" fontId="29" fillId="3" borderId="45" xfId="0" applyFont="1" applyFill="1" applyBorder="1"/>
    <xf numFmtId="164" fontId="29" fillId="3" borderId="45" xfId="0" applyNumberFormat="1" applyFont="1" applyFill="1" applyBorder="1"/>
    <xf numFmtId="3" fontId="29" fillId="3" borderId="45" xfId="0" applyNumberFormat="1" applyFont="1" applyFill="1" applyBorder="1"/>
    <xf numFmtId="0" fontId="29" fillId="4" borderId="45" xfId="0" applyFont="1" applyFill="1" applyBorder="1"/>
    <xf numFmtId="2" fontId="29" fillId="3" borderId="45" xfId="0" applyNumberFormat="1" applyFont="1" applyFill="1" applyBorder="1"/>
    <xf numFmtId="2" fontId="29" fillId="3" borderId="27" xfId="0" applyNumberFormat="1" applyFont="1" applyFill="1" applyBorder="1"/>
    <xf numFmtId="3" fontId="23" fillId="0" borderId="18" xfId="3" applyNumberFormat="1" applyFont="1" applyFill="1" applyBorder="1"/>
    <xf numFmtId="4" fontId="23" fillId="0" borderId="13" xfId="3" applyNumberFormat="1" applyFont="1" applyBorder="1"/>
    <xf numFmtId="3" fontId="25" fillId="0" borderId="25" xfId="4" applyNumberFormat="1" applyFont="1" applyFill="1" applyBorder="1"/>
    <xf numFmtId="4" fontId="23" fillId="0" borderId="8" xfId="3" applyNumberFormat="1" applyFont="1" applyBorder="1"/>
    <xf numFmtId="3" fontId="25" fillId="0" borderId="25" xfId="3" applyNumberFormat="1" applyFont="1" applyFill="1" applyBorder="1"/>
    <xf numFmtId="4" fontId="23" fillId="0" borderId="14" xfId="3" applyNumberFormat="1" applyFont="1" applyBorder="1"/>
    <xf numFmtId="3" fontId="25" fillId="0" borderId="9" xfId="4" applyNumberFormat="1" applyFont="1" applyFill="1" applyBorder="1"/>
    <xf numFmtId="4" fontId="23" fillId="0" borderId="23" xfId="3" applyNumberFormat="1" applyFont="1" applyBorder="1"/>
    <xf numFmtId="0" fontId="39" fillId="0" borderId="43" xfId="0" applyFont="1" applyBorder="1" applyAlignment="1">
      <alignment horizontal="centerContinuous"/>
    </xf>
    <xf numFmtId="0" fontId="39" fillId="0" borderId="46" xfId="0" applyFont="1" applyBorder="1" applyAlignment="1">
      <alignment horizontal="centerContinuous"/>
    </xf>
    <xf numFmtId="0" fontId="39" fillId="0" borderId="47" xfId="0" applyFont="1" applyBorder="1" applyAlignment="1">
      <alignment horizontal="centerContinuous"/>
    </xf>
    <xf numFmtId="0" fontId="5" fillId="0" borderId="9" xfId="0" applyFont="1" applyBorder="1"/>
    <xf numFmtId="0" fontId="5" fillId="0" borderId="25" xfId="0" applyFont="1" applyBorder="1"/>
    <xf numFmtId="165" fontId="42" fillId="0" borderId="0" xfId="0" applyNumberFormat="1" applyFont="1"/>
    <xf numFmtId="165" fontId="42" fillId="0" borderId="35" xfId="0" applyNumberFormat="1" applyFont="1" applyBorder="1" applyAlignment="1">
      <alignment horizontal="center"/>
    </xf>
    <xf numFmtId="165" fontId="41" fillId="0" borderId="29" xfId="0" applyNumberFormat="1" applyFont="1" applyBorder="1" applyAlignment="1">
      <alignment horizontal="center"/>
    </xf>
    <xf numFmtId="164" fontId="43" fillId="0" borderId="35" xfId="0" applyNumberFormat="1" applyFont="1" applyFill="1" applyBorder="1" applyAlignment="1" applyProtection="1">
      <alignment horizontal="center" vertical="center"/>
      <protection locked="0"/>
    </xf>
    <xf numFmtId="165" fontId="44" fillId="0" borderId="35" xfId="0" applyNumberFormat="1" applyFont="1" applyBorder="1" applyAlignment="1">
      <alignment horizontal="center"/>
    </xf>
    <xf numFmtId="165" fontId="44" fillId="0" borderId="35" xfId="0" applyNumberFormat="1" applyFont="1" applyFill="1" applyBorder="1" applyAlignment="1">
      <alignment horizontal="center"/>
    </xf>
    <xf numFmtId="165" fontId="44" fillId="0" borderId="28" xfId="0" applyNumberFormat="1" applyFont="1" applyBorder="1" applyAlignment="1">
      <alignment horizontal="center"/>
    </xf>
    <xf numFmtId="164" fontId="46" fillId="0" borderId="35" xfId="0" applyNumberFormat="1" applyFont="1" applyFill="1" applyBorder="1" applyAlignment="1" applyProtection="1">
      <alignment horizontal="center"/>
      <protection locked="0"/>
    </xf>
    <xf numFmtId="164" fontId="47" fillId="0" borderId="35" xfId="0" applyNumberFormat="1" applyFont="1" applyFill="1" applyBorder="1" applyAlignment="1" applyProtection="1">
      <alignment horizontal="center" vertical="center"/>
      <protection locked="0"/>
    </xf>
    <xf numFmtId="170" fontId="48" fillId="0" borderId="29" xfId="6" applyNumberFormat="1" applyFont="1" applyBorder="1" applyAlignment="1" applyProtection="1">
      <alignment wrapText="1"/>
      <protection locked="0"/>
    </xf>
    <xf numFmtId="3" fontId="23" fillId="0" borderId="35" xfId="3" applyNumberFormat="1" applyFont="1" applyFill="1" applyBorder="1"/>
    <xf numFmtId="4" fontId="23" fillId="0" borderId="4" xfId="3" applyNumberFormat="1" applyFont="1" applyBorder="1"/>
    <xf numFmtId="4" fontId="23" fillId="0" borderId="9" xfId="3" applyNumberFormat="1" applyFont="1" applyBorder="1"/>
    <xf numFmtId="0" fontId="22" fillId="4" borderId="32" xfId="4" applyFont="1" applyFill="1" applyBorder="1" applyAlignment="1">
      <alignment horizontal="center" vertical="center" wrapText="1"/>
    </xf>
    <xf numFmtId="3" fontId="23" fillId="0" borderId="35" xfId="0" applyNumberFormat="1" applyFont="1" applyFill="1" applyBorder="1"/>
    <xf numFmtId="3" fontId="23" fillId="4" borderId="35" xfId="0" applyNumberFormat="1" applyFont="1" applyFill="1" applyBorder="1"/>
    <xf numFmtId="3" fontId="23" fillId="4" borderId="35" xfId="3" applyNumberFormat="1" applyFont="1" applyFill="1" applyBorder="1"/>
    <xf numFmtId="3" fontId="25" fillId="0" borderId="9" xfId="0" applyNumberFormat="1" applyFont="1" applyFill="1" applyBorder="1"/>
    <xf numFmtId="3" fontId="25" fillId="4" borderId="9" xfId="0" applyNumberFormat="1" applyFont="1" applyFill="1" applyBorder="1"/>
    <xf numFmtId="3" fontId="25" fillId="4" borderId="7" xfId="3" applyNumberFormat="1" applyFont="1" applyFill="1" applyBorder="1"/>
    <xf numFmtId="3" fontId="25" fillId="4" borderId="22" xfId="3" applyNumberFormat="1" applyFont="1" applyFill="1" applyBorder="1"/>
    <xf numFmtId="3" fontId="25" fillId="0" borderId="0" xfId="0" applyNumberFormat="1" applyFont="1" applyFill="1" applyBorder="1"/>
    <xf numFmtId="165" fontId="42" fillId="0" borderId="0" xfId="0" applyNumberFormat="1" applyFont="1" applyBorder="1"/>
    <xf numFmtId="165" fontId="42" fillId="0" borderId="0" xfId="0" applyNumberFormat="1" applyFont="1" applyFill="1" applyBorder="1"/>
    <xf numFmtId="0" fontId="0" fillId="0" borderId="0" xfId="0" applyFill="1"/>
    <xf numFmtId="0" fontId="16" fillId="0" borderId="0" xfId="2" applyFont="1" applyBorder="1"/>
    <xf numFmtId="0" fontId="33" fillId="0" borderId="0" xfId="2" applyBorder="1"/>
    <xf numFmtId="0" fontId="19" fillId="0" borderId="0" xfId="2" applyFont="1" applyBorder="1"/>
    <xf numFmtId="0" fontId="34" fillId="0" borderId="0" xfId="2" applyFont="1" applyBorder="1"/>
    <xf numFmtId="0" fontId="23" fillId="0" borderId="0" xfId="2" applyFont="1" applyBorder="1" applyAlignment="1">
      <alignment horizontal="center" wrapText="1"/>
    </xf>
    <xf numFmtId="1" fontId="36" fillId="0" borderId="0" xfId="2" applyNumberFormat="1" applyFont="1" applyFill="1" applyBorder="1" applyAlignment="1">
      <alignment horizontal="right"/>
    </xf>
    <xf numFmtId="1" fontId="38" fillId="0" borderId="0" xfId="2" applyNumberFormat="1" applyFont="1" applyFill="1" applyBorder="1" applyAlignment="1">
      <alignment horizontal="right"/>
    </xf>
    <xf numFmtId="17" fontId="40" fillId="0" borderId="18" xfId="0" quotePrefix="1" applyNumberFormat="1" applyFont="1" applyFill="1" applyBorder="1" applyAlignment="1">
      <alignment horizontal="center" vertical="center"/>
    </xf>
    <xf numFmtId="166" fontId="40" fillId="6" borderId="20" xfId="0" applyNumberFormat="1" applyFont="1" applyFill="1" applyBorder="1" applyAlignment="1">
      <alignment horizontal="center" wrapText="1"/>
    </xf>
    <xf numFmtId="0" fontId="33" fillId="0" borderId="0" xfId="2"/>
    <xf numFmtId="0" fontId="16" fillId="0" borderId="0" xfId="2" applyFont="1"/>
    <xf numFmtId="0" fontId="19" fillId="0" borderId="0" xfId="2" applyFont="1"/>
    <xf numFmtId="0" fontId="34" fillId="0" borderId="0" xfId="2" applyFont="1"/>
    <xf numFmtId="0" fontId="31" fillId="0" borderId="0" xfId="2" applyFont="1"/>
    <xf numFmtId="0" fontId="19" fillId="0" borderId="38" xfId="2" applyFont="1" applyBorder="1" applyAlignment="1">
      <alignment horizontal="center" vertical="center" wrapText="1"/>
    </xf>
    <xf numFmtId="0" fontId="23" fillId="0" borderId="5" xfId="2" applyFont="1" applyBorder="1" applyAlignment="1">
      <alignment horizontal="center" wrapText="1"/>
    </xf>
    <xf numFmtId="0" fontId="35" fillId="0" borderId="39" xfId="2" applyNumberFormat="1" applyFont="1" applyFill="1" applyBorder="1"/>
    <xf numFmtId="1" fontId="36" fillId="0" borderId="49" xfId="2" applyNumberFormat="1" applyFont="1" applyFill="1" applyBorder="1" applyAlignment="1">
      <alignment horizontal="right"/>
    </xf>
    <xf numFmtId="0" fontId="37" fillId="0" borderId="15" xfId="2" applyNumberFormat="1" applyFont="1" applyFill="1" applyBorder="1"/>
    <xf numFmtId="1" fontId="38" fillId="0" borderId="16" xfId="2" applyNumberFormat="1" applyFont="1" applyFill="1" applyBorder="1" applyAlignment="1">
      <alignment horizontal="right"/>
    </xf>
    <xf numFmtId="14" fontId="50" fillId="0" borderId="48" xfId="0" applyNumberFormat="1" applyFont="1" applyFill="1" applyBorder="1" applyAlignment="1" applyProtection="1">
      <alignment horizontal="center" vertical="center" wrapText="1"/>
      <protection locked="0"/>
    </xf>
    <xf numFmtId="0" fontId="50" fillId="0" borderId="9" xfId="0" applyNumberFormat="1" applyFont="1" applyFill="1" applyBorder="1" applyAlignment="1" applyProtection="1">
      <alignment horizontal="center" vertical="center" wrapText="1"/>
      <protection locked="0"/>
    </xf>
    <xf numFmtId="4" fontId="51" fillId="0" borderId="23" xfId="0" applyNumberFormat="1" applyFont="1" applyFill="1" applyBorder="1" applyAlignment="1" applyProtection="1">
      <alignment horizontal="right" vertical="center"/>
      <protection locked="0"/>
    </xf>
    <xf numFmtId="4" fontId="51" fillId="0" borderId="50" xfId="0" applyNumberFormat="1" applyFont="1" applyFill="1" applyBorder="1" applyAlignment="1" applyProtection="1">
      <alignment horizontal="right" vertical="center"/>
      <protection locked="0"/>
    </xf>
    <xf numFmtId="170" fontId="40" fillId="0" borderId="9" xfId="6" applyNumberFormat="1" applyFont="1" applyFill="1" applyBorder="1" applyProtection="1">
      <protection locked="0"/>
    </xf>
    <xf numFmtId="4" fontId="52" fillId="0" borderId="9" xfId="6" applyNumberFormat="1" applyFont="1" applyFill="1" applyBorder="1" applyAlignment="1">
      <alignment horizontal="right" vertical="center" wrapText="1"/>
    </xf>
    <xf numFmtId="3" fontId="25" fillId="0" borderId="26" xfId="4" applyNumberFormat="1" applyFont="1" applyBorder="1"/>
    <xf numFmtId="3" fontId="25" fillId="2" borderId="9" xfId="0" applyNumberFormat="1" applyFont="1" applyFill="1" applyBorder="1"/>
    <xf numFmtId="0" fontId="29" fillId="0" borderId="45" xfId="0" applyFont="1" applyFill="1" applyBorder="1"/>
    <xf numFmtId="165" fontId="45" fillId="4" borderId="27" xfId="0" applyNumberFormat="1" applyFont="1" applyFill="1" applyBorder="1" applyAlignment="1">
      <alignment horizontal="center"/>
    </xf>
    <xf numFmtId="4" fontId="51" fillId="4" borderId="23" xfId="0" applyNumberFormat="1" applyFont="1" applyFill="1" applyBorder="1" applyAlignment="1" applyProtection="1">
      <alignment horizontal="right" vertical="center"/>
      <protection locked="0"/>
    </xf>
    <xf numFmtId="14" fontId="54" fillId="7" borderId="48" xfId="0" applyNumberFormat="1" applyFont="1" applyFill="1" applyBorder="1" applyAlignment="1" applyProtection="1">
      <alignment horizontal="center" vertical="center" wrapText="1"/>
      <protection locked="0"/>
    </xf>
    <xf numFmtId="0" fontId="54" fillId="0" borderId="9" xfId="0" applyNumberFormat="1" applyFont="1" applyFill="1" applyBorder="1" applyAlignment="1" applyProtection="1">
      <alignment horizontal="center" vertical="center" wrapText="1"/>
      <protection locked="0"/>
    </xf>
    <xf numFmtId="4" fontId="55" fillId="0" borderId="23" xfId="0" applyNumberFormat="1" applyFont="1" applyFill="1" applyBorder="1" applyAlignment="1" applyProtection="1">
      <alignment horizontal="right" vertical="center"/>
      <protection locked="0"/>
    </xf>
    <xf numFmtId="4" fontId="55" fillId="4" borderId="23" xfId="0" applyNumberFormat="1" applyFont="1" applyFill="1" applyBorder="1" applyAlignment="1" applyProtection="1">
      <alignment horizontal="right" vertical="center"/>
      <protection locked="0"/>
    </xf>
    <xf numFmtId="4" fontId="53" fillId="0" borderId="9" xfId="6" applyNumberFormat="1" applyFont="1" applyFill="1" applyBorder="1" applyAlignment="1">
      <alignment horizontal="right" vertical="center" wrapText="1"/>
    </xf>
    <xf numFmtId="2" fontId="0" fillId="5" borderId="9" xfId="0" applyNumberFormat="1" applyFill="1" applyBorder="1" applyProtection="1"/>
    <xf numFmtId="167" fontId="0" fillId="0" borderId="9" xfId="5" applyNumberFormat="1" applyFont="1" applyFill="1" applyBorder="1"/>
    <xf numFmtId="164" fontId="0" fillId="0" borderId="9" xfId="0" applyNumberFormat="1" applyFill="1" applyBorder="1"/>
    <xf numFmtId="2" fontId="0" fillId="0" borderId="9" xfId="0" applyNumberFormat="1" applyFill="1" applyBorder="1" applyProtection="1"/>
    <xf numFmtId="2" fontId="0" fillId="0" borderId="9" xfId="0" applyNumberFormat="1" applyFill="1" applyBorder="1"/>
    <xf numFmtId="169" fontId="0" fillId="0" borderId="9" xfId="5" applyNumberFormat="1" applyFont="1" applyFill="1" applyBorder="1"/>
    <xf numFmtId="164" fontId="0" fillId="4" borderId="9" xfId="0" applyNumberFormat="1" applyFill="1" applyBorder="1"/>
    <xf numFmtId="2" fontId="0" fillId="4" borderId="9" xfId="0" applyNumberFormat="1" applyFill="1" applyBorder="1" applyProtection="1"/>
    <xf numFmtId="2" fontId="0" fillId="4" borderId="9" xfId="0" applyNumberFormat="1" applyFill="1" applyBorder="1"/>
    <xf numFmtId="169" fontId="1" fillId="4" borderId="9" xfId="5" applyNumberFormat="1" applyFont="1" applyFill="1" applyBorder="1"/>
    <xf numFmtId="2" fontId="0" fillId="0" borderId="40" xfId="0" applyNumberFormat="1" applyFill="1" applyBorder="1" applyProtection="1"/>
    <xf numFmtId="169" fontId="0" fillId="0" borderId="40" xfId="5" applyNumberFormat="1" applyFont="1" applyFill="1" applyBorder="1"/>
    <xf numFmtId="2" fontId="40" fillId="0" borderId="36" xfId="0" applyNumberFormat="1" applyFont="1" applyFill="1" applyBorder="1" applyProtection="1"/>
    <xf numFmtId="2" fontId="40" fillId="0" borderId="18" xfId="0" applyNumberFormat="1" applyFont="1" applyFill="1" applyBorder="1" applyProtection="1"/>
    <xf numFmtId="2" fontId="40" fillId="0" borderId="18" xfId="0" applyNumberFormat="1" applyFont="1" applyFill="1" applyBorder="1"/>
    <xf numFmtId="169" fontId="40" fillId="0" borderId="20" xfId="5" applyNumberFormat="1" applyFont="1" applyFill="1" applyBorder="1"/>
    <xf numFmtId="4" fontId="50" fillId="8" borderId="14" xfId="0" applyNumberFormat="1" applyFont="1" applyFill="1" applyBorder="1" applyAlignment="1" applyProtection="1">
      <alignment horizontal="right" vertical="center"/>
      <protection locked="0"/>
    </xf>
    <xf numFmtId="170" fontId="40" fillId="7" borderId="9" xfId="6" applyNumberFormat="1" applyFont="1" applyFill="1" applyBorder="1" applyProtection="1">
      <protection locked="0"/>
    </xf>
    <xf numFmtId="4" fontId="50" fillId="6" borderId="14" xfId="0" applyNumberFormat="1" applyFont="1" applyFill="1" applyBorder="1" applyAlignment="1" applyProtection="1">
      <alignment horizontal="right" vertical="center"/>
      <protection locked="0"/>
    </xf>
    <xf numFmtId="4" fontId="51" fillId="9" borderId="23" xfId="0" applyNumberFormat="1" applyFont="1" applyFill="1" applyBorder="1" applyAlignment="1" applyProtection="1">
      <alignment horizontal="right" vertical="center"/>
      <protection locked="0"/>
    </xf>
    <xf numFmtId="164" fontId="3" fillId="0" borderId="9" xfId="0" applyNumberFormat="1" applyFont="1" applyBorder="1" applyAlignment="1">
      <alignment horizontal="center" vertical="center"/>
    </xf>
    <xf numFmtId="164" fontId="3" fillId="2" borderId="9" xfId="0" applyNumberFormat="1" applyFont="1" applyFill="1" applyBorder="1" applyAlignment="1">
      <alignment horizontal="center" vertical="center"/>
    </xf>
    <xf numFmtId="164" fontId="3" fillId="2" borderId="10" xfId="0" applyNumberFormat="1" applyFont="1" applyFill="1" applyBorder="1" applyAlignment="1">
      <alignment horizontal="center" vertical="center"/>
    </xf>
    <xf numFmtId="164" fontId="3" fillId="0" borderId="12" xfId="0" applyNumberFormat="1" applyFont="1" applyBorder="1" applyAlignment="1">
      <alignment horizontal="center" vertical="center"/>
    </xf>
    <xf numFmtId="164" fontId="3" fillId="2" borderId="12" xfId="0" applyNumberFormat="1" applyFont="1" applyFill="1" applyBorder="1" applyAlignment="1">
      <alignment horizontal="center" vertical="center"/>
    </xf>
    <xf numFmtId="164" fontId="3" fillId="2" borderId="16" xfId="0" applyNumberFormat="1" applyFont="1" applyFill="1" applyBorder="1" applyAlignment="1">
      <alignment horizontal="center" vertical="center"/>
    </xf>
    <xf numFmtId="164" fontId="3" fillId="0" borderId="25" xfId="0" applyNumberFormat="1" applyFont="1" applyBorder="1"/>
    <xf numFmtId="164" fontId="3" fillId="2" borderId="25" xfId="0" applyNumberFormat="1" applyFont="1" applyFill="1" applyBorder="1"/>
    <xf numFmtId="164" fontId="3" fillId="2" borderId="26" xfId="0" applyNumberFormat="1" applyFont="1" applyFill="1" applyBorder="1"/>
    <xf numFmtId="164" fontId="3" fillId="0" borderId="12" xfId="0" applyNumberFormat="1" applyFont="1" applyBorder="1"/>
    <xf numFmtId="164" fontId="3" fillId="2" borderId="12" xfId="0" applyNumberFormat="1" applyFont="1" applyFill="1" applyBorder="1"/>
    <xf numFmtId="3" fontId="3" fillId="0" borderId="25" xfId="0" applyNumberFormat="1" applyFont="1" applyBorder="1"/>
    <xf numFmtId="3" fontId="3" fillId="0" borderId="9" xfId="0" applyNumberFormat="1" applyFont="1" applyBorder="1"/>
    <xf numFmtId="164" fontId="3" fillId="2" borderId="9" xfId="0" quotePrefix="1" applyNumberFormat="1" applyFont="1" applyFill="1" applyBorder="1"/>
    <xf numFmtId="3" fontId="3" fillId="0" borderId="12" xfId="0" applyNumberFormat="1" applyFont="1" applyBorder="1"/>
    <xf numFmtId="164" fontId="3" fillId="2" borderId="16" xfId="0" applyNumberFormat="1" applyFont="1" applyFill="1" applyBorder="1"/>
    <xf numFmtId="165" fontId="41" fillId="0" borderId="0" xfId="0" applyNumberFormat="1" applyFont="1" applyFill="1" applyBorder="1" applyAlignment="1">
      <alignment horizontal="center" vertical="center"/>
    </xf>
    <xf numFmtId="0" fontId="28" fillId="0" borderId="0" xfId="0" applyFont="1" applyAlignment="1">
      <alignment horizontal="center"/>
    </xf>
    <xf numFmtId="0" fontId="28" fillId="0" borderId="0" xfId="0" quotePrefix="1" applyFont="1" applyAlignment="1">
      <alignment horizontal="center"/>
    </xf>
    <xf numFmtId="0" fontId="28" fillId="5" borderId="53" xfId="0" quotePrefix="1" applyFont="1" applyFill="1" applyBorder="1" applyAlignment="1">
      <alignment horizontal="center" vertical="center"/>
    </xf>
    <xf numFmtId="0" fontId="28" fillId="5" borderId="51" xfId="0" quotePrefix="1" applyFont="1" applyFill="1" applyBorder="1" applyAlignment="1">
      <alignment horizontal="center" vertical="center"/>
    </xf>
    <xf numFmtId="0" fontId="28" fillId="5" borderId="52" xfId="0" quotePrefix="1" applyFont="1" applyFill="1" applyBorder="1" applyAlignment="1">
      <alignment horizontal="center" vertical="center"/>
    </xf>
  </cellXfs>
  <cellStyles count="7">
    <cellStyle name="Hiperłącze" xfId="1" builtinId="8"/>
    <cellStyle name="Normalny" xfId="0" builtinId="0"/>
    <cellStyle name="Normalny 2" xfId="2"/>
    <cellStyle name="Normalny_Kopia I-IX.06" xfId="3"/>
    <cellStyle name="Normalny_MatrycaKRAJ" xfId="4"/>
    <cellStyle name="Procentowy" xfId="5" builtinId="5"/>
    <cellStyle name="Procentowy 2" xfId="6"/>
  </cellStyles>
  <dxfs count="3">
    <dxf>
      <font>
        <b val="0"/>
        <i val="0"/>
        <color theme="0"/>
      </font>
      <fill>
        <patternFill>
          <bgColor rgb="FF00B0F0"/>
        </patternFill>
      </fill>
    </dxf>
    <dxf>
      <font>
        <b val="0"/>
        <i val="0"/>
        <color theme="0"/>
      </font>
      <fill>
        <patternFill>
          <bgColor rgb="FF00B0F0"/>
        </patternFill>
      </fill>
    </dxf>
    <dxf>
      <font>
        <b val="0"/>
        <i val="0"/>
        <color theme="0"/>
      </font>
      <fill>
        <patternFill>
          <bgColor rgb="FF00B0F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externalLink" Target="externalLinks/externalLink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externalLink" Target="externalLinks/externalLink6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externalLink" Target="externalLinks/externalLink5.xml"/><Relationship Id="rId28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externalLink" Target="externalLinks/externalLink4.xml"/><Relationship Id="rId27" Type="http://schemas.openxmlformats.org/officeDocument/2006/relationships/sharedStrings" Target="sharedStrings.xml"/></Relationships>
</file>

<file path=xl/charts/_rels/chart6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7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95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pl-PL"/>
              <a:t>Ceny skupu drobiu</a:t>
            </a:r>
          </a:p>
        </c:rich>
      </c:tx>
      <c:layout>
        <c:manualLayout>
          <c:xMode val="edge"/>
          <c:yMode val="edge"/>
          <c:x val="0.35921205098493625"/>
          <c:y val="2.9473445448948511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9.8493626882966395E-2"/>
          <c:y val="0.14947383786373136"/>
          <c:w val="0.85399768250289687"/>
          <c:h val="0.57052690226860847"/>
        </c:manualLayout>
      </c:layout>
      <c:lineChart>
        <c:grouping val="standard"/>
        <c:varyColors val="0"/>
        <c:ser>
          <c:idx val="0"/>
          <c:order val="0"/>
          <c:tx>
            <c:strRef>
              <c:f>[1]Arkusz!$A$2</c:f>
              <c:strCache>
                <c:ptCount val="1"/>
                <c:pt idx="0">
                  <c:v>kurczęta typu brojler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diamond"/>
            <c:size val="7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cat>
            <c:strRef>
              <c:f>[1]Arkusz!$EH$1:$FJ$1</c:f>
              <c:strCache>
                <c:ptCount val="29"/>
                <c:pt idx="0">
                  <c:v>2017-01-02</c:v>
                </c:pt>
                <c:pt idx="1">
                  <c:v>2017-01-09</c:v>
                </c:pt>
                <c:pt idx="2">
                  <c:v>2017-01-16</c:v>
                </c:pt>
                <c:pt idx="3">
                  <c:v>2017-01-23</c:v>
                </c:pt>
                <c:pt idx="4">
                  <c:v>2017-01-30</c:v>
                </c:pt>
                <c:pt idx="5">
                  <c:v>2017-02-06</c:v>
                </c:pt>
                <c:pt idx="6">
                  <c:v>2017-02-13</c:v>
                </c:pt>
                <c:pt idx="7">
                  <c:v>2017-02-20</c:v>
                </c:pt>
                <c:pt idx="8">
                  <c:v>2017-02-27</c:v>
                </c:pt>
                <c:pt idx="9">
                  <c:v>2017-03-06</c:v>
                </c:pt>
                <c:pt idx="10">
                  <c:v>2017-03-13</c:v>
                </c:pt>
                <c:pt idx="11">
                  <c:v>2017-03-20</c:v>
                </c:pt>
                <c:pt idx="12">
                  <c:v>2017-03-27</c:v>
                </c:pt>
                <c:pt idx="13">
                  <c:v>2017-04-03</c:v>
                </c:pt>
                <c:pt idx="14">
                  <c:v>2017-04-10</c:v>
                </c:pt>
                <c:pt idx="15">
                  <c:v>2017-04-17</c:v>
                </c:pt>
                <c:pt idx="16">
                  <c:v>2017-04-24</c:v>
                </c:pt>
                <c:pt idx="17">
                  <c:v>2017-05-01</c:v>
                </c:pt>
                <c:pt idx="18">
                  <c:v>2017-05-08</c:v>
                </c:pt>
                <c:pt idx="19">
                  <c:v>2017-05-15</c:v>
                </c:pt>
                <c:pt idx="20">
                  <c:v>2017-05-22</c:v>
                </c:pt>
                <c:pt idx="21">
                  <c:v>2017-05-29</c:v>
                </c:pt>
                <c:pt idx="22">
                  <c:v>2017-06-05</c:v>
                </c:pt>
                <c:pt idx="23">
                  <c:v>2017-06-12</c:v>
                </c:pt>
                <c:pt idx="24">
                  <c:v>2017-06-19</c:v>
                </c:pt>
                <c:pt idx="25">
                  <c:v>2017-06-26</c:v>
                </c:pt>
                <c:pt idx="26">
                  <c:v>2017-07-03</c:v>
                </c:pt>
                <c:pt idx="27">
                  <c:v>2017-07-10</c:v>
                </c:pt>
                <c:pt idx="28">
                  <c:v>2017-07-17</c:v>
                </c:pt>
              </c:strCache>
            </c:strRef>
          </c:cat>
          <c:val>
            <c:numRef>
              <c:f>[1]Arkusz!$EH$2:$FJ$2</c:f>
              <c:numCache>
                <c:formatCode>#,##0.00</c:formatCode>
                <c:ptCount val="29"/>
                <c:pt idx="0">
                  <c:v>3092.0239999999999</c:v>
                </c:pt>
                <c:pt idx="1">
                  <c:v>3104.489</c:v>
                </c:pt>
                <c:pt idx="2">
                  <c:v>3120.518</c:v>
                </c:pt>
                <c:pt idx="3">
                  <c:v>3102.1039999999998</c:v>
                </c:pt>
                <c:pt idx="4">
                  <c:v>3122.0880000000002</c:v>
                </c:pt>
                <c:pt idx="5">
                  <c:v>3138.817</c:v>
                </c:pt>
                <c:pt idx="6">
                  <c:v>3192.8159999999998</c:v>
                </c:pt>
                <c:pt idx="7">
                  <c:v>3276.4589999999998</c:v>
                </c:pt>
                <c:pt idx="8">
                  <c:v>3302.643</c:v>
                </c:pt>
                <c:pt idx="9">
                  <c:v>3362.9549999999999</c:v>
                </c:pt>
                <c:pt idx="10">
                  <c:v>3408.8389999999999</c:v>
                </c:pt>
                <c:pt idx="11">
                  <c:v>3412.585</c:v>
                </c:pt>
                <c:pt idx="12">
                  <c:v>3406.07</c:v>
                </c:pt>
                <c:pt idx="13">
                  <c:v>3322.8319999999999</c:v>
                </c:pt>
                <c:pt idx="14">
                  <c:v>3279.145</c:v>
                </c:pt>
                <c:pt idx="15">
                  <c:v>3282.95</c:v>
                </c:pt>
                <c:pt idx="16">
                  <c:v>3263.0160000000001</c:v>
                </c:pt>
                <c:pt idx="17">
                  <c:v>3217.998</c:v>
                </c:pt>
                <c:pt idx="18" formatCode="#,##0.0">
                  <c:v>3204.03</c:v>
                </c:pt>
                <c:pt idx="19">
                  <c:v>3204.03</c:v>
                </c:pt>
                <c:pt idx="20">
                  <c:v>3201.1190000000001</c:v>
                </c:pt>
                <c:pt idx="21">
                  <c:v>3220.029</c:v>
                </c:pt>
                <c:pt idx="22">
                  <c:v>3235.1460000000002</c:v>
                </c:pt>
                <c:pt idx="23">
                  <c:v>3288.8519999999999</c:v>
                </c:pt>
                <c:pt idx="24">
                  <c:v>3351.4960000000001</c:v>
                </c:pt>
                <c:pt idx="25">
                  <c:v>3335.8409999999999</c:v>
                </c:pt>
                <c:pt idx="26">
                  <c:v>3425.5</c:v>
                </c:pt>
                <c:pt idx="27">
                  <c:v>3445.0360000000001</c:v>
                </c:pt>
                <c:pt idx="28">
                  <c:v>3426.7460000000001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[1]Arkusz!$A$3</c:f>
              <c:strCache>
                <c:ptCount val="1"/>
                <c:pt idx="0">
                  <c:v>indory</c:v>
                </c:pt>
              </c:strCache>
            </c:strRef>
          </c:tx>
          <c:cat>
            <c:strRef>
              <c:f>[1]Arkusz!$EH$1:$FJ$1</c:f>
              <c:strCache>
                <c:ptCount val="29"/>
                <c:pt idx="0">
                  <c:v>2017-01-02</c:v>
                </c:pt>
                <c:pt idx="1">
                  <c:v>2017-01-09</c:v>
                </c:pt>
                <c:pt idx="2">
                  <c:v>2017-01-16</c:v>
                </c:pt>
                <c:pt idx="3">
                  <c:v>2017-01-23</c:v>
                </c:pt>
                <c:pt idx="4">
                  <c:v>2017-01-30</c:v>
                </c:pt>
                <c:pt idx="5">
                  <c:v>2017-02-06</c:v>
                </c:pt>
                <c:pt idx="6">
                  <c:v>2017-02-13</c:v>
                </c:pt>
                <c:pt idx="7">
                  <c:v>2017-02-20</c:v>
                </c:pt>
                <c:pt idx="8">
                  <c:v>2017-02-27</c:v>
                </c:pt>
                <c:pt idx="9">
                  <c:v>2017-03-06</c:v>
                </c:pt>
                <c:pt idx="10">
                  <c:v>2017-03-13</c:v>
                </c:pt>
                <c:pt idx="11">
                  <c:v>2017-03-20</c:v>
                </c:pt>
                <c:pt idx="12">
                  <c:v>2017-03-27</c:v>
                </c:pt>
                <c:pt idx="13">
                  <c:v>2017-04-03</c:v>
                </c:pt>
                <c:pt idx="14">
                  <c:v>2017-04-10</c:v>
                </c:pt>
                <c:pt idx="15">
                  <c:v>2017-04-17</c:v>
                </c:pt>
                <c:pt idx="16">
                  <c:v>2017-04-24</c:v>
                </c:pt>
                <c:pt idx="17">
                  <c:v>2017-05-01</c:v>
                </c:pt>
                <c:pt idx="18">
                  <c:v>2017-05-08</c:v>
                </c:pt>
                <c:pt idx="19">
                  <c:v>2017-05-15</c:v>
                </c:pt>
                <c:pt idx="20">
                  <c:v>2017-05-22</c:v>
                </c:pt>
                <c:pt idx="21">
                  <c:v>2017-05-29</c:v>
                </c:pt>
                <c:pt idx="22">
                  <c:v>2017-06-05</c:v>
                </c:pt>
                <c:pt idx="23">
                  <c:v>2017-06-12</c:v>
                </c:pt>
                <c:pt idx="24">
                  <c:v>2017-06-19</c:v>
                </c:pt>
                <c:pt idx="25">
                  <c:v>2017-06-26</c:v>
                </c:pt>
                <c:pt idx="26">
                  <c:v>2017-07-03</c:v>
                </c:pt>
                <c:pt idx="27">
                  <c:v>2017-07-10</c:v>
                </c:pt>
                <c:pt idx="28">
                  <c:v>2017-07-17</c:v>
                </c:pt>
              </c:strCache>
            </c:strRef>
          </c:cat>
          <c:val>
            <c:numRef>
              <c:f>[1]Arkusz!$EH$3:$FJ$3</c:f>
              <c:numCache>
                <c:formatCode>#,##0.00</c:formatCode>
                <c:ptCount val="29"/>
                <c:pt idx="0">
                  <c:v>4980.1629999999996</c:v>
                </c:pt>
                <c:pt idx="1">
                  <c:v>4932.241</c:v>
                </c:pt>
                <c:pt idx="2">
                  <c:v>4938.0190000000002</c:v>
                </c:pt>
                <c:pt idx="3">
                  <c:v>4922.2740000000003</c:v>
                </c:pt>
                <c:pt idx="4">
                  <c:v>4936.8239999999996</c:v>
                </c:pt>
                <c:pt idx="5">
                  <c:v>5012.527</c:v>
                </c:pt>
                <c:pt idx="6">
                  <c:v>5011.71</c:v>
                </c:pt>
                <c:pt idx="7">
                  <c:v>5050.93</c:v>
                </c:pt>
                <c:pt idx="8">
                  <c:v>4989.8549999999996</c:v>
                </c:pt>
                <c:pt idx="9">
                  <c:v>5003.0600000000004</c:v>
                </c:pt>
                <c:pt idx="10">
                  <c:v>5052.3890000000001</c:v>
                </c:pt>
                <c:pt idx="11">
                  <c:v>5085.6949999999997</c:v>
                </c:pt>
                <c:pt idx="12">
                  <c:v>5148.3050000000003</c:v>
                </c:pt>
                <c:pt idx="13">
                  <c:v>5148.6459999999997</c:v>
                </c:pt>
                <c:pt idx="14">
                  <c:v>5116.4170000000004</c:v>
                </c:pt>
                <c:pt idx="15">
                  <c:v>5142.4269999999997</c:v>
                </c:pt>
                <c:pt idx="16">
                  <c:v>5157.3339999999998</c:v>
                </c:pt>
                <c:pt idx="17">
                  <c:v>5140.0559999999996</c:v>
                </c:pt>
                <c:pt idx="18">
                  <c:v>5182.1210000000001</c:v>
                </c:pt>
                <c:pt idx="19">
                  <c:v>5211.84</c:v>
                </c:pt>
                <c:pt idx="20">
                  <c:v>5307.2979999999998</c:v>
                </c:pt>
                <c:pt idx="21">
                  <c:v>5317.7240000000002</c:v>
                </c:pt>
                <c:pt idx="22">
                  <c:v>5350.2489999999998</c:v>
                </c:pt>
                <c:pt idx="23">
                  <c:v>5401.4719999999998</c:v>
                </c:pt>
                <c:pt idx="24">
                  <c:v>5465.1409999999996</c:v>
                </c:pt>
                <c:pt idx="25">
                  <c:v>5416.576</c:v>
                </c:pt>
                <c:pt idx="26">
                  <c:v>5444.9809999999998</c:v>
                </c:pt>
                <c:pt idx="27">
                  <c:v>5355.643</c:v>
                </c:pt>
                <c:pt idx="28">
                  <c:v>5306.0959999999995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[1]Arkusz!$A$4</c:f>
              <c:strCache>
                <c:ptCount val="1"/>
                <c:pt idx="0">
                  <c:v>indyczki</c:v>
                </c:pt>
              </c:strCache>
            </c:strRef>
          </c:tx>
          <c:cat>
            <c:strRef>
              <c:f>[1]Arkusz!$EH$1:$FJ$1</c:f>
              <c:strCache>
                <c:ptCount val="29"/>
                <c:pt idx="0">
                  <c:v>2017-01-02</c:v>
                </c:pt>
                <c:pt idx="1">
                  <c:v>2017-01-09</c:v>
                </c:pt>
                <c:pt idx="2">
                  <c:v>2017-01-16</c:v>
                </c:pt>
                <c:pt idx="3">
                  <c:v>2017-01-23</c:v>
                </c:pt>
                <c:pt idx="4">
                  <c:v>2017-01-30</c:v>
                </c:pt>
                <c:pt idx="5">
                  <c:v>2017-02-06</c:v>
                </c:pt>
                <c:pt idx="6">
                  <c:v>2017-02-13</c:v>
                </c:pt>
                <c:pt idx="7">
                  <c:v>2017-02-20</c:v>
                </c:pt>
                <c:pt idx="8">
                  <c:v>2017-02-27</c:v>
                </c:pt>
                <c:pt idx="9">
                  <c:v>2017-03-06</c:v>
                </c:pt>
                <c:pt idx="10">
                  <c:v>2017-03-13</c:v>
                </c:pt>
                <c:pt idx="11">
                  <c:v>2017-03-20</c:v>
                </c:pt>
                <c:pt idx="12">
                  <c:v>2017-03-27</c:v>
                </c:pt>
                <c:pt idx="13">
                  <c:v>2017-04-03</c:v>
                </c:pt>
                <c:pt idx="14">
                  <c:v>2017-04-10</c:v>
                </c:pt>
                <c:pt idx="15">
                  <c:v>2017-04-17</c:v>
                </c:pt>
                <c:pt idx="16">
                  <c:v>2017-04-24</c:v>
                </c:pt>
                <c:pt idx="17">
                  <c:v>2017-05-01</c:v>
                </c:pt>
                <c:pt idx="18">
                  <c:v>2017-05-08</c:v>
                </c:pt>
                <c:pt idx="19">
                  <c:v>2017-05-15</c:v>
                </c:pt>
                <c:pt idx="20">
                  <c:v>2017-05-22</c:v>
                </c:pt>
                <c:pt idx="21">
                  <c:v>2017-05-29</c:v>
                </c:pt>
                <c:pt idx="22">
                  <c:v>2017-06-05</c:v>
                </c:pt>
                <c:pt idx="23">
                  <c:v>2017-06-12</c:v>
                </c:pt>
                <c:pt idx="24">
                  <c:v>2017-06-19</c:v>
                </c:pt>
                <c:pt idx="25">
                  <c:v>2017-06-26</c:v>
                </c:pt>
                <c:pt idx="26">
                  <c:v>2017-07-03</c:v>
                </c:pt>
                <c:pt idx="27">
                  <c:v>2017-07-10</c:v>
                </c:pt>
                <c:pt idx="28">
                  <c:v>2017-07-17</c:v>
                </c:pt>
              </c:strCache>
            </c:strRef>
          </c:cat>
          <c:val>
            <c:numRef>
              <c:f>[1]Arkusz!$EH$4:$FJ$4</c:f>
              <c:numCache>
                <c:formatCode>#,##0.00</c:formatCode>
                <c:ptCount val="29"/>
                <c:pt idx="0">
                  <c:v>4667.7529999999997</c:v>
                </c:pt>
                <c:pt idx="1">
                  <c:v>4635.9520000000002</c:v>
                </c:pt>
                <c:pt idx="2">
                  <c:v>4724.9560000000001</c:v>
                </c:pt>
                <c:pt idx="3">
                  <c:v>4760.018</c:v>
                </c:pt>
                <c:pt idx="4">
                  <c:v>4833.9530000000004</c:v>
                </c:pt>
                <c:pt idx="5">
                  <c:v>4949.5469999999996</c:v>
                </c:pt>
                <c:pt idx="6">
                  <c:v>4979.4830000000002</c:v>
                </c:pt>
                <c:pt idx="7">
                  <c:v>4974.5479999999998</c:v>
                </c:pt>
                <c:pt idx="8">
                  <c:v>4994.8239999999996</c:v>
                </c:pt>
                <c:pt idx="9">
                  <c:v>4991.6059999999998</c:v>
                </c:pt>
                <c:pt idx="10">
                  <c:v>4997.2920000000004</c:v>
                </c:pt>
                <c:pt idx="11">
                  <c:v>5017.2259999999997</c:v>
                </c:pt>
                <c:pt idx="12">
                  <c:v>4996.3</c:v>
                </c:pt>
                <c:pt idx="13">
                  <c:v>5011.6620000000003</c:v>
                </c:pt>
                <c:pt idx="14">
                  <c:v>5034.6790000000001</c:v>
                </c:pt>
                <c:pt idx="15">
                  <c:v>5067.9120000000003</c:v>
                </c:pt>
                <c:pt idx="16">
                  <c:v>5134.7430000000004</c:v>
                </c:pt>
                <c:pt idx="17">
                  <c:v>5142.5829999999996</c:v>
                </c:pt>
                <c:pt idx="18">
                  <c:v>5192.808</c:v>
                </c:pt>
                <c:pt idx="19">
                  <c:v>5223.6229999999996</c:v>
                </c:pt>
                <c:pt idx="20">
                  <c:v>5300.5159999999996</c:v>
                </c:pt>
                <c:pt idx="21">
                  <c:v>5208.1030000000001</c:v>
                </c:pt>
                <c:pt idx="22">
                  <c:v>5318.6719999999996</c:v>
                </c:pt>
                <c:pt idx="23">
                  <c:v>5435.76</c:v>
                </c:pt>
                <c:pt idx="24">
                  <c:v>5377.4920000000002</c:v>
                </c:pt>
                <c:pt idx="25">
                  <c:v>5408.6620000000003</c:v>
                </c:pt>
                <c:pt idx="26">
                  <c:v>5362.0060000000003</c:v>
                </c:pt>
                <c:pt idx="27">
                  <c:v>5291.2190000000001</c:v>
                </c:pt>
                <c:pt idx="28">
                  <c:v>5213.348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[1]Arkusz!$A$5</c:f>
              <c:strCache>
                <c:ptCount val="1"/>
                <c:pt idx="0">
                  <c:v>kaczki typu brojler</c:v>
                </c:pt>
              </c:strCache>
            </c:strRef>
          </c:tx>
          <c:cat>
            <c:strRef>
              <c:f>[1]Arkusz!$EH$1:$FJ$1</c:f>
              <c:strCache>
                <c:ptCount val="29"/>
                <c:pt idx="0">
                  <c:v>2017-01-02</c:v>
                </c:pt>
                <c:pt idx="1">
                  <c:v>2017-01-09</c:v>
                </c:pt>
                <c:pt idx="2">
                  <c:v>2017-01-16</c:v>
                </c:pt>
                <c:pt idx="3">
                  <c:v>2017-01-23</c:v>
                </c:pt>
                <c:pt idx="4">
                  <c:v>2017-01-30</c:v>
                </c:pt>
                <c:pt idx="5">
                  <c:v>2017-02-06</c:v>
                </c:pt>
                <c:pt idx="6">
                  <c:v>2017-02-13</c:v>
                </c:pt>
                <c:pt idx="7">
                  <c:v>2017-02-20</c:v>
                </c:pt>
                <c:pt idx="8">
                  <c:v>2017-02-27</c:v>
                </c:pt>
                <c:pt idx="9">
                  <c:v>2017-03-06</c:v>
                </c:pt>
                <c:pt idx="10">
                  <c:v>2017-03-13</c:v>
                </c:pt>
                <c:pt idx="11">
                  <c:v>2017-03-20</c:v>
                </c:pt>
                <c:pt idx="12">
                  <c:v>2017-03-27</c:v>
                </c:pt>
                <c:pt idx="13">
                  <c:v>2017-04-03</c:v>
                </c:pt>
                <c:pt idx="14">
                  <c:v>2017-04-10</c:v>
                </c:pt>
                <c:pt idx="15">
                  <c:v>2017-04-17</c:v>
                </c:pt>
                <c:pt idx="16">
                  <c:v>2017-04-24</c:v>
                </c:pt>
                <c:pt idx="17">
                  <c:v>2017-05-01</c:v>
                </c:pt>
                <c:pt idx="18">
                  <c:v>2017-05-08</c:v>
                </c:pt>
                <c:pt idx="19">
                  <c:v>2017-05-15</c:v>
                </c:pt>
                <c:pt idx="20">
                  <c:v>2017-05-22</c:v>
                </c:pt>
                <c:pt idx="21">
                  <c:v>2017-05-29</c:v>
                </c:pt>
                <c:pt idx="22">
                  <c:v>2017-06-05</c:v>
                </c:pt>
                <c:pt idx="23">
                  <c:v>2017-06-12</c:v>
                </c:pt>
                <c:pt idx="24">
                  <c:v>2017-06-19</c:v>
                </c:pt>
                <c:pt idx="25">
                  <c:v>2017-06-26</c:v>
                </c:pt>
                <c:pt idx="26">
                  <c:v>2017-07-03</c:v>
                </c:pt>
                <c:pt idx="27">
                  <c:v>2017-07-10</c:v>
                </c:pt>
                <c:pt idx="28">
                  <c:v>2017-07-17</c:v>
                </c:pt>
              </c:strCache>
            </c:strRef>
          </c:cat>
          <c:val>
            <c:numRef>
              <c:f>[1]Arkusz!$EH$5:$FJ$5</c:f>
              <c:numCache>
                <c:formatCode>#,##0.00</c:formatCode>
                <c:ptCount val="29"/>
                <c:pt idx="0">
                  <c:v>4505.8590000000004</c:v>
                </c:pt>
                <c:pt idx="1">
                  <c:v>4439.4939999999997</c:v>
                </c:pt>
                <c:pt idx="2">
                  <c:v>4490.107</c:v>
                </c:pt>
                <c:pt idx="3">
                  <c:v>4549.5150000000003</c:v>
                </c:pt>
                <c:pt idx="4">
                  <c:v>4593.7</c:v>
                </c:pt>
                <c:pt idx="5">
                  <c:v>4634.5309999999999</c:v>
                </c:pt>
                <c:pt idx="6">
                  <c:v>4619.9340000000002</c:v>
                </c:pt>
                <c:pt idx="7">
                  <c:v>4625.3050000000003</c:v>
                </c:pt>
                <c:pt idx="8">
                  <c:v>4654.8149999999996</c:v>
                </c:pt>
                <c:pt idx="9">
                  <c:v>4618.2629999999999</c:v>
                </c:pt>
                <c:pt idx="10">
                  <c:v>4604.9160000000002</c:v>
                </c:pt>
                <c:pt idx="11">
                  <c:v>4639.4430000000002</c:v>
                </c:pt>
                <c:pt idx="12">
                  <c:v>4584.95</c:v>
                </c:pt>
                <c:pt idx="13">
                  <c:v>4580.9290000000001</c:v>
                </c:pt>
                <c:pt idx="14">
                  <c:v>4584.6959999999999</c:v>
                </c:pt>
                <c:pt idx="15">
                  <c:v>4596.2889999999998</c:v>
                </c:pt>
                <c:pt idx="16">
                  <c:v>4603.8289999999997</c:v>
                </c:pt>
                <c:pt idx="17">
                  <c:v>4588.0749999999998</c:v>
                </c:pt>
                <c:pt idx="18">
                  <c:v>4592.933</c:v>
                </c:pt>
                <c:pt idx="19">
                  <c:v>4484.7280000000001</c:v>
                </c:pt>
                <c:pt idx="20">
                  <c:v>4585.0259999999998</c:v>
                </c:pt>
                <c:pt idx="21">
                  <c:v>4550.9920000000002</c:v>
                </c:pt>
                <c:pt idx="22">
                  <c:v>4558.6120000000001</c:v>
                </c:pt>
                <c:pt idx="23">
                  <c:v>4544.7240000000002</c:v>
                </c:pt>
                <c:pt idx="24">
                  <c:v>4633.8440000000001</c:v>
                </c:pt>
                <c:pt idx="25">
                  <c:v>4631.6210000000001</c:v>
                </c:pt>
                <c:pt idx="26">
                  <c:v>4637.6790000000001</c:v>
                </c:pt>
                <c:pt idx="27">
                  <c:v>4665.317</c:v>
                </c:pt>
                <c:pt idx="28">
                  <c:v>4533.893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51122688"/>
        <c:axId val="151124608"/>
      </c:lineChart>
      <c:catAx>
        <c:axId val="15112268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6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data</a:t>
                </a:r>
              </a:p>
            </c:rich>
          </c:tx>
          <c:layout>
            <c:manualLayout>
              <c:xMode val="edge"/>
              <c:yMode val="edge"/>
              <c:x val="0.82966396292004641"/>
              <c:y val="0.85052698659581139"/>
            </c:manualLayout>
          </c:layout>
          <c:overlay val="0"/>
          <c:spPr>
            <a:noFill/>
            <a:ln w="25400">
              <a:noFill/>
            </a:ln>
          </c:spPr>
        </c:title>
        <c:numFmt formatCode="yyyy/mm/dd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4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5112460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51124608"/>
        <c:scaling>
          <c:orientation val="minMax"/>
          <c:min val="25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16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cena</a:t>
                </a:r>
              </a:p>
            </c:rich>
          </c:tx>
          <c:layout>
            <c:manualLayout>
              <c:xMode val="edge"/>
              <c:yMode val="edge"/>
              <c:x val="1.7767477790652762E-2"/>
              <c:y val="3.1497143104025578E-2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51122688"/>
        <c:crosses val="autoZero"/>
        <c:crossBetween val="between"/>
        <c:majorUnit val="300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15874855156431056"/>
          <c:y val="0.87941220310424162"/>
          <c:w val="0.62988123587680167"/>
          <c:h val="7.4870980633593653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80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6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pl-PL"/>
              <a:t>Średnie miesięczne ceny skupu kurcząt typu brojler w zł/kg</a:t>
            </a:r>
          </a:p>
        </c:rich>
      </c:tx>
      <c:layout>
        <c:manualLayout>
          <c:xMode val="edge"/>
          <c:yMode val="edge"/>
          <c:x val="0.14820587007388564"/>
          <c:y val="4.0540449685168664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8086701801384537E-2"/>
          <c:y val="0.11333333333333333"/>
          <c:w val="0.80499219968798752"/>
          <c:h val="0.78189186351706041"/>
        </c:manualLayout>
      </c:layout>
      <c:lineChart>
        <c:grouping val="standard"/>
        <c:varyColors val="0"/>
        <c:ser>
          <c:idx val="0"/>
          <c:order val="0"/>
          <c:tx>
            <c:strRef>
              <c:f>'[2]skup kurcząt'!$B$16</c:f>
              <c:strCache>
                <c:ptCount val="1"/>
                <c:pt idx="0">
                  <c:v>2013r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diamond"/>
            <c:size val="7"/>
            <c:spPr>
              <a:pattFill prst="pct5">
                <a:fgClr>
                  <a:srgbClr val="FFFFFF"/>
                </a:fgClr>
                <a:bgClr>
                  <a:srgbClr val="FFFFFF"/>
                </a:bgClr>
              </a:pattFill>
              <a:ln>
                <a:solidFill>
                  <a:srgbClr val="000080"/>
                </a:solidFill>
                <a:prstDash val="solid"/>
              </a:ln>
            </c:spPr>
          </c:marker>
          <c:cat>
            <c:strRef>
              <c:f>'[2]skup kurcząt'!$C$5:$N$5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'[2]skup kurcząt'!$C$16:$N$16</c:f>
              <c:numCache>
                <c:formatCode>General</c:formatCode>
                <c:ptCount val="12"/>
                <c:pt idx="0">
                  <c:v>3.72</c:v>
                </c:pt>
                <c:pt idx="1">
                  <c:v>3.84</c:v>
                </c:pt>
                <c:pt idx="2">
                  <c:v>4.01</c:v>
                </c:pt>
                <c:pt idx="3">
                  <c:v>3.927</c:v>
                </c:pt>
                <c:pt idx="4">
                  <c:v>3.97</c:v>
                </c:pt>
                <c:pt idx="5">
                  <c:v>4.0599999999999996</c:v>
                </c:pt>
                <c:pt idx="6">
                  <c:v>4.17</c:v>
                </c:pt>
                <c:pt idx="7">
                  <c:v>4.13</c:v>
                </c:pt>
                <c:pt idx="8">
                  <c:v>4.0599999999999996</c:v>
                </c:pt>
                <c:pt idx="9">
                  <c:v>3.69</c:v>
                </c:pt>
                <c:pt idx="10">
                  <c:v>3.47</c:v>
                </c:pt>
                <c:pt idx="11">
                  <c:v>3.51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'[2]skup kurcząt'!$B$17</c:f>
              <c:strCache>
                <c:ptCount val="1"/>
                <c:pt idx="0">
                  <c:v>2014r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diamond"/>
            <c:size val="7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cat>
            <c:strRef>
              <c:f>'[2]skup kurcząt'!$C$5:$N$5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'[2]skup kurcząt'!$C$17:$N$17</c:f>
              <c:numCache>
                <c:formatCode>General</c:formatCode>
                <c:ptCount val="12"/>
                <c:pt idx="0">
                  <c:v>3.52</c:v>
                </c:pt>
                <c:pt idx="1">
                  <c:v>3.6970000000000001</c:v>
                </c:pt>
                <c:pt idx="2">
                  <c:v>3.71</c:v>
                </c:pt>
                <c:pt idx="3">
                  <c:v>3.66</c:v>
                </c:pt>
                <c:pt idx="4">
                  <c:v>3.64</c:v>
                </c:pt>
                <c:pt idx="5">
                  <c:v>3.85</c:v>
                </c:pt>
                <c:pt idx="6">
                  <c:v>3.89</c:v>
                </c:pt>
                <c:pt idx="7">
                  <c:v>3.96</c:v>
                </c:pt>
                <c:pt idx="8">
                  <c:v>3.73</c:v>
                </c:pt>
                <c:pt idx="9">
                  <c:v>3.56</c:v>
                </c:pt>
                <c:pt idx="10">
                  <c:v>3.46</c:v>
                </c:pt>
                <c:pt idx="11">
                  <c:v>3.46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'[2]skup kurcząt'!$B$18</c:f>
              <c:strCache>
                <c:ptCount val="1"/>
                <c:pt idx="0">
                  <c:v>2015r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triangle"/>
            <c:size val="7"/>
            <c:spPr>
              <a:solidFill>
                <a:srgbClr val="000000"/>
              </a:solidFill>
              <a:ln>
                <a:solidFill>
                  <a:srgbClr val="FFFF00"/>
                </a:solidFill>
                <a:prstDash val="solid"/>
              </a:ln>
            </c:spPr>
          </c:marker>
          <c:cat>
            <c:strRef>
              <c:f>'[2]skup kurcząt'!$C$5:$N$5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'[2]skup kurcząt'!$C$18:$N$18</c:f>
              <c:numCache>
                <c:formatCode>General</c:formatCode>
                <c:ptCount val="12"/>
                <c:pt idx="0">
                  <c:v>3.4150299999999998</c:v>
                </c:pt>
                <c:pt idx="1">
                  <c:v>3.45</c:v>
                </c:pt>
                <c:pt idx="2">
                  <c:v>3.52</c:v>
                </c:pt>
                <c:pt idx="3">
                  <c:v>3.39</c:v>
                </c:pt>
                <c:pt idx="4">
                  <c:v>3.45</c:v>
                </c:pt>
                <c:pt idx="5">
                  <c:v>3.59</c:v>
                </c:pt>
                <c:pt idx="6">
                  <c:v>3.66</c:v>
                </c:pt>
                <c:pt idx="7">
                  <c:v>3.73</c:v>
                </c:pt>
                <c:pt idx="8">
                  <c:v>3.62</c:v>
                </c:pt>
                <c:pt idx="9">
                  <c:v>3.48</c:v>
                </c:pt>
                <c:pt idx="10">
                  <c:v>3.39</c:v>
                </c:pt>
                <c:pt idx="11">
                  <c:v>3.17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'[2]skup kurcząt'!$B$19</c:f>
              <c:strCache>
                <c:ptCount val="1"/>
                <c:pt idx="0">
                  <c:v>2016r</c:v>
                </c:pt>
              </c:strCache>
            </c:strRef>
          </c:tx>
          <c:spPr>
            <a:ln w="38100">
              <a:solidFill>
                <a:srgbClr val="000000"/>
              </a:solidFill>
              <a:prstDash val="solid"/>
            </a:ln>
          </c:spPr>
          <c:marker>
            <c:symbol val="x"/>
            <c:size val="7"/>
            <c:spPr>
              <a:noFill/>
              <a:ln>
                <a:solidFill>
                  <a:srgbClr val="000000"/>
                </a:solidFill>
                <a:prstDash val="solid"/>
              </a:ln>
            </c:spPr>
          </c:marker>
          <c:cat>
            <c:strRef>
              <c:f>'[2]skup kurcząt'!$C$5:$N$5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'[2]skup kurcząt'!$C$19:$N$19</c:f>
              <c:numCache>
                <c:formatCode>General</c:formatCode>
                <c:ptCount val="12"/>
                <c:pt idx="0">
                  <c:v>3.19</c:v>
                </c:pt>
                <c:pt idx="1">
                  <c:v>3.24</c:v>
                </c:pt>
                <c:pt idx="2">
                  <c:v>3.37</c:v>
                </c:pt>
                <c:pt idx="3">
                  <c:v>3.28</c:v>
                </c:pt>
                <c:pt idx="4">
                  <c:v>3.43</c:v>
                </c:pt>
                <c:pt idx="5">
                  <c:v>3.43</c:v>
                </c:pt>
                <c:pt idx="6">
                  <c:v>3.52</c:v>
                </c:pt>
                <c:pt idx="7">
                  <c:v>3.53</c:v>
                </c:pt>
                <c:pt idx="8">
                  <c:v>3.38</c:v>
                </c:pt>
                <c:pt idx="9">
                  <c:v>3.19</c:v>
                </c:pt>
                <c:pt idx="10">
                  <c:v>3.1150000000000002</c:v>
                </c:pt>
                <c:pt idx="11">
                  <c:v>3.08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'[2]skup kurcząt'!$B$20</c:f>
              <c:strCache>
                <c:ptCount val="1"/>
                <c:pt idx="0">
                  <c:v>2017r</c:v>
                </c:pt>
              </c:strCache>
            </c:strRef>
          </c:tx>
          <c:spPr>
            <a:ln w="38100">
              <a:solidFill>
                <a:srgbClr val="800080"/>
              </a:solidFill>
              <a:prstDash val="solid"/>
            </a:ln>
          </c:spPr>
          <c:marker>
            <c:symbol val="circle"/>
            <c:size val="9"/>
            <c:spPr>
              <a:solidFill>
                <a:srgbClr val="800080"/>
              </a:solidFill>
              <a:ln>
                <a:solidFill>
                  <a:srgbClr val="800080"/>
                </a:solidFill>
                <a:prstDash val="solid"/>
              </a:ln>
            </c:spPr>
          </c:marker>
          <c:cat>
            <c:strRef>
              <c:f>'[2]skup kurcząt'!$C$5:$N$5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'[2]skup kurcząt'!$C$20:$N$20</c:f>
              <c:numCache>
                <c:formatCode>General</c:formatCode>
                <c:ptCount val="12"/>
                <c:pt idx="0">
                  <c:v>3.105</c:v>
                </c:pt>
                <c:pt idx="1">
                  <c:v>3.18</c:v>
                </c:pt>
                <c:pt idx="2">
                  <c:v>3.379</c:v>
                </c:pt>
                <c:pt idx="3">
                  <c:v>3.29</c:v>
                </c:pt>
                <c:pt idx="4">
                  <c:v>3.21</c:v>
                </c:pt>
                <c:pt idx="5">
                  <c:v>3.3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0949760"/>
        <c:axId val="141140736"/>
      </c:lineChart>
      <c:catAx>
        <c:axId val="140949760"/>
        <c:scaling>
          <c:orientation val="minMax"/>
        </c:scaling>
        <c:delete val="0"/>
        <c:axPos val="b"/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4114073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41140736"/>
        <c:scaling>
          <c:orientation val="minMax"/>
          <c:max val="4.2"/>
          <c:min val="3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-60000" vert="horz"/>
              <a:lstStyle/>
              <a:p>
                <a:pPr algn="ctr">
                  <a:defRPr sz="87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zł/kg</a:t>
                </a:r>
              </a:p>
            </c:rich>
          </c:tx>
          <c:layout>
            <c:manualLayout>
              <c:xMode val="edge"/>
              <c:yMode val="edge"/>
              <c:x val="2.3400940480467071E-2"/>
              <c:y val="1.6891767839364906E-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40949760"/>
        <c:crosses val="autoZero"/>
        <c:crossBetween val="between"/>
        <c:majorUnit val="0.2"/>
      </c:valAx>
      <c:spPr>
        <a:noFill/>
        <a:ln w="381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8923547935053127"/>
          <c:y val="0.2006756914006439"/>
          <c:w val="8.3156855701298715E-2"/>
          <c:h val="0.2446646755362476"/>
        </c:manualLayout>
      </c:layout>
      <c:overlay val="0"/>
      <c:spPr>
        <a:noFill/>
        <a:ln w="38100">
          <a:pattFill prst="pct75">
            <a:fgClr>
              <a:srgbClr val="000000"/>
            </a:fgClr>
            <a:bgClr>
              <a:srgbClr val="FFFFFF"/>
            </a:bgClr>
          </a:pattFill>
          <a:prstDash val="solid"/>
        </a:ln>
      </c:spPr>
      <c:txPr>
        <a:bodyPr/>
        <a:lstStyle/>
        <a:p>
          <a:pPr>
            <a:defRPr sz="80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2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pl-PL"/>
              <a:t>Średnie miesieczne ceny skupu indyków w zł/kg</a:t>
            </a:r>
          </a:p>
        </c:rich>
      </c:tx>
      <c:layout>
        <c:manualLayout>
          <c:xMode val="edge"/>
          <c:yMode val="edge"/>
          <c:x val="0.25323744622478467"/>
          <c:y val="3.0580950108509163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9.3525179856115109E-2"/>
          <c:y val="0.10192974053425803"/>
          <c:w val="0.76801992211855452"/>
          <c:h val="0.80858389051733492"/>
        </c:manualLayout>
      </c:layout>
      <c:lineChart>
        <c:grouping val="standard"/>
        <c:varyColors val="0"/>
        <c:ser>
          <c:idx val="0"/>
          <c:order val="0"/>
          <c:tx>
            <c:strRef>
              <c:f>'[2]Skup indyków'!$B$16</c:f>
              <c:strCache>
                <c:ptCount val="1"/>
                <c:pt idx="0">
                  <c:v>2013r.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diamond"/>
            <c:size val="7"/>
            <c:spPr>
              <a:pattFill prst="pct5">
                <a:fgClr>
                  <a:srgbClr val="FFFFFF"/>
                </a:fgClr>
                <a:bgClr>
                  <a:srgbClr val="FFFFFF"/>
                </a:bgClr>
              </a:pattFill>
              <a:ln>
                <a:solidFill>
                  <a:srgbClr val="000080"/>
                </a:solidFill>
                <a:prstDash val="solid"/>
              </a:ln>
            </c:spPr>
          </c:marker>
          <c:cat>
            <c:strRef>
              <c:f>'[2]Skup indyków'!$C$5:$N$5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'[2]Skup indyków'!$C$16:$N$16</c:f>
              <c:numCache>
                <c:formatCode>General</c:formatCode>
                <c:ptCount val="12"/>
                <c:pt idx="0">
                  <c:v>5.54</c:v>
                </c:pt>
                <c:pt idx="1">
                  <c:v>5.59</c:v>
                </c:pt>
                <c:pt idx="2">
                  <c:v>5.59</c:v>
                </c:pt>
                <c:pt idx="3">
                  <c:v>5.59</c:v>
                </c:pt>
                <c:pt idx="4">
                  <c:v>5.67</c:v>
                </c:pt>
                <c:pt idx="5">
                  <c:v>5.93</c:v>
                </c:pt>
                <c:pt idx="6">
                  <c:v>6.09</c:v>
                </c:pt>
                <c:pt idx="7">
                  <c:v>6.16</c:v>
                </c:pt>
                <c:pt idx="8">
                  <c:v>6.27</c:v>
                </c:pt>
                <c:pt idx="9">
                  <c:v>6.2859999999999996</c:v>
                </c:pt>
                <c:pt idx="10">
                  <c:v>6</c:v>
                </c:pt>
                <c:pt idx="11">
                  <c:v>5.82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'[2]Skup indyków'!$B$17</c:f>
              <c:strCache>
                <c:ptCount val="1"/>
                <c:pt idx="0">
                  <c:v>2014r.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circle"/>
            <c:size val="7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cat>
            <c:strRef>
              <c:f>'[2]Skup indyków'!$C$5:$N$5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'[2]Skup indyków'!$C$17:$N$17</c:f>
              <c:numCache>
                <c:formatCode>General</c:formatCode>
                <c:ptCount val="12"/>
                <c:pt idx="0">
                  <c:v>5.67</c:v>
                </c:pt>
                <c:pt idx="1">
                  <c:v>5.57</c:v>
                </c:pt>
                <c:pt idx="2">
                  <c:v>5.57</c:v>
                </c:pt>
                <c:pt idx="3">
                  <c:v>5.65</c:v>
                </c:pt>
                <c:pt idx="4">
                  <c:v>5.78</c:v>
                </c:pt>
                <c:pt idx="5">
                  <c:v>5.94</c:v>
                </c:pt>
                <c:pt idx="6">
                  <c:v>5.88</c:v>
                </c:pt>
                <c:pt idx="7">
                  <c:v>5.87</c:v>
                </c:pt>
                <c:pt idx="8">
                  <c:v>5.88</c:v>
                </c:pt>
                <c:pt idx="9">
                  <c:v>5.94</c:v>
                </c:pt>
                <c:pt idx="10">
                  <c:v>5.94</c:v>
                </c:pt>
                <c:pt idx="11">
                  <c:v>5.95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'[2]Skup indyków'!$B$18</c:f>
              <c:strCache>
                <c:ptCount val="1"/>
                <c:pt idx="0">
                  <c:v>2015r.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cat>
            <c:strRef>
              <c:f>'[2]Skup indyków'!$C$5:$N$5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'[2]Skup indyków'!$C$18:$N$18</c:f>
              <c:numCache>
                <c:formatCode>General</c:formatCode>
                <c:ptCount val="12"/>
                <c:pt idx="0">
                  <c:v>5.91</c:v>
                </c:pt>
                <c:pt idx="1">
                  <c:v>5.91</c:v>
                </c:pt>
                <c:pt idx="2">
                  <c:v>5.9</c:v>
                </c:pt>
                <c:pt idx="3">
                  <c:v>5.9</c:v>
                </c:pt>
                <c:pt idx="4">
                  <c:v>5.84</c:v>
                </c:pt>
                <c:pt idx="5">
                  <c:v>5.83</c:v>
                </c:pt>
                <c:pt idx="6">
                  <c:v>5.78</c:v>
                </c:pt>
                <c:pt idx="7">
                  <c:v>5.81</c:v>
                </c:pt>
                <c:pt idx="8">
                  <c:v>5.81</c:v>
                </c:pt>
                <c:pt idx="9">
                  <c:v>5.8</c:v>
                </c:pt>
                <c:pt idx="10">
                  <c:v>5.81</c:v>
                </c:pt>
                <c:pt idx="11">
                  <c:v>5.81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'[2]Skup indyków'!$B$19</c:f>
              <c:strCache>
                <c:ptCount val="1"/>
                <c:pt idx="0">
                  <c:v>2016r.</c:v>
                </c:pt>
              </c:strCache>
            </c:strRef>
          </c:tx>
          <c:spPr>
            <a:ln w="38100">
              <a:solidFill>
                <a:srgbClr val="000000"/>
              </a:solidFill>
              <a:prstDash val="solid"/>
            </a:ln>
          </c:spPr>
          <c:marker>
            <c:symbol val="square"/>
            <c:size val="9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cat>
            <c:strRef>
              <c:f>'[2]Skup indyków'!$C$5:$N$5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'[2]Skup indyków'!$C$19:$N$19</c:f>
              <c:numCache>
                <c:formatCode>General</c:formatCode>
                <c:ptCount val="12"/>
                <c:pt idx="0">
                  <c:v>5.78</c:v>
                </c:pt>
                <c:pt idx="1">
                  <c:v>5.72</c:v>
                </c:pt>
                <c:pt idx="2">
                  <c:v>5.53</c:v>
                </c:pt>
                <c:pt idx="3">
                  <c:v>5.37</c:v>
                </c:pt>
                <c:pt idx="4">
                  <c:v>5.24</c:v>
                </c:pt>
                <c:pt idx="5">
                  <c:v>5.15</c:v>
                </c:pt>
                <c:pt idx="6">
                  <c:v>5</c:v>
                </c:pt>
                <c:pt idx="7">
                  <c:v>4.88</c:v>
                </c:pt>
                <c:pt idx="8">
                  <c:v>4.8499999999999996</c:v>
                </c:pt>
                <c:pt idx="9">
                  <c:v>4.8499999999999996</c:v>
                </c:pt>
                <c:pt idx="10">
                  <c:v>4.8449999999999998</c:v>
                </c:pt>
                <c:pt idx="11">
                  <c:v>4.8499999999999996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'[2]Skup indyków'!$B$20</c:f>
              <c:strCache>
                <c:ptCount val="1"/>
                <c:pt idx="0">
                  <c:v>2017r.</c:v>
                </c:pt>
              </c:strCache>
            </c:strRef>
          </c:tx>
          <c:spPr>
            <a:ln w="38100">
              <a:solidFill>
                <a:srgbClr val="800080"/>
              </a:solidFill>
              <a:prstDash val="solid"/>
            </a:ln>
          </c:spPr>
          <c:marker>
            <c:symbol val="circle"/>
            <c:size val="9"/>
            <c:spPr>
              <a:solidFill>
                <a:srgbClr val="800080"/>
              </a:solidFill>
              <a:ln>
                <a:solidFill>
                  <a:srgbClr val="800080"/>
                </a:solidFill>
                <a:prstDash val="solid"/>
              </a:ln>
            </c:spPr>
          </c:marker>
          <c:cat>
            <c:strRef>
              <c:f>'[2]Skup indyków'!$C$5:$N$5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'[2]Skup indyków'!$C$20:$N$20</c:f>
              <c:numCache>
                <c:formatCode>General</c:formatCode>
                <c:ptCount val="12"/>
                <c:pt idx="0">
                  <c:v>4.83</c:v>
                </c:pt>
                <c:pt idx="1">
                  <c:v>4.97</c:v>
                </c:pt>
                <c:pt idx="2">
                  <c:v>5.03</c:v>
                </c:pt>
                <c:pt idx="3">
                  <c:v>5.0999999999999996</c:v>
                </c:pt>
                <c:pt idx="4">
                  <c:v>5.22</c:v>
                </c:pt>
                <c:pt idx="5">
                  <c:v>5.39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4337920"/>
        <c:axId val="54340224"/>
      </c:lineChart>
      <c:catAx>
        <c:axId val="5433792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95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data</a:t>
                </a:r>
              </a:p>
            </c:rich>
          </c:tx>
          <c:layout>
            <c:manualLayout>
              <c:xMode val="edge"/>
              <c:yMode val="edge"/>
              <c:x val="0.9482014036731824"/>
              <c:y val="0.8776784720091807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4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5434022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54340224"/>
        <c:scaling>
          <c:orientation val="minMax"/>
          <c:max val="6.3"/>
          <c:min val="4.5999999999999996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95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cena</a:t>
                </a:r>
              </a:p>
            </c:rich>
          </c:tx>
          <c:layout>
            <c:manualLayout>
              <c:xMode val="edge"/>
              <c:yMode val="edge"/>
              <c:x val="7.1942494898357637E-3"/>
              <c:y val="5.1987819704355141E-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54337920"/>
        <c:crosses val="autoZero"/>
        <c:crossBetween val="between"/>
        <c:majorUnit val="0.2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8167666622525998"/>
          <c:y val="0.20234334344570565"/>
          <c:w val="9.2100111030752441E-2"/>
          <c:h val="0.2182931678994671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5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pl-PL"/>
              <a:t>Średnie ceny sprzedaży mięsa z kurczaka</a:t>
            </a:r>
          </a:p>
        </c:rich>
      </c:tx>
      <c:layout>
        <c:manualLayout>
          <c:xMode val="edge"/>
          <c:yMode val="edge"/>
          <c:x val="0.3253588317537478"/>
          <c:y val="3.5087729078113021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0100360031962938"/>
          <c:y val="0.141225745011962"/>
          <c:w val="0.89065336670503192"/>
          <c:h val="0.62983987178593825"/>
        </c:manualLayout>
      </c:layout>
      <c:lineChart>
        <c:grouping val="standard"/>
        <c:varyColors val="0"/>
        <c:ser>
          <c:idx val="0"/>
          <c:order val="0"/>
          <c:tx>
            <c:strRef>
              <c:f>[3]Arkusz2!$A$2</c:f>
              <c:strCache>
                <c:ptCount val="1"/>
                <c:pt idx="0">
                  <c:v>tuszki kurcząt patroszonych 65% z szyjami</c:v>
                </c:pt>
              </c:strCache>
            </c:strRef>
          </c:tx>
          <c:spPr>
            <a:ln w="38100">
              <a:solidFill>
                <a:srgbClr val="000080"/>
              </a:solidFill>
              <a:prstDash val="solid"/>
            </a:ln>
          </c:spPr>
          <c:marker>
            <c:symbol val="diamond"/>
            <c:size val="9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cat>
            <c:strRef>
              <c:f>[3]Arkusz2!$FV$1:$GX$1</c:f>
              <c:strCache>
                <c:ptCount val="29"/>
                <c:pt idx="0">
                  <c:v>2017-01-02</c:v>
                </c:pt>
                <c:pt idx="1">
                  <c:v>2017-01-09</c:v>
                </c:pt>
                <c:pt idx="2">
                  <c:v>2017-01-16</c:v>
                </c:pt>
                <c:pt idx="3">
                  <c:v>2017-01-23</c:v>
                </c:pt>
                <c:pt idx="4">
                  <c:v>2017-01-30</c:v>
                </c:pt>
                <c:pt idx="5">
                  <c:v>2017-02-06</c:v>
                </c:pt>
                <c:pt idx="6">
                  <c:v>2017-02-13</c:v>
                </c:pt>
                <c:pt idx="7">
                  <c:v>2017-02-20</c:v>
                </c:pt>
                <c:pt idx="8">
                  <c:v>2017-02-27</c:v>
                </c:pt>
                <c:pt idx="9">
                  <c:v>2017-03-06</c:v>
                </c:pt>
                <c:pt idx="10">
                  <c:v>2017-03-13</c:v>
                </c:pt>
                <c:pt idx="11">
                  <c:v>2017-03-20</c:v>
                </c:pt>
                <c:pt idx="12">
                  <c:v>2017-03-27</c:v>
                </c:pt>
                <c:pt idx="13">
                  <c:v>2017-04-03</c:v>
                </c:pt>
                <c:pt idx="14">
                  <c:v>2017-04-10</c:v>
                </c:pt>
                <c:pt idx="15">
                  <c:v>2017-04-17</c:v>
                </c:pt>
                <c:pt idx="16">
                  <c:v>2017-04-24</c:v>
                </c:pt>
                <c:pt idx="17">
                  <c:v>2017-05-01</c:v>
                </c:pt>
                <c:pt idx="18">
                  <c:v>2017-05-08</c:v>
                </c:pt>
                <c:pt idx="19">
                  <c:v>2017-05-15</c:v>
                </c:pt>
                <c:pt idx="20">
                  <c:v>2017-05-22</c:v>
                </c:pt>
                <c:pt idx="21">
                  <c:v>2017-05-29</c:v>
                </c:pt>
                <c:pt idx="22">
                  <c:v>2017-06-05</c:v>
                </c:pt>
                <c:pt idx="23">
                  <c:v>2017-06-12</c:v>
                </c:pt>
                <c:pt idx="24">
                  <c:v>2017-06-19</c:v>
                </c:pt>
                <c:pt idx="25">
                  <c:v>2017-06-26</c:v>
                </c:pt>
                <c:pt idx="26">
                  <c:v>2017-07-03</c:v>
                </c:pt>
                <c:pt idx="27">
                  <c:v>2017-07-10</c:v>
                </c:pt>
                <c:pt idx="28">
                  <c:v>2017-07-17</c:v>
                </c:pt>
              </c:strCache>
            </c:strRef>
          </c:cat>
          <c:val>
            <c:numRef>
              <c:f>[3]Arkusz2!$FV$2:$GX$2</c:f>
              <c:numCache>
                <c:formatCode>#,##0.00</c:formatCode>
                <c:ptCount val="29"/>
                <c:pt idx="0">
                  <c:v>4765.6750000000002</c:v>
                </c:pt>
                <c:pt idx="1">
                  <c:v>4927.9560000000001</c:v>
                </c:pt>
                <c:pt idx="2">
                  <c:v>4743.5940000000001</c:v>
                </c:pt>
                <c:pt idx="3">
                  <c:v>4554.7169999999996</c:v>
                </c:pt>
                <c:pt idx="4">
                  <c:v>4776.6360000000004</c:v>
                </c:pt>
                <c:pt idx="5">
                  <c:v>4901.5339999999997</c:v>
                </c:pt>
                <c:pt idx="6">
                  <c:v>5195.0959999999995</c:v>
                </c:pt>
                <c:pt idx="7">
                  <c:v>5480.4089999999997</c:v>
                </c:pt>
                <c:pt idx="8">
                  <c:v>5342.942</c:v>
                </c:pt>
                <c:pt idx="9">
                  <c:v>5435.0950000000003</c:v>
                </c:pt>
                <c:pt idx="10">
                  <c:v>5378.0640000000003</c:v>
                </c:pt>
                <c:pt idx="11">
                  <c:v>5348.8050000000003</c:v>
                </c:pt>
                <c:pt idx="12">
                  <c:v>5055.2790000000005</c:v>
                </c:pt>
                <c:pt idx="13">
                  <c:v>4745.47</c:v>
                </c:pt>
                <c:pt idx="14">
                  <c:v>4958.4930000000004</c:v>
                </c:pt>
                <c:pt idx="15">
                  <c:v>5252.06</c:v>
                </c:pt>
                <c:pt idx="16">
                  <c:v>4886.2650000000003</c:v>
                </c:pt>
                <c:pt idx="17">
                  <c:v>4749.9830000000002</c:v>
                </c:pt>
                <c:pt idx="18">
                  <c:v>4893.8829999999998</c:v>
                </c:pt>
                <c:pt idx="19">
                  <c:v>4845.1540000000005</c:v>
                </c:pt>
                <c:pt idx="20">
                  <c:v>4897.3720000000003</c:v>
                </c:pt>
                <c:pt idx="21">
                  <c:v>5025.174</c:v>
                </c:pt>
                <c:pt idx="22">
                  <c:v>5132.2640000000001</c:v>
                </c:pt>
                <c:pt idx="23">
                  <c:v>5675.5659999999998</c:v>
                </c:pt>
                <c:pt idx="24">
                  <c:v>5818.5129999999999</c:v>
                </c:pt>
                <c:pt idx="25">
                  <c:v>5249.6090000000004</c:v>
                </c:pt>
                <c:pt idx="26">
                  <c:v>5871.1540000000005</c:v>
                </c:pt>
                <c:pt idx="27">
                  <c:v>5593.2110000000002</c:v>
                </c:pt>
                <c:pt idx="28">
                  <c:v>5382.42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[3]Arkusz2!$A$3</c:f>
              <c:strCache>
                <c:ptCount val="1"/>
                <c:pt idx="0">
                  <c:v>ćwiartki z kurczaka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square"/>
            <c:size val="7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cat>
            <c:strRef>
              <c:f>[3]Arkusz2!$FV$1:$GX$1</c:f>
              <c:strCache>
                <c:ptCount val="29"/>
                <c:pt idx="0">
                  <c:v>2017-01-02</c:v>
                </c:pt>
                <c:pt idx="1">
                  <c:v>2017-01-09</c:v>
                </c:pt>
                <c:pt idx="2">
                  <c:v>2017-01-16</c:v>
                </c:pt>
                <c:pt idx="3">
                  <c:v>2017-01-23</c:v>
                </c:pt>
                <c:pt idx="4">
                  <c:v>2017-01-30</c:v>
                </c:pt>
                <c:pt idx="5">
                  <c:v>2017-02-06</c:v>
                </c:pt>
                <c:pt idx="6">
                  <c:v>2017-02-13</c:v>
                </c:pt>
                <c:pt idx="7">
                  <c:v>2017-02-20</c:v>
                </c:pt>
                <c:pt idx="8">
                  <c:v>2017-02-27</c:v>
                </c:pt>
                <c:pt idx="9">
                  <c:v>2017-03-06</c:v>
                </c:pt>
                <c:pt idx="10">
                  <c:v>2017-03-13</c:v>
                </c:pt>
                <c:pt idx="11">
                  <c:v>2017-03-20</c:v>
                </c:pt>
                <c:pt idx="12">
                  <c:v>2017-03-27</c:v>
                </c:pt>
                <c:pt idx="13">
                  <c:v>2017-04-03</c:v>
                </c:pt>
                <c:pt idx="14">
                  <c:v>2017-04-10</c:v>
                </c:pt>
                <c:pt idx="15">
                  <c:v>2017-04-17</c:v>
                </c:pt>
                <c:pt idx="16">
                  <c:v>2017-04-24</c:v>
                </c:pt>
                <c:pt idx="17">
                  <c:v>2017-05-01</c:v>
                </c:pt>
                <c:pt idx="18">
                  <c:v>2017-05-08</c:v>
                </c:pt>
                <c:pt idx="19">
                  <c:v>2017-05-15</c:v>
                </c:pt>
                <c:pt idx="20">
                  <c:v>2017-05-22</c:v>
                </c:pt>
                <c:pt idx="21">
                  <c:v>2017-05-29</c:v>
                </c:pt>
                <c:pt idx="22">
                  <c:v>2017-06-05</c:v>
                </c:pt>
                <c:pt idx="23">
                  <c:v>2017-06-12</c:v>
                </c:pt>
                <c:pt idx="24">
                  <c:v>2017-06-19</c:v>
                </c:pt>
                <c:pt idx="25">
                  <c:v>2017-06-26</c:v>
                </c:pt>
                <c:pt idx="26">
                  <c:v>2017-07-03</c:v>
                </c:pt>
                <c:pt idx="27">
                  <c:v>2017-07-10</c:v>
                </c:pt>
                <c:pt idx="28">
                  <c:v>2017-07-17</c:v>
                </c:pt>
              </c:strCache>
            </c:strRef>
          </c:cat>
          <c:val>
            <c:numRef>
              <c:f>[3]Arkusz2!$FV$3:$GX$3</c:f>
              <c:numCache>
                <c:formatCode>#,##0.00</c:formatCode>
                <c:ptCount val="29"/>
                <c:pt idx="0">
                  <c:v>3422.1260000000002</c:v>
                </c:pt>
                <c:pt idx="1">
                  <c:v>3423.7779999999998</c:v>
                </c:pt>
                <c:pt idx="2">
                  <c:v>3347.6619999999998</c:v>
                </c:pt>
                <c:pt idx="3">
                  <c:v>3279.4609999999998</c:v>
                </c:pt>
                <c:pt idx="4">
                  <c:v>3255.346</c:v>
                </c:pt>
                <c:pt idx="5">
                  <c:v>3345.7330000000002</c:v>
                </c:pt>
                <c:pt idx="6">
                  <c:v>3419.4780000000001</c:v>
                </c:pt>
                <c:pt idx="7">
                  <c:v>3495.462</c:v>
                </c:pt>
                <c:pt idx="8">
                  <c:v>3486.8490000000002</c:v>
                </c:pt>
                <c:pt idx="9">
                  <c:v>3509.8290000000002</c:v>
                </c:pt>
                <c:pt idx="10">
                  <c:v>3539.6419999999998</c:v>
                </c:pt>
                <c:pt idx="11">
                  <c:v>3533.1219999999998</c:v>
                </c:pt>
                <c:pt idx="12">
                  <c:v>3526.4279999999999</c:v>
                </c:pt>
                <c:pt idx="13">
                  <c:v>3433.3029999999999</c:v>
                </c:pt>
                <c:pt idx="14">
                  <c:v>3486.4380000000001</c:v>
                </c:pt>
                <c:pt idx="15">
                  <c:v>3596.2939999999999</c:v>
                </c:pt>
                <c:pt idx="16">
                  <c:v>3471.547</c:v>
                </c:pt>
                <c:pt idx="17">
                  <c:v>3462.355</c:v>
                </c:pt>
                <c:pt idx="18">
                  <c:v>3494.634</c:v>
                </c:pt>
                <c:pt idx="19">
                  <c:v>3493.431</c:v>
                </c:pt>
                <c:pt idx="20">
                  <c:v>3475.837</c:v>
                </c:pt>
                <c:pt idx="21">
                  <c:v>3443.5079999999998</c:v>
                </c:pt>
                <c:pt idx="22">
                  <c:v>3501.0030000000002</c:v>
                </c:pt>
                <c:pt idx="23">
                  <c:v>3631.4569999999999</c:v>
                </c:pt>
                <c:pt idx="24">
                  <c:v>3682.9969999999998</c:v>
                </c:pt>
                <c:pt idx="25">
                  <c:v>3695.87</c:v>
                </c:pt>
                <c:pt idx="26">
                  <c:v>3691.866</c:v>
                </c:pt>
                <c:pt idx="27">
                  <c:v>3688.1120000000001</c:v>
                </c:pt>
                <c:pt idx="28">
                  <c:v>3617.1280000000002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[3]Arkusz2!$A$4</c:f>
              <c:strCache>
                <c:ptCount val="1"/>
                <c:pt idx="0">
                  <c:v>skrzydła z kurczaka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cat>
            <c:strRef>
              <c:f>[3]Arkusz2!$FV$1:$GX$1</c:f>
              <c:strCache>
                <c:ptCount val="29"/>
                <c:pt idx="0">
                  <c:v>2017-01-02</c:v>
                </c:pt>
                <c:pt idx="1">
                  <c:v>2017-01-09</c:v>
                </c:pt>
                <c:pt idx="2">
                  <c:v>2017-01-16</c:v>
                </c:pt>
                <c:pt idx="3">
                  <c:v>2017-01-23</c:v>
                </c:pt>
                <c:pt idx="4">
                  <c:v>2017-01-30</c:v>
                </c:pt>
                <c:pt idx="5">
                  <c:v>2017-02-06</c:v>
                </c:pt>
                <c:pt idx="6">
                  <c:v>2017-02-13</c:v>
                </c:pt>
                <c:pt idx="7">
                  <c:v>2017-02-20</c:v>
                </c:pt>
                <c:pt idx="8">
                  <c:v>2017-02-27</c:v>
                </c:pt>
                <c:pt idx="9">
                  <c:v>2017-03-06</c:v>
                </c:pt>
                <c:pt idx="10">
                  <c:v>2017-03-13</c:v>
                </c:pt>
                <c:pt idx="11">
                  <c:v>2017-03-20</c:v>
                </c:pt>
                <c:pt idx="12">
                  <c:v>2017-03-27</c:v>
                </c:pt>
                <c:pt idx="13">
                  <c:v>2017-04-03</c:v>
                </c:pt>
                <c:pt idx="14">
                  <c:v>2017-04-10</c:v>
                </c:pt>
                <c:pt idx="15">
                  <c:v>2017-04-17</c:v>
                </c:pt>
                <c:pt idx="16">
                  <c:v>2017-04-24</c:v>
                </c:pt>
                <c:pt idx="17">
                  <c:v>2017-05-01</c:v>
                </c:pt>
                <c:pt idx="18">
                  <c:v>2017-05-08</c:v>
                </c:pt>
                <c:pt idx="19">
                  <c:v>2017-05-15</c:v>
                </c:pt>
                <c:pt idx="20">
                  <c:v>2017-05-22</c:v>
                </c:pt>
                <c:pt idx="21">
                  <c:v>2017-05-29</c:v>
                </c:pt>
                <c:pt idx="22">
                  <c:v>2017-06-05</c:v>
                </c:pt>
                <c:pt idx="23">
                  <c:v>2017-06-12</c:v>
                </c:pt>
                <c:pt idx="24">
                  <c:v>2017-06-19</c:v>
                </c:pt>
                <c:pt idx="25">
                  <c:v>2017-06-26</c:v>
                </c:pt>
                <c:pt idx="26">
                  <c:v>2017-07-03</c:v>
                </c:pt>
                <c:pt idx="27">
                  <c:v>2017-07-10</c:v>
                </c:pt>
                <c:pt idx="28">
                  <c:v>2017-07-17</c:v>
                </c:pt>
              </c:strCache>
            </c:strRef>
          </c:cat>
          <c:val>
            <c:numRef>
              <c:f>[3]Arkusz2!$FV$4:$GX$4</c:f>
              <c:numCache>
                <c:formatCode>#,##0.00</c:formatCode>
                <c:ptCount val="29"/>
                <c:pt idx="0">
                  <c:v>5020.3829999999998</c:v>
                </c:pt>
                <c:pt idx="1">
                  <c:v>4896.0159999999996</c:v>
                </c:pt>
                <c:pt idx="2">
                  <c:v>4857.33</c:v>
                </c:pt>
                <c:pt idx="3">
                  <c:v>4902.4250000000002</c:v>
                </c:pt>
                <c:pt idx="4">
                  <c:v>4943.3090000000002</c:v>
                </c:pt>
                <c:pt idx="5">
                  <c:v>4974.96</c:v>
                </c:pt>
                <c:pt idx="6">
                  <c:v>4963.74</c:v>
                </c:pt>
                <c:pt idx="7">
                  <c:v>5141.9229999999998</c:v>
                </c:pt>
                <c:pt idx="8">
                  <c:v>4966.2929999999997</c:v>
                </c:pt>
                <c:pt idx="9">
                  <c:v>5118.2420000000002</c:v>
                </c:pt>
                <c:pt idx="10">
                  <c:v>5261.759</c:v>
                </c:pt>
                <c:pt idx="11">
                  <c:v>5277.0690000000004</c:v>
                </c:pt>
                <c:pt idx="12">
                  <c:v>4984.8500000000004</c:v>
                </c:pt>
                <c:pt idx="13">
                  <c:v>5159.2709999999997</c:v>
                </c:pt>
                <c:pt idx="14">
                  <c:v>5180.6729999999998</c:v>
                </c:pt>
                <c:pt idx="15">
                  <c:v>5300.4189999999999</c:v>
                </c:pt>
                <c:pt idx="16">
                  <c:v>5044.74</c:v>
                </c:pt>
                <c:pt idx="17">
                  <c:v>5192.3130000000001</c:v>
                </c:pt>
                <c:pt idx="18">
                  <c:v>5171.799</c:v>
                </c:pt>
                <c:pt idx="19">
                  <c:v>5192.4639999999999</c:v>
                </c:pt>
                <c:pt idx="20">
                  <c:v>5204.384</c:v>
                </c:pt>
                <c:pt idx="21">
                  <c:v>5261.2259999999997</c:v>
                </c:pt>
                <c:pt idx="22">
                  <c:v>5203.7309999999998</c:v>
                </c:pt>
                <c:pt idx="23">
                  <c:v>5504.8180000000002</c:v>
                </c:pt>
                <c:pt idx="24">
                  <c:v>5265.8379999999997</c:v>
                </c:pt>
                <c:pt idx="25">
                  <c:v>5380.5249999999996</c:v>
                </c:pt>
                <c:pt idx="26">
                  <c:v>5376.1639999999998</c:v>
                </c:pt>
                <c:pt idx="27">
                  <c:v>5488.107</c:v>
                </c:pt>
                <c:pt idx="28">
                  <c:v>5450.0259999999998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[3]Arkusz2!$A$5</c:f>
              <c:strCache>
                <c:ptCount val="1"/>
                <c:pt idx="0">
                  <c:v>nogi z kurczaka</c:v>
                </c:pt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x"/>
            <c:size val="7"/>
            <c:spPr>
              <a:noFill/>
              <a:ln>
                <a:solidFill>
                  <a:srgbClr val="00FFFF"/>
                </a:solidFill>
                <a:prstDash val="solid"/>
              </a:ln>
            </c:spPr>
          </c:marker>
          <c:cat>
            <c:strRef>
              <c:f>[3]Arkusz2!$FV$1:$GX$1</c:f>
              <c:strCache>
                <c:ptCount val="29"/>
                <c:pt idx="0">
                  <c:v>2017-01-02</c:v>
                </c:pt>
                <c:pt idx="1">
                  <c:v>2017-01-09</c:v>
                </c:pt>
                <c:pt idx="2">
                  <c:v>2017-01-16</c:v>
                </c:pt>
                <c:pt idx="3">
                  <c:v>2017-01-23</c:v>
                </c:pt>
                <c:pt idx="4">
                  <c:v>2017-01-30</c:v>
                </c:pt>
                <c:pt idx="5">
                  <c:v>2017-02-06</c:v>
                </c:pt>
                <c:pt idx="6">
                  <c:v>2017-02-13</c:v>
                </c:pt>
                <c:pt idx="7">
                  <c:v>2017-02-20</c:v>
                </c:pt>
                <c:pt idx="8">
                  <c:v>2017-02-27</c:v>
                </c:pt>
                <c:pt idx="9">
                  <c:v>2017-03-06</c:v>
                </c:pt>
                <c:pt idx="10">
                  <c:v>2017-03-13</c:v>
                </c:pt>
                <c:pt idx="11">
                  <c:v>2017-03-20</c:v>
                </c:pt>
                <c:pt idx="12">
                  <c:v>2017-03-27</c:v>
                </c:pt>
                <c:pt idx="13">
                  <c:v>2017-04-03</c:v>
                </c:pt>
                <c:pt idx="14">
                  <c:v>2017-04-10</c:v>
                </c:pt>
                <c:pt idx="15">
                  <c:v>2017-04-17</c:v>
                </c:pt>
                <c:pt idx="16">
                  <c:v>2017-04-24</c:v>
                </c:pt>
                <c:pt idx="17">
                  <c:v>2017-05-01</c:v>
                </c:pt>
                <c:pt idx="18">
                  <c:v>2017-05-08</c:v>
                </c:pt>
                <c:pt idx="19">
                  <c:v>2017-05-15</c:v>
                </c:pt>
                <c:pt idx="20">
                  <c:v>2017-05-22</c:v>
                </c:pt>
                <c:pt idx="21">
                  <c:v>2017-05-29</c:v>
                </c:pt>
                <c:pt idx="22">
                  <c:v>2017-06-05</c:v>
                </c:pt>
                <c:pt idx="23">
                  <c:v>2017-06-12</c:v>
                </c:pt>
                <c:pt idx="24">
                  <c:v>2017-06-19</c:v>
                </c:pt>
                <c:pt idx="25">
                  <c:v>2017-06-26</c:v>
                </c:pt>
                <c:pt idx="26">
                  <c:v>2017-07-03</c:v>
                </c:pt>
                <c:pt idx="27">
                  <c:v>2017-07-10</c:v>
                </c:pt>
                <c:pt idx="28">
                  <c:v>2017-07-17</c:v>
                </c:pt>
              </c:strCache>
            </c:strRef>
          </c:cat>
          <c:val>
            <c:numRef>
              <c:f>[3]Arkusz2!$FV$5:$GX$5</c:f>
              <c:numCache>
                <c:formatCode>#,##0.00</c:formatCode>
                <c:ptCount val="29"/>
                <c:pt idx="0">
                  <c:v>5458.9530000000004</c:v>
                </c:pt>
                <c:pt idx="1">
                  <c:v>5149.4970000000003</c:v>
                </c:pt>
                <c:pt idx="2">
                  <c:v>5463.7920000000004</c:v>
                </c:pt>
                <c:pt idx="3">
                  <c:v>5208.0649999999996</c:v>
                </c:pt>
                <c:pt idx="4">
                  <c:v>4831.9579999999996</c:v>
                </c:pt>
                <c:pt idx="5">
                  <c:v>4950.0410000000002</c:v>
                </c:pt>
                <c:pt idx="6">
                  <c:v>5229.29</c:v>
                </c:pt>
                <c:pt idx="7">
                  <c:v>5172.259</c:v>
                </c:pt>
                <c:pt idx="8">
                  <c:v>4915.1459999999997</c:v>
                </c:pt>
                <c:pt idx="9">
                  <c:v>5235.4989999999998</c:v>
                </c:pt>
                <c:pt idx="10">
                  <c:v>5484.9780000000001</c:v>
                </c:pt>
                <c:pt idx="11">
                  <c:v>5229.7780000000002</c:v>
                </c:pt>
                <c:pt idx="12">
                  <c:v>5463.384</c:v>
                </c:pt>
                <c:pt idx="13">
                  <c:v>5245.7020000000002</c:v>
                </c:pt>
                <c:pt idx="14">
                  <c:v>5041.4620000000004</c:v>
                </c:pt>
                <c:pt idx="15">
                  <c:v>5278.8919999999998</c:v>
                </c:pt>
                <c:pt idx="16">
                  <c:v>5221.7719999999999</c:v>
                </c:pt>
                <c:pt idx="17">
                  <c:v>5204.8710000000001</c:v>
                </c:pt>
                <c:pt idx="18">
                  <c:v>4996.2449999999999</c:v>
                </c:pt>
                <c:pt idx="19">
                  <c:v>5396.1279999999997</c:v>
                </c:pt>
                <c:pt idx="20">
                  <c:v>4899.8630000000003</c:v>
                </c:pt>
                <c:pt idx="21">
                  <c:v>5293.4160000000002</c:v>
                </c:pt>
                <c:pt idx="22">
                  <c:v>5090.9759999999997</c:v>
                </c:pt>
                <c:pt idx="23">
                  <c:v>5332.0420000000004</c:v>
                </c:pt>
                <c:pt idx="24">
                  <c:v>5161.0919999999996</c:v>
                </c:pt>
                <c:pt idx="25">
                  <c:v>5114.1390000000001</c:v>
                </c:pt>
                <c:pt idx="26">
                  <c:v>5429.5259999999998</c:v>
                </c:pt>
                <c:pt idx="27">
                  <c:v>5326.9679999999998</c:v>
                </c:pt>
                <c:pt idx="28">
                  <c:v>5265.5389999999998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[3]Arkusz2!$A$6</c:f>
              <c:strCache>
                <c:ptCount val="1"/>
                <c:pt idx="0">
                  <c:v>podudzia z kurczaka</c:v>
                </c:pt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star"/>
            <c:size val="7"/>
            <c:spPr>
              <a:noFill/>
              <a:ln>
                <a:solidFill>
                  <a:srgbClr val="800080"/>
                </a:solidFill>
                <a:prstDash val="solid"/>
              </a:ln>
            </c:spPr>
          </c:marker>
          <c:cat>
            <c:strRef>
              <c:f>[3]Arkusz2!$FV$1:$GX$1</c:f>
              <c:strCache>
                <c:ptCount val="29"/>
                <c:pt idx="0">
                  <c:v>2017-01-02</c:v>
                </c:pt>
                <c:pt idx="1">
                  <c:v>2017-01-09</c:v>
                </c:pt>
                <c:pt idx="2">
                  <c:v>2017-01-16</c:v>
                </c:pt>
                <c:pt idx="3">
                  <c:v>2017-01-23</c:v>
                </c:pt>
                <c:pt idx="4">
                  <c:v>2017-01-30</c:v>
                </c:pt>
                <c:pt idx="5">
                  <c:v>2017-02-06</c:v>
                </c:pt>
                <c:pt idx="6">
                  <c:v>2017-02-13</c:v>
                </c:pt>
                <c:pt idx="7">
                  <c:v>2017-02-20</c:v>
                </c:pt>
                <c:pt idx="8">
                  <c:v>2017-02-27</c:v>
                </c:pt>
                <c:pt idx="9">
                  <c:v>2017-03-06</c:v>
                </c:pt>
                <c:pt idx="10">
                  <c:v>2017-03-13</c:v>
                </c:pt>
                <c:pt idx="11">
                  <c:v>2017-03-20</c:v>
                </c:pt>
                <c:pt idx="12">
                  <c:v>2017-03-27</c:v>
                </c:pt>
                <c:pt idx="13">
                  <c:v>2017-04-03</c:v>
                </c:pt>
                <c:pt idx="14">
                  <c:v>2017-04-10</c:v>
                </c:pt>
                <c:pt idx="15">
                  <c:v>2017-04-17</c:v>
                </c:pt>
                <c:pt idx="16">
                  <c:v>2017-04-24</c:v>
                </c:pt>
                <c:pt idx="17">
                  <c:v>2017-05-01</c:v>
                </c:pt>
                <c:pt idx="18">
                  <c:v>2017-05-08</c:v>
                </c:pt>
                <c:pt idx="19">
                  <c:v>2017-05-15</c:v>
                </c:pt>
                <c:pt idx="20">
                  <c:v>2017-05-22</c:v>
                </c:pt>
                <c:pt idx="21">
                  <c:v>2017-05-29</c:v>
                </c:pt>
                <c:pt idx="22">
                  <c:v>2017-06-05</c:v>
                </c:pt>
                <c:pt idx="23">
                  <c:v>2017-06-12</c:v>
                </c:pt>
                <c:pt idx="24">
                  <c:v>2017-06-19</c:v>
                </c:pt>
                <c:pt idx="25">
                  <c:v>2017-06-26</c:v>
                </c:pt>
                <c:pt idx="26">
                  <c:v>2017-07-03</c:v>
                </c:pt>
                <c:pt idx="27">
                  <c:v>2017-07-10</c:v>
                </c:pt>
                <c:pt idx="28">
                  <c:v>2017-07-17</c:v>
                </c:pt>
              </c:strCache>
            </c:strRef>
          </c:cat>
          <c:val>
            <c:numRef>
              <c:f>[3]Arkusz2!$FV$6:$GX$6</c:f>
              <c:numCache>
                <c:formatCode>#,##0.00</c:formatCode>
                <c:ptCount val="29"/>
                <c:pt idx="0">
                  <c:v>5534.2920000000004</c:v>
                </c:pt>
                <c:pt idx="1">
                  <c:v>5633.5309999999999</c:v>
                </c:pt>
                <c:pt idx="2">
                  <c:v>5472.97</c:v>
                </c:pt>
                <c:pt idx="3">
                  <c:v>5224.9189999999999</c:v>
                </c:pt>
                <c:pt idx="4">
                  <c:v>4953.277</c:v>
                </c:pt>
                <c:pt idx="5">
                  <c:v>5033.8580000000002</c:v>
                </c:pt>
                <c:pt idx="6">
                  <c:v>5016.6469999999999</c:v>
                </c:pt>
                <c:pt idx="7">
                  <c:v>5035.9350000000004</c:v>
                </c:pt>
                <c:pt idx="8">
                  <c:v>5104.2520000000004</c:v>
                </c:pt>
                <c:pt idx="9">
                  <c:v>4973.6400000000003</c:v>
                </c:pt>
                <c:pt idx="10">
                  <c:v>4866.3670000000002</c:v>
                </c:pt>
                <c:pt idx="11">
                  <c:v>5220.2250000000004</c:v>
                </c:pt>
                <c:pt idx="12">
                  <c:v>5127.4949999999999</c:v>
                </c:pt>
                <c:pt idx="13">
                  <c:v>5286.201</c:v>
                </c:pt>
                <c:pt idx="14">
                  <c:v>5405.65</c:v>
                </c:pt>
                <c:pt idx="15">
                  <c:v>5332.0069999999996</c:v>
                </c:pt>
                <c:pt idx="16">
                  <c:v>5524.2830000000004</c:v>
                </c:pt>
                <c:pt idx="17">
                  <c:v>5445.5780000000004</c:v>
                </c:pt>
                <c:pt idx="18">
                  <c:v>5214.2569999999996</c:v>
                </c:pt>
                <c:pt idx="19">
                  <c:v>5189.0050000000001</c:v>
                </c:pt>
                <c:pt idx="20">
                  <c:v>5139.3760000000002</c:v>
                </c:pt>
                <c:pt idx="21">
                  <c:v>5291.3580000000002</c:v>
                </c:pt>
                <c:pt idx="22">
                  <c:v>5053.4380000000001</c:v>
                </c:pt>
                <c:pt idx="23">
                  <c:v>5191.6120000000001</c:v>
                </c:pt>
                <c:pt idx="24">
                  <c:v>5020.5879999999997</c:v>
                </c:pt>
                <c:pt idx="25">
                  <c:v>5047.4690000000001</c:v>
                </c:pt>
                <c:pt idx="26">
                  <c:v>5229.2960000000003</c:v>
                </c:pt>
                <c:pt idx="27">
                  <c:v>5381.5559999999996</c:v>
                </c:pt>
                <c:pt idx="28">
                  <c:v>5278.1139999999996</c:v>
                </c:pt>
              </c:numCache>
            </c:numRef>
          </c:val>
          <c:smooth val="0"/>
        </c:ser>
        <c:ser>
          <c:idx val="5"/>
          <c:order val="5"/>
          <c:tx>
            <c:strRef>
              <c:f>[3]Arkusz2!$A$7</c:f>
              <c:strCache>
                <c:ptCount val="1"/>
                <c:pt idx="0">
                  <c:v>uda z kurczaka</c:v>
                </c:pt>
              </c:strCache>
            </c:strRef>
          </c:tx>
          <c:cat>
            <c:strRef>
              <c:f>[3]Arkusz2!$FV$1:$GX$1</c:f>
              <c:strCache>
                <c:ptCount val="29"/>
                <c:pt idx="0">
                  <c:v>2017-01-02</c:v>
                </c:pt>
                <c:pt idx="1">
                  <c:v>2017-01-09</c:v>
                </c:pt>
                <c:pt idx="2">
                  <c:v>2017-01-16</c:v>
                </c:pt>
                <c:pt idx="3">
                  <c:v>2017-01-23</c:v>
                </c:pt>
                <c:pt idx="4">
                  <c:v>2017-01-30</c:v>
                </c:pt>
                <c:pt idx="5">
                  <c:v>2017-02-06</c:v>
                </c:pt>
                <c:pt idx="6">
                  <c:v>2017-02-13</c:v>
                </c:pt>
                <c:pt idx="7">
                  <c:v>2017-02-20</c:v>
                </c:pt>
                <c:pt idx="8">
                  <c:v>2017-02-27</c:v>
                </c:pt>
                <c:pt idx="9">
                  <c:v>2017-03-06</c:v>
                </c:pt>
                <c:pt idx="10">
                  <c:v>2017-03-13</c:v>
                </c:pt>
                <c:pt idx="11">
                  <c:v>2017-03-20</c:v>
                </c:pt>
                <c:pt idx="12">
                  <c:v>2017-03-27</c:v>
                </c:pt>
                <c:pt idx="13">
                  <c:v>2017-04-03</c:v>
                </c:pt>
                <c:pt idx="14">
                  <c:v>2017-04-10</c:v>
                </c:pt>
                <c:pt idx="15">
                  <c:v>2017-04-17</c:v>
                </c:pt>
                <c:pt idx="16">
                  <c:v>2017-04-24</c:v>
                </c:pt>
                <c:pt idx="17">
                  <c:v>2017-05-01</c:v>
                </c:pt>
                <c:pt idx="18">
                  <c:v>2017-05-08</c:v>
                </c:pt>
                <c:pt idx="19">
                  <c:v>2017-05-15</c:v>
                </c:pt>
                <c:pt idx="20">
                  <c:v>2017-05-22</c:v>
                </c:pt>
                <c:pt idx="21">
                  <c:v>2017-05-29</c:v>
                </c:pt>
                <c:pt idx="22">
                  <c:v>2017-06-05</c:v>
                </c:pt>
                <c:pt idx="23">
                  <c:v>2017-06-12</c:v>
                </c:pt>
                <c:pt idx="24">
                  <c:v>2017-06-19</c:v>
                </c:pt>
                <c:pt idx="25">
                  <c:v>2017-06-26</c:v>
                </c:pt>
                <c:pt idx="26">
                  <c:v>2017-07-03</c:v>
                </c:pt>
                <c:pt idx="27">
                  <c:v>2017-07-10</c:v>
                </c:pt>
                <c:pt idx="28">
                  <c:v>2017-07-17</c:v>
                </c:pt>
              </c:strCache>
            </c:strRef>
          </c:cat>
          <c:val>
            <c:numRef>
              <c:f>[3]Arkusz2!$FV$7:$GX$7</c:f>
              <c:numCache>
                <c:formatCode>#,##0.00</c:formatCode>
                <c:ptCount val="29"/>
                <c:pt idx="0">
                  <c:v>5626.2479999999996</c:v>
                </c:pt>
                <c:pt idx="1">
                  <c:v>5636.2860000000001</c:v>
                </c:pt>
                <c:pt idx="2">
                  <c:v>5432.482</c:v>
                </c:pt>
                <c:pt idx="3">
                  <c:v>5352.1620000000003</c:v>
                </c:pt>
                <c:pt idx="4">
                  <c:v>5207.3119999999999</c:v>
                </c:pt>
                <c:pt idx="5">
                  <c:v>5383.0990000000002</c:v>
                </c:pt>
                <c:pt idx="6">
                  <c:v>5507.3360000000002</c:v>
                </c:pt>
                <c:pt idx="7">
                  <c:v>5481.183</c:v>
                </c:pt>
                <c:pt idx="8">
                  <c:v>5384.0209999999997</c:v>
                </c:pt>
                <c:pt idx="9">
                  <c:v>5450.0309999999999</c:v>
                </c:pt>
                <c:pt idx="10">
                  <c:v>5468.9840000000004</c:v>
                </c:pt>
                <c:pt idx="11">
                  <c:v>5496.7309999999998</c:v>
                </c:pt>
                <c:pt idx="12">
                  <c:v>5298.116</c:v>
                </c:pt>
                <c:pt idx="13">
                  <c:v>5536.0129999999999</c:v>
                </c:pt>
                <c:pt idx="14">
                  <c:v>5291.4759999999997</c:v>
                </c:pt>
                <c:pt idx="15">
                  <c:v>5587.55</c:v>
                </c:pt>
                <c:pt idx="16">
                  <c:v>5302.1909999999998</c:v>
                </c:pt>
                <c:pt idx="17">
                  <c:v>5480.4560000000001</c:v>
                </c:pt>
                <c:pt idx="18">
                  <c:v>5410.9719999999998</c:v>
                </c:pt>
                <c:pt idx="19">
                  <c:v>5573.6610000000001</c:v>
                </c:pt>
                <c:pt idx="20">
                  <c:v>5303.3490000000002</c:v>
                </c:pt>
                <c:pt idx="21">
                  <c:v>5512.7669999999998</c:v>
                </c:pt>
                <c:pt idx="22">
                  <c:v>5435.2790000000005</c:v>
                </c:pt>
                <c:pt idx="23">
                  <c:v>5464.4049999999997</c:v>
                </c:pt>
                <c:pt idx="24">
                  <c:v>5415.1009999999997</c:v>
                </c:pt>
                <c:pt idx="25">
                  <c:v>5316.5990000000002</c:v>
                </c:pt>
                <c:pt idx="26">
                  <c:v>5494.8059999999996</c:v>
                </c:pt>
                <c:pt idx="27">
                  <c:v>5684.0720000000001</c:v>
                </c:pt>
                <c:pt idx="28">
                  <c:v>5195.4889999999996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2612352"/>
        <c:axId val="151028096"/>
      </c:lineChart>
      <c:catAx>
        <c:axId val="14261235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7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5102809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51028096"/>
        <c:scaling>
          <c:orientation val="minMax"/>
          <c:min val="30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-120000" vert="horz"/>
              <a:lstStyle/>
              <a:p>
                <a:pPr algn="ctr"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cena</a:t>
                </a:r>
              </a:p>
            </c:rich>
          </c:tx>
          <c:layout>
            <c:manualLayout>
              <c:xMode val="edge"/>
              <c:yMode val="edge"/>
              <c:x val="9.5695594320806352E-3"/>
              <c:y val="2.0467981325343183E-2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42612352"/>
        <c:crosses val="autoZero"/>
        <c:crossBetween val="between"/>
        <c:majorUnit val="300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b"/>
      <c:layout>
        <c:manualLayout>
          <c:xMode val="edge"/>
          <c:yMode val="edge"/>
          <c:x val="2.4656499931077745E-2"/>
          <c:y val="0.90891691635890648"/>
          <c:w val="0.97249827694367785"/>
          <c:h val="7.8450468027779663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80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1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pl-PL"/>
              <a:t>Średnie ceny sprzedaży filetów z piersi kurczaka</a:t>
            </a:r>
          </a:p>
        </c:rich>
      </c:tx>
      <c:layout>
        <c:manualLayout>
          <c:xMode val="edge"/>
          <c:yMode val="edge"/>
          <c:x val="0.30195183184286484"/>
          <c:y val="4.2553089954664759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9552289008844571E-2"/>
          <c:y val="0.16717325227963525"/>
          <c:w val="0.89896720889647819"/>
          <c:h val="0.5835866261398176"/>
        </c:manualLayout>
      </c:layout>
      <c:lineChart>
        <c:grouping val="standard"/>
        <c:varyColors val="0"/>
        <c:ser>
          <c:idx val="0"/>
          <c:order val="0"/>
          <c:tx>
            <c:strRef>
              <c:f>[3]Arkusz2!$A$32</c:f>
              <c:strCache>
                <c:ptCount val="1"/>
                <c:pt idx="0">
                  <c:v>filety z piersi kurczaka</c:v>
                </c:pt>
              </c:strCache>
            </c:strRef>
          </c:tx>
          <c:spPr>
            <a:ln w="25400">
              <a:solidFill>
                <a:srgbClr val="993366"/>
              </a:solidFill>
              <a:prstDash val="solid"/>
            </a:ln>
          </c:spPr>
          <c:marker>
            <c:symbol val="diamond"/>
            <c:size val="7"/>
            <c:spPr>
              <a:solidFill>
                <a:srgbClr val="993366"/>
              </a:solidFill>
              <a:ln>
                <a:solidFill>
                  <a:srgbClr val="993366"/>
                </a:solidFill>
                <a:prstDash val="solid"/>
              </a:ln>
            </c:spPr>
          </c:marker>
          <c:cat>
            <c:strRef>
              <c:f>[3]Arkusz2!$FZ$31:$HB$31</c:f>
              <c:strCache>
                <c:ptCount val="29"/>
                <c:pt idx="0">
                  <c:v>2017-01-02</c:v>
                </c:pt>
                <c:pt idx="1">
                  <c:v>2017-01-09</c:v>
                </c:pt>
                <c:pt idx="2">
                  <c:v>2017-01-16</c:v>
                </c:pt>
                <c:pt idx="3">
                  <c:v>2017-01-23</c:v>
                </c:pt>
                <c:pt idx="4">
                  <c:v>2017-01-30</c:v>
                </c:pt>
                <c:pt idx="5">
                  <c:v>2017-02-06</c:v>
                </c:pt>
                <c:pt idx="6">
                  <c:v>2017-02-13</c:v>
                </c:pt>
                <c:pt idx="7">
                  <c:v>2017-02-20</c:v>
                </c:pt>
                <c:pt idx="8">
                  <c:v>2017-02-27</c:v>
                </c:pt>
                <c:pt idx="9">
                  <c:v>2017-03-06</c:v>
                </c:pt>
                <c:pt idx="10">
                  <c:v>2017-03-13</c:v>
                </c:pt>
                <c:pt idx="11">
                  <c:v>2017-03-20</c:v>
                </c:pt>
                <c:pt idx="12">
                  <c:v>2017-03-27</c:v>
                </c:pt>
                <c:pt idx="13">
                  <c:v>2017-04-03</c:v>
                </c:pt>
                <c:pt idx="14">
                  <c:v>2017-04-10</c:v>
                </c:pt>
                <c:pt idx="15">
                  <c:v>2017-04-17</c:v>
                </c:pt>
                <c:pt idx="16">
                  <c:v>2017-04-24</c:v>
                </c:pt>
                <c:pt idx="17">
                  <c:v>2017-05-01</c:v>
                </c:pt>
                <c:pt idx="18">
                  <c:v>2017-05-08</c:v>
                </c:pt>
                <c:pt idx="19">
                  <c:v>2017-05-15</c:v>
                </c:pt>
                <c:pt idx="20">
                  <c:v>2017-05-22</c:v>
                </c:pt>
                <c:pt idx="21">
                  <c:v>2017-05-29</c:v>
                </c:pt>
                <c:pt idx="22">
                  <c:v>2017-06-05</c:v>
                </c:pt>
                <c:pt idx="23">
                  <c:v>2017-06-12</c:v>
                </c:pt>
                <c:pt idx="24">
                  <c:v>2017-06-19</c:v>
                </c:pt>
                <c:pt idx="25">
                  <c:v>2017-06-26</c:v>
                </c:pt>
                <c:pt idx="26">
                  <c:v>2017-07-03</c:v>
                </c:pt>
                <c:pt idx="27">
                  <c:v>2017-07-10</c:v>
                </c:pt>
                <c:pt idx="28">
                  <c:v>2017-07-17</c:v>
                </c:pt>
              </c:strCache>
            </c:strRef>
          </c:cat>
          <c:val>
            <c:numRef>
              <c:f>[3]Arkusz2!$FZ$32:$HB$32</c:f>
              <c:numCache>
                <c:formatCode>#,##0.00</c:formatCode>
                <c:ptCount val="29"/>
                <c:pt idx="0">
                  <c:v>12681.174000000001</c:v>
                </c:pt>
                <c:pt idx="1">
                  <c:v>12513.182000000001</c:v>
                </c:pt>
                <c:pt idx="2">
                  <c:v>12515.450999999999</c:v>
                </c:pt>
                <c:pt idx="3">
                  <c:v>12551.303</c:v>
                </c:pt>
                <c:pt idx="4">
                  <c:v>12624.328</c:v>
                </c:pt>
                <c:pt idx="5">
                  <c:v>12524.601000000001</c:v>
                </c:pt>
                <c:pt idx="6">
                  <c:v>12949.036</c:v>
                </c:pt>
                <c:pt idx="7">
                  <c:v>13098.986999999999</c:v>
                </c:pt>
                <c:pt idx="8">
                  <c:v>13178.841</c:v>
                </c:pt>
                <c:pt idx="9">
                  <c:v>13288.366</c:v>
                </c:pt>
                <c:pt idx="10">
                  <c:v>13324.013999999999</c:v>
                </c:pt>
                <c:pt idx="11">
                  <c:v>12935.335999999999</c:v>
                </c:pt>
                <c:pt idx="12">
                  <c:v>13204.016</c:v>
                </c:pt>
                <c:pt idx="13">
                  <c:v>13195.762000000001</c:v>
                </c:pt>
                <c:pt idx="14">
                  <c:v>13107.194</c:v>
                </c:pt>
                <c:pt idx="15">
                  <c:v>13479.096</c:v>
                </c:pt>
                <c:pt idx="16">
                  <c:v>13301.021000000001</c:v>
                </c:pt>
                <c:pt idx="17">
                  <c:v>13496.037</c:v>
                </c:pt>
                <c:pt idx="18">
                  <c:v>13332.112999999999</c:v>
                </c:pt>
                <c:pt idx="19">
                  <c:v>13292.752</c:v>
                </c:pt>
                <c:pt idx="20">
                  <c:v>13290.298000000001</c:v>
                </c:pt>
                <c:pt idx="21">
                  <c:v>13266.916999999999</c:v>
                </c:pt>
                <c:pt idx="22">
                  <c:v>13334.682000000001</c:v>
                </c:pt>
                <c:pt idx="23">
                  <c:v>13531.045</c:v>
                </c:pt>
                <c:pt idx="24">
                  <c:v>13618.611999999999</c:v>
                </c:pt>
                <c:pt idx="25">
                  <c:v>13685.49</c:v>
                </c:pt>
                <c:pt idx="26">
                  <c:v>13887.252</c:v>
                </c:pt>
                <c:pt idx="27">
                  <c:v>13891.446</c:v>
                </c:pt>
                <c:pt idx="28">
                  <c:v>13849.531999999999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0073984"/>
        <c:axId val="149705856"/>
      </c:lineChart>
      <c:catAx>
        <c:axId val="140073984"/>
        <c:scaling>
          <c:orientation val="minMax"/>
        </c:scaling>
        <c:delete val="0"/>
        <c:axPos val="b"/>
        <c:numFmt formatCode="0.0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64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4970585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49705856"/>
        <c:scaling>
          <c:orientation val="minMax"/>
          <c:max val="14800"/>
          <c:min val="120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180000" vert="horz"/>
              <a:lstStyle/>
              <a:p>
                <a:pPr algn="ctr"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cena</a:t>
                </a:r>
              </a:p>
            </c:rich>
          </c:tx>
          <c:layout>
            <c:manualLayout>
              <c:xMode val="edge"/>
              <c:yMode val="edge"/>
              <c:x val="5.3961027936195151E-2"/>
              <c:y val="7.9027238820027879E-2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40073984"/>
        <c:crosses val="autoZero"/>
        <c:crossBetween val="between"/>
        <c:majorUnit val="200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egendEntry>
        <c:idx val="0"/>
        <c:txPr>
          <a:bodyPr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</c:legendEntry>
      <c:layout>
        <c:manualLayout>
          <c:xMode val="edge"/>
          <c:yMode val="edge"/>
          <c:x val="0.4454652182263007"/>
          <c:y val="0.93039169146918832"/>
          <c:w val="0.32602266180142114"/>
          <c:h val="6.6869356641424571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80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pl-PL"/>
              <a:t>Średnie ceny sprzedaży mięsa z indyka</a:t>
            </a:r>
          </a:p>
        </c:rich>
      </c:tx>
      <c:layout>
        <c:manualLayout>
          <c:xMode val="edge"/>
          <c:yMode val="edge"/>
          <c:x val="0.32205360513401282"/>
          <c:y val="3.24324431197512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5845974329054849E-2"/>
          <c:y val="0.12702719466215512"/>
          <c:w val="0.90781796966161021"/>
          <c:h val="0.64113508410318765"/>
        </c:manualLayout>
      </c:layout>
      <c:lineChart>
        <c:grouping val="standard"/>
        <c:varyColors val="0"/>
        <c:ser>
          <c:idx val="0"/>
          <c:order val="0"/>
          <c:tx>
            <c:strRef>
              <c:f>[3]Arkusz3!$A$2</c:f>
              <c:strCache>
                <c:ptCount val="1"/>
                <c:pt idx="0">
                  <c:v>tuszki indyków patroszonych 73% </c:v>
                </c:pt>
              </c:strCache>
            </c:strRef>
          </c:tx>
          <c:spPr>
            <a:ln w="38100">
              <a:solidFill>
                <a:srgbClr val="000080"/>
              </a:solidFill>
              <a:prstDash val="solid"/>
            </a:ln>
          </c:spPr>
          <c:marker>
            <c:symbol val="diamond"/>
            <c:size val="7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cat>
            <c:strRef>
              <c:f>[3]Arkusz3!$DD$1:$EF$1</c:f>
              <c:strCache>
                <c:ptCount val="29"/>
                <c:pt idx="0">
                  <c:v>2017-01-02</c:v>
                </c:pt>
                <c:pt idx="1">
                  <c:v>2017-01-09</c:v>
                </c:pt>
                <c:pt idx="2">
                  <c:v>2017-01-16</c:v>
                </c:pt>
                <c:pt idx="3">
                  <c:v>2017-01-23</c:v>
                </c:pt>
                <c:pt idx="4">
                  <c:v>2017-01-30</c:v>
                </c:pt>
                <c:pt idx="5">
                  <c:v>2017-02-06</c:v>
                </c:pt>
                <c:pt idx="6">
                  <c:v>2017-02-13</c:v>
                </c:pt>
                <c:pt idx="7">
                  <c:v>2017-02-20</c:v>
                </c:pt>
                <c:pt idx="8">
                  <c:v>2017-02-27</c:v>
                </c:pt>
                <c:pt idx="9">
                  <c:v>2017-03-06</c:v>
                </c:pt>
                <c:pt idx="10">
                  <c:v>2017-03-13</c:v>
                </c:pt>
                <c:pt idx="11">
                  <c:v>2017-03-20</c:v>
                </c:pt>
                <c:pt idx="12">
                  <c:v>2017-03-27</c:v>
                </c:pt>
                <c:pt idx="13">
                  <c:v>2017-04-03</c:v>
                </c:pt>
                <c:pt idx="14">
                  <c:v>2017-04-10</c:v>
                </c:pt>
                <c:pt idx="15">
                  <c:v>2017-04-17</c:v>
                </c:pt>
                <c:pt idx="16">
                  <c:v>2017-04-24</c:v>
                </c:pt>
                <c:pt idx="17">
                  <c:v>2017-05-01</c:v>
                </c:pt>
                <c:pt idx="18">
                  <c:v>2017-05-08</c:v>
                </c:pt>
                <c:pt idx="19">
                  <c:v>2017-05-15</c:v>
                </c:pt>
                <c:pt idx="20">
                  <c:v>2017-05-22</c:v>
                </c:pt>
                <c:pt idx="21">
                  <c:v>2017-05-29</c:v>
                </c:pt>
                <c:pt idx="22">
                  <c:v>2017-06-05</c:v>
                </c:pt>
                <c:pt idx="23">
                  <c:v>2017-06-12</c:v>
                </c:pt>
                <c:pt idx="24">
                  <c:v>2017-06-19</c:v>
                </c:pt>
                <c:pt idx="25">
                  <c:v>2017-06-26</c:v>
                </c:pt>
                <c:pt idx="26">
                  <c:v>2017-07-03</c:v>
                </c:pt>
                <c:pt idx="27">
                  <c:v>2017-07-10</c:v>
                </c:pt>
                <c:pt idx="28">
                  <c:v>2017-07-17</c:v>
                </c:pt>
              </c:strCache>
            </c:strRef>
          </c:cat>
          <c:val>
            <c:numRef>
              <c:f>[3]Arkusz3!$DD$2:$EF$2</c:f>
              <c:numCache>
                <c:formatCode>0.00</c:formatCode>
                <c:ptCount val="29"/>
                <c:pt idx="0">
                  <c:v>8137.1970000000001</c:v>
                </c:pt>
                <c:pt idx="1">
                  <c:v>8095.5820000000003</c:v>
                </c:pt>
                <c:pt idx="2">
                  <c:v>7898.59</c:v>
                </c:pt>
                <c:pt idx="3">
                  <c:v>8020.9260000000004</c:v>
                </c:pt>
                <c:pt idx="4">
                  <c:v>8025.84</c:v>
                </c:pt>
                <c:pt idx="5">
                  <c:v>8325.1450000000004</c:v>
                </c:pt>
                <c:pt idx="6">
                  <c:v>8190.8429999999998</c:v>
                </c:pt>
                <c:pt idx="7">
                  <c:v>8198.9159999999993</c:v>
                </c:pt>
                <c:pt idx="8">
                  <c:v>8346.4500000000007</c:v>
                </c:pt>
                <c:pt idx="9">
                  <c:v>8315.4279999999999</c:v>
                </c:pt>
                <c:pt idx="10">
                  <c:v>8444.5560000000005</c:v>
                </c:pt>
                <c:pt idx="11">
                  <c:v>8391.2060000000001</c:v>
                </c:pt>
                <c:pt idx="12">
                  <c:v>9437.0059999999994</c:v>
                </c:pt>
                <c:pt idx="13">
                  <c:v>9685.7710000000006</c:v>
                </c:pt>
                <c:pt idx="14">
                  <c:v>9567.0830000000005</c:v>
                </c:pt>
                <c:pt idx="15">
                  <c:v>8745.3109999999997</c:v>
                </c:pt>
                <c:pt idx="16">
                  <c:v>8687.7999999999993</c:v>
                </c:pt>
                <c:pt idx="17">
                  <c:v>8413.1409999999996</c:v>
                </c:pt>
                <c:pt idx="18">
                  <c:v>8496.2189999999991</c:v>
                </c:pt>
                <c:pt idx="19">
                  <c:v>8724.9130000000005</c:v>
                </c:pt>
                <c:pt idx="20">
                  <c:v>8709.69</c:v>
                </c:pt>
                <c:pt idx="21">
                  <c:v>8599.2469999999994</c:v>
                </c:pt>
                <c:pt idx="22">
                  <c:v>8579.1460000000006</c:v>
                </c:pt>
                <c:pt idx="23">
                  <c:v>8506.2790000000005</c:v>
                </c:pt>
                <c:pt idx="24">
                  <c:v>8515.4629999999997</c:v>
                </c:pt>
                <c:pt idx="25">
                  <c:v>8531.848</c:v>
                </c:pt>
                <c:pt idx="26">
                  <c:v>8519.9419999999991</c:v>
                </c:pt>
                <c:pt idx="27">
                  <c:v>8601.4189999999999</c:v>
                </c:pt>
                <c:pt idx="28">
                  <c:v>8461.6119999999992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[3]Arkusz3!$A$3</c:f>
              <c:strCache>
                <c:ptCount val="1"/>
                <c:pt idx="0">
                  <c:v>filety z piersi indyka</c:v>
                </c:pt>
              </c:strCache>
            </c:strRef>
          </c:tx>
          <c:spPr>
            <a:ln w="38100">
              <a:solidFill>
                <a:srgbClr val="008080"/>
              </a:solidFill>
              <a:prstDash val="solid"/>
            </a:ln>
          </c:spPr>
          <c:marker>
            <c:symbol val="triangle"/>
            <c:size val="7"/>
            <c:spPr>
              <a:solidFill>
                <a:srgbClr val="008080"/>
              </a:solidFill>
              <a:ln>
                <a:solidFill>
                  <a:srgbClr val="008080"/>
                </a:solidFill>
                <a:prstDash val="solid"/>
              </a:ln>
            </c:spPr>
          </c:marker>
          <c:cat>
            <c:strRef>
              <c:f>[3]Arkusz3!$DD$1:$EF$1</c:f>
              <c:strCache>
                <c:ptCount val="29"/>
                <c:pt idx="0">
                  <c:v>2017-01-02</c:v>
                </c:pt>
                <c:pt idx="1">
                  <c:v>2017-01-09</c:v>
                </c:pt>
                <c:pt idx="2">
                  <c:v>2017-01-16</c:v>
                </c:pt>
                <c:pt idx="3">
                  <c:v>2017-01-23</c:v>
                </c:pt>
                <c:pt idx="4">
                  <c:v>2017-01-30</c:v>
                </c:pt>
                <c:pt idx="5">
                  <c:v>2017-02-06</c:v>
                </c:pt>
                <c:pt idx="6">
                  <c:v>2017-02-13</c:v>
                </c:pt>
                <c:pt idx="7">
                  <c:v>2017-02-20</c:v>
                </c:pt>
                <c:pt idx="8">
                  <c:v>2017-02-27</c:v>
                </c:pt>
                <c:pt idx="9">
                  <c:v>2017-03-06</c:v>
                </c:pt>
                <c:pt idx="10">
                  <c:v>2017-03-13</c:v>
                </c:pt>
                <c:pt idx="11">
                  <c:v>2017-03-20</c:v>
                </c:pt>
                <c:pt idx="12">
                  <c:v>2017-03-27</c:v>
                </c:pt>
                <c:pt idx="13">
                  <c:v>2017-04-03</c:v>
                </c:pt>
                <c:pt idx="14">
                  <c:v>2017-04-10</c:v>
                </c:pt>
                <c:pt idx="15">
                  <c:v>2017-04-17</c:v>
                </c:pt>
                <c:pt idx="16">
                  <c:v>2017-04-24</c:v>
                </c:pt>
                <c:pt idx="17">
                  <c:v>2017-05-01</c:v>
                </c:pt>
                <c:pt idx="18">
                  <c:v>2017-05-08</c:v>
                </c:pt>
                <c:pt idx="19">
                  <c:v>2017-05-15</c:v>
                </c:pt>
                <c:pt idx="20">
                  <c:v>2017-05-22</c:v>
                </c:pt>
                <c:pt idx="21">
                  <c:v>2017-05-29</c:v>
                </c:pt>
                <c:pt idx="22">
                  <c:v>2017-06-05</c:v>
                </c:pt>
                <c:pt idx="23">
                  <c:v>2017-06-12</c:v>
                </c:pt>
                <c:pt idx="24">
                  <c:v>2017-06-19</c:v>
                </c:pt>
                <c:pt idx="25">
                  <c:v>2017-06-26</c:v>
                </c:pt>
                <c:pt idx="26">
                  <c:v>2017-07-03</c:v>
                </c:pt>
                <c:pt idx="27">
                  <c:v>2017-07-10</c:v>
                </c:pt>
                <c:pt idx="28">
                  <c:v>2017-07-17</c:v>
                </c:pt>
              </c:strCache>
            </c:strRef>
          </c:cat>
          <c:val>
            <c:numRef>
              <c:f>[3]Arkusz3!$DD$3:$EF$3</c:f>
              <c:numCache>
                <c:formatCode>0.00</c:formatCode>
                <c:ptCount val="29"/>
                <c:pt idx="0">
                  <c:v>16642.125</c:v>
                </c:pt>
                <c:pt idx="1">
                  <c:v>15783.200999999999</c:v>
                </c:pt>
                <c:pt idx="2">
                  <c:v>15587.531999999999</c:v>
                </c:pt>
                <c:pt idx="3">
                  <c:v>15475.948</c:v>
                </c:pt>
                <c:pt idx="4">
                  <c:v>15597.19</c:v>
                </c:pt>
                <c:pt idx="5">
                  <c:v>15706.873</c:v>
                </c:pt>
                <c:pt idx="6">
                  <c:v>15605.56</c:v>
                </c:pt>
                <c:pt idx="7">
                  <c:v>16151.922</c:v>
                </c:pt>
                <c:pt idx="8">
                  <c:v>16192.97</c:v>
                </c:pt>
                <c:pt idx="9">
                  <c:v>16569.868999999999</c:v>
                </c:pt>
                <c:pt idx="10">
                  <c:v>16131.790999999999</c:v>
                </c:pt>
                <c:pt idx="11">
                  <c:v>15926.034</c:v>
                </c:pt>
                <c:pt idx="12">
                  <c:v>15929.558999999999</c:v>
                </c:pt>
                <c:pt idx="13">
                  <c:v>15998.422</c:v>
                </c:pt>
                <c:pt idx="14">
                  <c:v>16094.200999999999</c:v>
                </c:pt>
                <c:pt idx="15">
                  <c:v>16357.214</c:v>
                </c:pt>
                <c:pt idx="16">
                  <c:v>16595.128000000001</c:v>
                </c:pt>
                <c:pt idx="17">
                  <c:v>16681.839</c:v>
                </c:pt>
                <c:pt idx="18">
                  <c:v>16926.871999999999</c:v>
                </c:pt>
                <c:pt idx="19">
                  <c:v>16940.804</c:v>
                </c:pt>
                <c:pt idx="20">
                  <c:v>16852.663</c:v>
                </c:pt>
                <c:pt idx="21">
                  <c:v>17189.367999999999</c:v>
                </c:pt>
                <c:pt idx="22">
                  <c:v>17307.939999999999</c:v>
                </c:pt>
                <c:pt idx="23">
                  <c:v>17267.188999999998</c:v>
                </c:pt>
                <c:pt idx="24">
                  <c:v>17434.668000000001</c:v>
                </c:pt>
                <c:pt idx="25">
                  <c:v>17271.052</c:v>
                </c:pt>
                <c:pt idx="26">
                  <c:v>17311.038</c:v>
                </c:pt>
                <c:pt idx="27">
                  <c:v>17223.499</c:v>
                </c:pt>
                <c:pt idx="28">
                  <c:v>17155.221000000001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[3]Arkusz3!$A$4</c:f>
              <c:strCache>
                <c:ptCount val="1"/>
                <c:pt idx="0">
                  <c:v>skrzydła z indyka</c:v>
                </c:pt>
              </c:strCache>
            </c:strRef>
          </c:tx>
          <c:spPr>
            <a:ln w="38100">
              <a:solidFill>
                <a:srgbClr val="000080"/>
              </a:solidFill>
              <a:prstDash val="solid"/>
            </a:ln>
          </c:spPr>
          <c:marker>
            <c:symbol val="circle"/>
            <c:size val="7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cat>
            <c:strRef>
              <c:f>[3]Arkusz3!$DD$1:$EF$1</c:f>
              <c:strCache>
                <c:ptCount val="29"/>
                <c:pt idx="0">
                  <c:v>2017-01-02</c:v>
                </c:pt>
                <c:pt idx="1">
                  <c:v>2017-01-09</c:v>
                </c:pt>
                <c:pt idx="2">
                  <c:v>2017-01-16</c:v>
                </c:pt>
                <c:pt idx="3">
                  <c:v>2017-01-23</c:v>
                </c:pt>
                <c:pt idx="4">
                  <c:v>2017-01-30</c:v>
                </c:pt>
                <c:pt idx="5">
                  <c:v>2017-02-06</c:v>
                </c:pt>
                <c:pt idx="6">
                  <c:v>2017-02-13</c:v>
                </c:pt>
                <c:pt idx="7">
                  <c:v>2017-02-20</c:v>
                </c:pt>
                <c:pt idx="8">
                  <c:v>2017-02-27</c:v>
                </c:pt>
                <c:pt idx="9">
                  <c:v>2017-03-06</c:v>
                </c:pt>
                <c:pt idx="10">
                  <c:v>2017-03-13</c:v>
                </c:pt>
                <c:pt idx="11">
                  <c:v>2017-03-20</c:v>
                </c:pt>
                <c:pt idx="12">
                  <c:v>2017-03-27</c:v>
                </c:pt>
                <c:pt idx="13">
                  <c:v>2017-04-03</c:v>
                </c:pt>
                <c:pt idx="14">
                  <c:v>2017-04-10</c:v>
                </c:pt>
                <c:pt idx="15">
                  <c:v>2017-04-17</c:v>
                </c:pt>
                <c:pt idx="16">
                  <c:v>2017-04-24</c:v>
                </c:pt>
                <c:pt idx="17">
                  <c:v>2017-05-01</c:v>
                </c:pt>
                <c:pt idx="18">
                  <c:v>2017-05-08</c:v>
                </c:pt>
                <c:pt idx="19">
                  <c:v>2017-05-15</c:v>
                </c:pt>
                <c:pt idx="20">
                  <c:v>2017-05-22</c:v>
                </c:pt>
                <c:pt idx="21">
                  <c:v>2017-05-29</c:v>
                </c:pt>
                <c:pt idx="22">
                  <c:v>2017-06-05</c:v>
                </c:pt>
                <c:pt idx="23">
                  <c:v>2017-06-12</c:v>
                </c:pt>
                <c:pt idx="24">
                  <c:v>2017-06-19</c:v>
                </c:pt>
                <c:pt idx="25">
                  <c:v>2017-06-26</c:v>
                </c:pt>
                <c:pt idx="26">
                  <c:v>2017-07-03</c:v>
                </c:pt>
                <c:pt idx="27">
                  <c:v>2017-07-10</c:v>
                </c:pt>
                <c:pt idx="28">
                  <c:v>2017-07-17</c:v>
                </c:pt>
              </c:strCache>
            </c:strRef>
          </c:cat>
          <c:val>
            <c:numRef>
              <c:f>[3]Arkusz3!$DD$4:$EF$4</c:f>
              <c:numCache>
                <c:formatCode>0.00</c:formatCode>
                <c:ptCount val="29"/>
                <c:pt idx="0">
                  <c:v>4198.8410000000003</c:v>
                </c:pt>
                <c:pt idx="1">
                  <c:v>4180.0510000000004</c:v>
                </c:pt>
                <c:pt idx="2">
                  <c:v>4383.857</c:v>
                </c:pt>
                <c:pt idx="3">
                  <c:v>4374.6350000000002</c:v>
                </c:pt>
                <c:pt idx="4">
                  <c:v>4319.143</c:v>
                </c:pt>
                <c:pt idx="5">
                  <c:v>4370.04</c:v>
                </c:pt>
                <c:pt idx="6">
                  <c:v>4656.2759999999998</c:v>
                </c:pt>
                <c:pt idx="7">
                  <c:v>4874.8819999999996</c:v>
                </c:pt>
                <c:pt idx="8">
                  <c:v>4379.4309999999996</c:v>
                </c:pt>
                <c:pt idx="9">
                  <c:v>4461.335</c:v>
                </c:pt>
                <c:pt idx="10">
                  <c:v>4685.5559999999996</c:v>
                </c:pt>
                <c:pt idx="11">
                  <c:v>4614.9939999999997</c:v>
                </c:pt>
                <c:pt idx="12">
                  <c:v>4553.6629999999996</c:v>
                </c:pt>
                <c:pt idx="13">
                  <c:v>4685.68</c:v>
                </c:pt>
                <c:pt idx="14">
                  <c:v>4586.1400000000003</c:v>
                </c:pt>
                <c:pt idx="15">
                  <c:v>4503.6469999999999</c:v>
                </c:pt>
                <c:pt idx="16">
                  <c:v>4580.6660000000002</c:v>
                </c:pt>
                <c:pt idx="17">
                  <c:v>4761.0330000000004</c:v>
                </c:pt>
                <c:pt idx="18">
                  <c:v>4574.4660000000003</c:v>
                </c:pt>
                <c:pt idx="19">
                  <c:v>4586.7889999999998</c:v>
                </c:pt>
                <c:pt idx="20">
                  <c:v>4691.6620000000003</c:v>
                </c:pt>
                <c:pt idx="21">
                  <c:v>4659.8689999999997</c:v>
                </c:pt>
                <c:pt idx="22">
                  <c:v>4536.0540000000001</c:v>
                </c:pt>
                <c:pt idx="23">
                  <c:v>4451.393</c:v>
                </c:pt>
                <c:pt idx="24">
                  <c:v>4532.7820000000002</c:v>
                </c:pt>
                <c:pt idx="25">
                  <c:v>4691.6019999999999</c:v>
                </c:pt>
                <c:pt idx="26">
                  <c:v>4471.607</c:v>
                </c:pt>
                <c:pt idx="27">
                  <c:v>4588.616</c:v>
                </c:pt>
                <c:pt idx="28">
                  <c:v>4663.5879999999997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[3]Arkusz3!$A$5</c:f>
              <c:strCache>
                <c:ptCount val="1"/>
                <c:pt idx="0">
                  <c:v>udźce z indyka</c:v>
                </c:pt>
              </c:strCache>
            </c:strRef>
          </c:tx>
          <c:spPr>
            <a:ln w="38100">
              <a:solidFill>
                <a:srgbClr val="000000"/>
              </a:solidFill>
              <a:prstDash val="solid"/>
            </a:ln>
          </c:spPr>
          <c:marker>
            <c:symbol val="square"/>
            <c:size val="7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cat>
            <c:strRef>
              <c:f>[3]Arkusz3!$DD$1:$EF$1</c:f>
              <c:strCache>
                <c:ptCount val="29"/>
                <c:pt idx="0">
                  <c:v>2017-01-02</c:v>
                </c:pt>
                <c:pt idx="1">
                  <c:v>2017-01-09</c:v>
                </c:pt>
                <c:pt idx="2">
                  <c:v>2017-01-16</c:v>
                </c:pt>
                <c:pt idx="3">
                  <c:v>2017-01-23</c:v>
                </c:pt>
                <c:pt idx="4">
                  <c:v>2017-01-30</c:v>
                </c:pt>
                <c:pt idx="5">
                  <c:v>2017-02-06</c:v>
                </c:pt>
                <c:pt idx="6">
                  <c:v>2017-02-13</c:v>
                </c:pt>
                <c:pt idx="7">
                  <c:v>2017-02-20</c:v>
                </c:pt>
                <c:pt idx="8">
                  <c:v>2017-02-27</c:v>
                </c:pt>
                <c:pt idx="9">
                  <c:v>2017-03-06</c:v>
                </c:pt>
                <c:pt idx="10">
                  <c:v>2017-03-13</c:v>
                </c:pt>
                <c:pt idx="11">
                  <c:v>2017-03-20</c:v>
                </c:pt>
                <c:pt idx="12">
                  <c:v>2017-03-27</c:v>
                </c:pt>
                <c:pt idx="13">
                  <c:v>2017-04-03</c:v>
                </c:pt>
                <c:pt idx="14">
                  <c:v>2017-04-10</c:v>
                </c:pt>
                <c:pt idx="15">
                  <c:v>2017-04-17</c:v>
                </c:pt>
                <c:pt idx="16">
                  <c:v>2017-04-24</c:v>
                </c:pt>
                <c:pt idx="17">
                  <c:v>2017-05-01</c:v>
                </c:pt>
                <c:pt idx="18">
                  <c:v>2017-05-08</c:v>
                </c:pt>
                <c:pt idx="19">
                  <c:v>2017-05-15</c:v>
                </c:pt>
                <c:pt idx="20">
                  <c:v>2017-05-22</c:v>
                </c:pt>
                <c:pt idx="21">
                  <c:v>2017-05-29</c:v>
                </c:pt>
                <c:pt idx="22">
                  <c:v>2017-06-05</c:v>
                </c:pt>
                <c:pt idx="23">
                  <c:v>2017-06-12</c:v>
                </c:pt>
                <c:pt idx="24">
                  <c:v>2017-06-19</c:v>
                </c:pt>
                <c:pt idx="25">
                  <c:v>2017-06-26</c:v>
                </c:pt>
                <c:pt idx="26">
                  <c:v>2017-07-03</c:v>
                </c:pt>
                <c:pt idx="27">
                  <c:v>2017-07-10</c:v>
                </c:pt>
                <c:pt idx="28">
                  <c:v>2017-07-17</c:v>
                </c:pt>
              </c:strCache>
            </c:strRef>
          </c:cat>
          <c:val>
            <c:numRef>
              <c:f>[3]Arkusz3!$DD$5:$EF$5</c:f>
              <c:numCache>
                <c:formatCode>0.00</c:formatCode>
                <c:ptCount val="29"/>
                <c:pt idx="0">
                  <c:v>8602.1280000000006</c:v>
                </c:pt>
                <c:pt idx="1">
                  <c:v>8243.3320000000003</c:v>
                </c:pt>
                <c:pt idx="2">
                  <c:v>8408.6749999999993</c:v>
                </c:pt>
                <c:pt idx="3">
                  <c:v>8712.6659999999993</c:v>
                </c:pt>
                <c:pt idx="4">
                  <c:v>8922.0939999999991</c:v>
                </c:pt>
                <c:pt idx="5">
                  <c:v>8866.1919999999991</c:v>
                </c:pt>
                <c:pt idx="6">
                  <c:v>9143.268</c:v>
                </c:pt>
                <c:pt idx="7">
                  <c:v>9104.3510000000006</c:v>
                </c:pt>
                <c:pt idx="8">
                  <c:v>9133.7430000000004</c:v>
                </c:pt>
                <c:pt idx="9">
                  <c:v>9240.2620000000006</c:v>
                </c:pt>
                <c:pt idx="10">
                  <c:v>9077.4320000000007</c:v>
                </c:pt>
                <c:pt idx="11">
                  <c:v>9160.7489999999998</c:v>
                </c:pt>
                <c:pt idx="12">
                  <c:v>9381.2829999999994</c:v>
                </c:pt>
                <c:pt idx="13">
                  <c:v>9571.67</c:v>
                </c:pt>
                <c:pt idx="14">
                  <c:v>9472.7459999999992</c:v>
                </c:pt>
                <c:pt idx="15">
                  <c:v>9857.8909999999996</c:v>
                </c:pt>
                <c:pt idx="16">
                  <c:v>9814.6360000000004</c:v>
                </c:pt>
                <c:pt idx="17">
                  <c:v>9770.4860000000008</c:v>
                </c:pt>
                <c:pt idx="18">
                  <c:v>9641.6460000000006</c:v>
                </c:pt>
                <c:pt idx="19">
                  <c:v>9474.9130000000005</c:v>
                </c:pt>
                <c:pt idx="20">
                  <c:v>9596.0380000000005</c:v>
                </c:pt>
                <c:pt idx="21">
                  <c:v>9743.402</c:v>
                </c:pt>
                <c:pt idx="22">
                  <c:v>9229.19</c:v>
                </c:pt>
                <c:pt idx="23">
                  <c:v>8717.6049999999996</c:v>
                </c:pt>
                <c:pt idx="24">
                  <c:v>8645.9509999999991</c:v>
                </c:pt>
                <c:pt idx="25">
                  <c:v>8878.9779999999992</c:v>
                </c:pt>
                <c:pt idx="26">
                  <c:v>8185.3239999999996</c:v>
                </c:pt>
                <c:pt idx="27">
                  <c:v>8316.9259999999995</c:v>
                </c:pt>
                <c:pt idx="28">
                  <c:v>8297.509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[3]Arkusz3!$A$6</c:f>
              <c:strCache>
                <c:ptCount val="1"/>
                <c:pt idx="0">
                  <c:v>podudzia z indyka</c:v>
                </c:pt>
              </c:strCache>
            </c:strRef>
          </c:tx>
          <c:spPr>
            <a:ln w="38100">
              <a:solidFill>
                <a:srgbClr val="000000"/>
              </a:solidFill>
              <a:prstDash val="solid"/>
            </a:ln>
          </c:spPr>
          <c:marker>
            <c:symbol val="circle"/>
            <c:size val="7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cat>
            <c:strRef>
              <c:f>[3]Arkusz3!$DD$1:$EF$1</c:f>
              <c:strCache>
                <c:ptCount val="29"/>
                <c:pt idx="0">
                  <c:v>2017-01-02</c:v>
                </c:pt>
                <c:pt idx="1">
                  <c:v>2017-01-09</c:v>
                </c:pt>
                <c:pt idx="2">
                  <c:v>2017-01-16</c:v>
                </c:pt>
                <c:pt idx="3">
                  <c:v>2017-01-23</c:v>
                </c:pt>
                <c:pt idx="4">
                  <c:v>2017-01-30</c:v>
                </c:pt>
                <c:pt idx="5">
                  <c:v>2017-02-06</c:v>
                </c:pt>
                <c:pt idx="6">
                  <c:v>2017-02-13</c:v>
                </c:pt>
                <c:pt idx="7">
                  <c:v>2017-02-20</c:v>
                </c:pt>
                <c:pt idx="8">
                  <c:v>2017-02-27</c:v>
                </c:pt>
                <c:pt idx="9">
                  <c:v>2017-03-06</c:v>
                </c:pt>
                <c:pt idx="10">
                  <c:v>2017-03-13</c:v>
                </c:pt>
                <c:pt idx="11">
                  <c:v>2017-03-20</c:v>
                </c:pt>
                <c:pt idx="12">
                  <c:v>2017-03-27</c:v>
                </c:pt>
                <c:pt idx="13">
                  <c:v>2017-04-03</c:v>
                </c:pt>
                <c:pt idx="14">
                  <c:v>2017-04-10</c:v>
                </c:pt>
                <c:pt idx="15">
                  <c:v>2017-04-17</c:v>
                </c:pt>
                <c:pt idx="16">
                  <c:v>2017-04-24</c:v>
                </c:pt>
                <c:pt idx="17">
                  <c:v>2017-05-01</c:v>
                </c:pt>
                <c:pt idx="18">
                  <c:v>2017-05-08</c:v>
                </c:pt>
                <c:pt idx="19">
                  <c:v>2017-05-15</c:v>
                </c:pt>
                <c:pt idx="20">
                  <c:v>2017-05-22</c:v>
                </c:pt>
                <c:pt idx="21">
                  <c:v>2017-05-29</c:v>
                </c:pt>
                <c:pt idx="22">
                  <c:v>2017-06-05</c:v>
                </c:pt>
                <c:pt idx="23">
                  <c:v>2017-06-12</c:v>
                </c:pt>
                <c:pt idx="24">
                  <c:v>2017-06-19</c:v>
                </c:pt>
                <c:pt idx="25">
                  <c:v>2017-06-26</c:v>
                </c:pt>
                <c:pt idx="26">
                  <c:v>2017-07-03</c:v>
                </c:pt>
                <c:pt idx="27">
                  <c:v>2017-07-10</c:v>
                </c:pt>
                <c:pt idx="28">
                  <c:v>2017-07-17</c:v>
                </c:pt>
              </c:strCache>
            </c:strRef>
          </c:cat>
          <c:val>
            <c:numRef>
              <c:f>[3]Arkusz3!$DD$6:$EF$6</c:f>
              <c:numCache>
                <c:formatCode>0.00</c:formatCode>
                <c:ptCount val="29"/>
                <c:pt idx="0">
                  <c:v>3890.44</c:v>
                </c:pt>
                <c:pt idx="1">
                  <c:v>4081.1439999999998</c:v>
                </c:pt>
                <c:pt idx="2">
                  <c:v>3869.05</c:v>
                </c:pt>
                <c:pt idx="3">
                  <c:v>4120.4170000000004</c:v>
                </c:pt>
                <c:pt idx="4">
                  <c:v>3985.442</c:v>
                </c:pt>
                <c:pt idx="5">
                  <c:v>4199.402</c:v>
                </c:pt>
                <c:pt idx="6">
                  <c:v>4375.1049999999996</c:v>
                </c:pt>
                <c:pt idx="7">
                  <c:v>4598.1859999999997</c:v>
                </c:pt>
                <c:pt idx="8">
                  <c:v>4425.0429999999997</c:v>
                </c:pt>
                <c:pt idx="9">
                  <c:v>4401.6279999999997</c:v>
                </c:pt>
                <c:pt idx="10">
                  <c:v>4443.1639999999998</c:v>
                </c:pt>
                <c:pt idx="11">
                  <c:v>4467.3469999999998</c:v>
                </c:pt>
                <c:pt idx="12">
                  <c:v>4533.8180000000002</c:v>
                </c:pt>
                <c:pt idx="13">
                  <c:v>4600.4589999999998</c:v>
                </c:pt>
                <c:pt idx="14">
                  <c:v>4652.6570000000002</c:v>
                </c:pt>
                <c:pt idx="15">
                  <c:v>4659.0860000000002</c:v>
                </c:pt>
                <c:pt idx="16">
                  <c:v>4575.7929999999997</c:v>
                </c:pt>
                <c:pt idx="17">
                  <c:v>4616.3770000000004</c:v>
                </c:pt>
                <c:pt idx="18">
                  <c:v>4834.8969999999999</c:v>
                </c:pt>
                <c:pt idx="19">
                  <c:v>4665.63</c:v>
                </c:pt>
                <c:pt idx="20">
                  <c:v>4606.2150000000001</c:v>
                </c:pt>
                <c:pt idx="21">
                  <c:v>4504.098</c:v>
                </c:pt>
                <c:pt idx="22">
                  <c:v>4748.2740000000003</c:v>
                </c:pt>
                <c:pt idx="23">
                  <c:v>4201.6559999999999</c:v>
                </c:pt>
                <c:pt idx="24">
                  <c:v>4424.2060000000001</c:v>
                </c:pt>
                <c:pt idx="25">
                  <c:v>4127.7619999999997</c:v>
                </c:pt>
                <c:pt idx="26">
                  <c:v>4190.4250000000002</c:v>
                </c:pt>
                <c:pt idx="27">
                  <c:v>4365.5060000000003</c:v>
                </c:pt>
                <c:pt idx="28">
                  <c:v>4808.8919999999998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9337600"/>
        <c:axId val="139731712"/>
      </c:lineChart>
      <c:catAx>
        <c:axId val="14933760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3973171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39731712"/>
        <c:scaling>
          <c:orientation val="minMax"/>
          <c:max val="19000"/>
          <c:min val="20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cena</a:t>
                </a:r>
              </a:p>
            </c:rich>
          </c:tx>
          <c:layout>
            <c:manualLayout>
              <c:xMode val="edge"/>
              <c:yMode val="edge"/>
              <c:x val="5.8343216724183545E-3"/>
              <c:y val="0.3891897128678124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49337600"/>
        <c:crosses val="autoZero"/>
        <c:crossBetween val="between"/>
        <c:majorUnit val="1000"/>
        <c:minorUnit val="50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egendEntry>
        <c:idx val="4"/>
        <c:txPr>
          <a:bodyPr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</c:legendEntry>
      <c:layout>
        <c:manualLayout>
          <c:xMode val="edge"/>
          <c:yMode val="edge"/>
          <c:x val="3.8804124569366542E-2"/>
          <c:y val="0.918683215445527"/>
          <c:w val="0.928542459938827"/>
          <c:h val="5.061079229503096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80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/>
  </c:printSettings>
  <c:userShapes r:id="rId1"/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pl-PL"/>
              <a:t>Średnie ceny sprzedaży tuszki z kurczaka 65% w zł/kg</a:t>
            </a:r>
          </a:p>
        </c:rich>
      </c:tx>
      <c:layout>
        <c:manualLayout>
          <c:xMode val="edge"/>
          <c:yMode val="edge"/>
          <c:x val="0.10714285714285714"/>
          <c:y val="3.606569038683248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6550144194938602E-2"/>
          <c:y val="0.13973458235753317"/>
          <c:w val="0.77000615663782768"/>
          <c:h val="0.71272443403590946"/>
        </c:manualLayout>
      </c:layout>
      <c:lineChart>
        <c:grouping val="standard"/>
        <c:varyColors val="0"/>
        <c:ser>
          <c:idx val="0"/>
          <c:order val="0"/>
          <c:tx>
            <c:strRef>
              <c:f>'[4]tuszki kurczak sprzedaż'!$B$15</c:f>
              <c:strCache>
                <c:ptCount val="1"/>
                <c:pt idx="0">
                  <c:v>2013r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diamond"/>
            <c:size val="7"/>
            <c:spPr>
              <a:noFill/>
              <a:ln>
                <a:solidFill>
                  <a:srgbClr val="000080"/>
                </a:solidFill>
                <a:prstDash val="solid"/>
              </a:ln>
            </c:spPr>
          </c:marker>
          <c:cat>
            <c:strRef>
              <c:f>'[4]tuszki kurczak sprzedaż'!$C$4:$N$4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'[4]tuszki kurczak sprzedaż'!$C$15:$N$15</c:f>
              <c:numCache>
                <c:formatCode>General</c:formatCode>
                <c:ptCount val="12"/>
                <c:pt idx="0">
                  <c:v>5.55</c:v>
                </c:pt>
                <c:pt idx="1">
                  <c:v>5.89</c:v>
                </c:pt>
                <c:pt idx="2">
                  <c:v>6.17</c:v>
                </c:pt>
                <c:pt idx="3">
                  <c:v>5.81</c:v>
                </c:pt>
                <c:pt idx="4">
                  <c:v>6.28</c:v>
                </c:pt>
                <c:pt idx="5">
                  <c:v>6.32</c:v>
                </c:pt>
                <c:pt idx="6">
                  <c:v>6.46</c:v>
                </c:pt>
                <c:pt idx="7">
                  <c:v>6.47</c:v>
                </c:pt>
                <c:pt idx="8">
                  <c:v>6.14</c:v>
                </c:pt>
                <c:pt idx="9">
                  <c:v>5.35</c:v>
                </c:pt>
                <c:pt idx="10">
                  <c:v>5.07</c:v>
                </c:pt>
                <c:pt idx="11">
                  <c:v>5.45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'[4]tuszki kurczak sprzedaż'!$B$16</c:f>
              <c:strCache>
                <c:ptCount val="1"/>
                <c:pt idx="0">
                  <c:v>2014r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square"/>
            <c:size val="7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cat>
            <c:strRef>
              <c:f>'[4]tuszki kurczak sprzedaż'!$C$4:$N$4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'[4]tuszki kurczak sprzedaż'!$C$16:$N$16</c:f>
              <c:numCache>
                <c:formatCode>General</c:formatCode>
                <c:ptCount val="12"/>
                <c:pt idx="0">
                  <c:v>5.45</c:v>
                </c:pt>
                <c:pt idx="1">
                  <c:v>5.92</c:v>
                </c:pt>
                <c:pt idx="2">
                  <c:v>5.75</c:v>
                </c:pt>
                <c:pt idx="3">
                  <c:v>5.7</c:v>
                </c:pt>
                <c:pt idx="4">
                  <c:v>5.68</c:v>
                </c:pt>
                <c:pt idx="5">
                  <c:v>6.25</c:v>
                </c:pt>
                <c:pt idx="6">
                  <c:v>6.06</c:v>
                </c:pt>
                <c:pt idx="7">
                  <c:v>6.2229999999999999</c:v>
                </c:pt>
                <c:pt idx="8">
                  <c:v>5.59</c:v>
                </c:pt>
                <c:pt idx="9">
                  <c:v>5.27</c:v>
                </c:pt>
                <c:pt idx="10">
                  <c:v>5.14</c:v>
                </c:pt>
                <c:pt idx="11">
                  <c:v>5.25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'[4]tuszki kurczak sprzedaż'!$B$17</c:f>
              <c:strCache>
                <c:ptCount val="1"/>
                <c:pt idx="0">
                  <c:v>2015r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cat>
            <c:strRef>
              <c:f>'[4]tuszki kurczak sprzedaż'!$C$4:$N$4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'[4]tuszki kurczak sprzedaż'!$C$17:$N$17</c:f>
              <c:numCache>
                <c:formatCode>General</c:formatCode>
                <c:ptCount val="12"/>
                <c:pt idx="0">
                  <c:v>5.1665999999999999</c:v>
                </c:pt>
                <c:pt idx="1">
                  <c:v>5.33</c:v>
                </c:pt>
                <c:pt idx="2">
                  <c:v>5.47</c:v>
                </c:pt>
                <c:pt idx="3">
                  <c:v>5</c:v>
                </c:pt>
                <c:pt idx="4">
                  <c:v>5.42</c:v>
                </c:pt>
                <c:pt idx="5">
                  <c:v>5.79</c:v>
                </c:pt>
                <c:pt idx="6">
                  <c:v>5.76</c:v>
                </c:pt>
                <c:pt idx="7">
                  <c:v>5.91</c:v>
                </c:pt>
                <c:pt idx="8">
                  <c:v>5.57</c:v>
                </c:pt>
                <c:pt idx="9">
                  <c:v>5.36</c:v>
                </c:pt>
                <c:pt idx="10">
                  <c:v>5.0599999999999996</c:v>
                </c:pt>
                <c:pt idx="11">
                  <c:v>4.8899999999999997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'[4]tuszki kurczak sprzedaż'!$B$18</c:f>
              <c:strCache>
                <c:ptCount val="1"/>
                <c:pt idx="0">
                  <c:v>2016r</c:v>
                </c:pt>
              </c:strCache>
            </c:strRef>
          </c:tx>
          <c:spPr>
            <a:ln w="38100">
              <a:solidFill>
                <a:srgbClr val="00FFFF"/>
              </a:solidFill>
              <a:prstDash val="solid"/>
            </a:ln>
          </c:spPr>
          <c:marker>
            <c:symbol val="x"/>
            <c:size val="9"/>
            <c:spPr>
              <a:noFill/>
              <a:ln>
                <a:solidFill>
                  <a:srgbClr val="00FFFF"/>
                </a:solidFill>
                <a:prstDash val="solid"/>
              </a:ln>
            </c:spPr>
          </c:marker>
          <c:cat>
            <c:strRef>
              <c:f>'[4]tuszki kurczak sprzedaż'!$C$4:$N$4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'[4]tuszki kurczak sprzedaż'!$C$18:$N$18</c:f>
              <c:numCache>
                <c:formatCode>General</c:formatCode>
                <c:ptCount val="12"/>
                <c:pt idx="0">
                  <c:v>5</c:v>
                </c:pt>
                <c:pt idx="1">
                  <c:v>5.12</c:v>
                </c:pt>
                <c:pt idx="2">
                  <c:v>5.42</c:v>
                </c:pt>
                <c:pt idx="3">
                  <c:v>5.0599999999999996</c:v>
                </c:pt>
                <c:pt idx="4">
                  <c:v>5.74</c:v>
                </c:pt>
                <c:pt idx="5">
                  <c:v>5.35</c:v>
                </c:pt>
                <c:pt idx="6">
                  <c:v>5.72</c:v>
                </c:pt>
                <c:pt idx="7">
                  <c:v>5.62</c:v>
                </c:pt>
                <c:pt idx="8">
                  <c:v>5.0999999999999996</c:v>
                </c:pt>
                <c:pt idx="9">
                  <c:v>4.7496</c:v>
                </c:pt>
                <c:pt idx="10">
                  <c:v>4.67</c:v>
                </c:pt>
                <c:pt idx="11">
                  <c:v>4.71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'[4]tuszki kurczak sprzedaż'!$B$19</c:f>
              <c:strCache>
                <c:ptCount val="1"/>
                <c:pt idx="0">
                  <c:v>2017r</c:v>
                </c:pt>
              </c:strCache>
            </c:strRef>
          </c:tx>
          <c:spPr>
            <a:ln w="38100">
              <a:solidFill>
                <a:schemeClr val="tx1"/>
              </a:solidFill>
              <a:prstDash val="solid"/>
            </a:ln>
          </c:spPr>
          <c:marker>
            <c:symbol val="star"/>
            <c:size val="9"/>
            <c:spPr>
              <a:solidFill>
                <a:srgbClr val="4F81BD"/>
              </a:solidFill>
              <a:ln>
                <a:solidFill>
                  <a:srgbClr val="800080"/>
                </a:solidFill>
                <a:prstDash val="solid"/>
              </a:ln>
            </c:spPr>
          </c:marker>
          <c:dPt>
            <c:idx val="0"/>
            <c:marker>
              <c:symbol val="dot"/>
              <c:size val="17"/>
              <c:spPr>
                <a:solidFill>
                  <a:schemeClr val="accent1"/>
                </a:solidFill>
                <a:ln>
                  <a:solidFill>
                    <a:srgbClr val="800080"/>
                  </a:solidFill>
                  <a:prstDash val="solid"/>
                </a:ln>
                <a:effectLst>
                  <a:outerShdw blurRad="50800" dist="38100" dir="2700000" algn="tl" rotWithShape="0">
                    <a:prstClr val="black">
                      <a:alpha val="40000"/>
                    </a:prstClr>
                  </a:outerShdw>
                </a:effectLst>
              </c:spPr>
            </c:marker>
            <c:bubble3D val="0"/>
            <c:spPr>
              <a:ln w="38100">
                <a:solidFill>
                  <a:schemeClr val="tx1"/>
                </a:solidFill>
                <a:prstDash val="solid"/>
              </a:ln>
              <a:effectLst>
                <a:outerShdw blurRad="50800" dist="38100" dir="2700000" algn="tl" rotWithShape="0">
                  <a:prstClr val="black">
                    <a:alpha val="40000"/>
                  </a:prstClr>
                </a:outerShdw>
              </a:effectLst>
            </c:spPr>
          </c:dPt>
          <c:cat>
            <c:strRef>
              <c:f>'[4]tuszki kurczak sprzedaż'!$C$4:$N$4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'[4]tuszki kurczak sprzedaż'!$C$19:$N$19</c:f>
              <c:numCache>
                <c:formatCode>General</c:formatCode>
                <c:ptCount val="12"/>
                <c:pt idx="0">
                  <c:v>4.7699999999999996</c:v>
                </c:pt>
                <c:pt idx="1">
                  <c:v>5.12</c:v>
                </c:pt>
                <c:pt idx="2">
                  <c:v>5.35</c:v>
                </c:pt>
                <c:pt idx="3">
                  <c:v>4.99</c:v>
                </c:pt>
                <c:pt idx="4">
                  <c:v>4.95</c:v>
                </c:pt>
                <c:pt idx="5">
                  <c:v>5.5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5230464"/>
        <c:axId val="55232000"/>
      </c:lineChart>
      <c:catAx>
        <c:axId val="55230464"/>
        <c:scaling>
          <c:orientation val="minMax"/>
        </c:scaling>
        <c:delete val="0"/>
        <c:axPos val="b"/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5523200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55232000"/>
        <c:scaling>
          <c:orientation val="minMax"/>
          <c:min val="4.4000000000000004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zł/kg</a:t>
                </a:r>
              </a:p>
            </c:rich>
          </c:tx>
          <c:layout>
            <c:manualLayout>
              <c:xMode val="edge"/>
              <c:yMode val="edge"/>
              <c:x val="2.0186387991823602E-2"/>
              <c:y val="0.49180317413594327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55230464"/>
        <c:crosses val="autoZero"/>
        <c:crossBetween val="between"/>
      </c:valAx>
      <c:spPr>
        <a:noFill/>
        <a:ln w="254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6024843668734952"/>
          <c:y val="0.18516790541369246"/>
          <c:w val="8.6736093472186915E-2"/>
          <c:h val="0.27179581524272078"/>
        </c:manualLayout>
      </c:layout>
      <c:overlay val="0"/>
      <c:spPr>
        <a:solidFill>
          <a:srgbClr val="FFFFFF"/>
        </a:solidFill>
        <a:ln w="38100">
          <a:solidFill>
            <a:srgbClr val="000000"/>
          </a:solidFill>
          <a:prstDash val="solid"/>
        </a:ln>
      </c:spPr>
      <c:txPr>
        <a:bodyPr/>
        <a:lstStyle/>
        <a:p>
          <a:pPr>
            <a:defRPr sz="103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1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 verticalDpi="0"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7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pl-PL"/>
              <a:t>Ceny sprzedaży filetów z piersi kurczaka w zł/kg </a:t>
            </a:r>
          </a:p>
        </c:rich>
      </c:tx>
      <c:layout>
        <c:manualLayout>
          <c:xMode val="edge"/>
          <c:yMode val="edge"/>
          <c:x val="0.22122595435064288"/>
          <c:y val="3.1141826696123413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1659209844465043"/>
          <c:y val="0.12206026676332977"/>
          <c:w val="0.72792584471244892"/>
          <c:h val="0.73165945049707659"/>
        </c:manualLayout>
      </c:layout>
      <c:lineChart>
        <c:grouping val="standard"/>
        <c:varyColors val="0"/>
        <c:ser>
          <c:idx val="0"/>
          <c:order val="0"/>
          <c:tx>
            <c:strRef>
              <c:f>'[4]sprzedaż filety kurczak'!$B$13</c:f>
              <c:strCache>
                <c:ptCount val="1"/>
                <c:pt idx="0">
                  <c:v>2013r.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diamond"/>
            <c:size val="7"/>
            <c:spPr>
              <a:noFill/>
              <a:ln>
                <a:solidFill>
                  <a:srgbClr val="000080"/>
                </a:solidFill>
                <a:prstDash val="solid"/>
              </a:ln>
            </c:spPr>
          </c:marker>
          <c:cat>
            <c:strRef>
              <c:f>'[4]sprzedaż filety kurczak'!$C$4:$N$4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'[4]sprzedaż filety kurczak'!$C$13:$N$13</c:f>
              <c:numCache>
                <c:formatCode>General</c:formatCode>
                <c:ptCount val="12"/>
                <c:pt idx="0">
                  <c:v>13.22</c:v>
                </c:pt>
                <c:pt idx="1">
                  <c:v>13.35</c:v>
                </c:pt>
                <c:pt idx="2">
                  <c:v>13.54</c:v>
                </c:pt>
                <c:pt idx="3">
                  <c:v>13.55</c:v>
                </c:pt>
                <c:pt idx="4">
                  <c:v>13.94</c:v>
                </c:pt>
                <c:pt idx="5">
                  <c:v>14.41</c:v>
                </c:pt>
                <c:pt idx="6">
                  <c:v>14.64</c:v>
                </c:pt>
                <c:pt idx="7">
                  <c:v>14.62</c:v>
                </c:pt>
                <c:pt idx="8">
                  <c:v>14.4</c:v>
                </c:pt>
                <c:pt idx="9">
                  <c:v>13.41</c:v>
                </c:pt>
                <c:pt idx="10">
                  <c:v>12.99</c:v>
                </c:pt>
                <c:pt idx="11">
                  <c:v>13.16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'[4]sprzedaż filety kurczak'!$B$14</c:f>
              <c:strCache>
                <c:ptCount val="1"/>
                <c:pt idx="0">
                  <c:v>2014r.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square"/>
            <c:size val="7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cat>
            <c:strRef>
              <c:f>'[4]sprzedaż filety kurczak'!$C$4:$N$4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'[4]sprzedaż filety kurczak'!$C$14:$N$14</c:f>
              <c:numCache>
                <c:formatCode>General</c:formatCode>
                <c:ptCount val="12"/>
                <c:pt idx="0">
                  <c:v>13.39</c:v>
                </c:pt>
                <c:pt idx="1">
                  <c:v>13.63</c:v>
                </c:pt>
                <c:pt idx="2">
                  <c:v>13.89</c:v>
                </c:pt>
                <c:pt idx="3">
                  <c:v>14.03</c:v>
                </c:pt>
                <c:pt idx="4">
                  <c:v>14.18</c:v>
                </c:pt>
                <c:pt idx="5">
                  <c:v>14.43</c:v>
                </c:pt>
                <c:pt idx="6">
                  <c:v>14.56</c:v>
                </c:pt>
                <c:pt idx="7">
                  <c:v>14.66</c:v>
                </c:pt>
                <c:pt idx="8">
                  <c:v>14.22</c:v>
                </c:pt>
                <c:pt idx="9">
                  <c:v>13.79</c:v>
                </c:pt>
                <c:pt idx="10">
                  <c:v>13.5</c:v>
                </c:pt>
                <c:pt idx="11">
                  <c:v>13.59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'[4]sprzedaż filety kurczak'!$B$15</c:f>
              <c:strCache>
                <c:ptCount val="1"/>
                <c:pt idx="0">
                  <c:v>2015r.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triangle"/>
            <c:size val="7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cat>
            <c:strRef>
              <c:f>'[4]sprzedaż filety kurczak'!$C$4:$N$4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'[4]sprzedaż filety kurczak'!$C$15:$N$15</c:f>
              <c:numCache>
                <c:formatCode>General</c:formatCode>
                <c:ptCount val="12"/>
                <c:pt idx="0">
                  <c:v>13.65</c:v>
                </c:pt>
                <c:pt idx="1">
                  <c:v>13.72</c:v>
                </c:pt>
                <c:pt idx="2">
                  <c:v>13.77</c:v>
                </c:pt>
                <c:pt idx="3">
                  <c:v>13.67</c:v>
                </c:pt>
                <c:pt idx="4">
                  <c:v>13.82</c:v>
                </c:pt>
                <c:pt idx="5">
                  <c:v>14.2</c:v>
                </c:pt>
                <c:pt idx="6">
                  <c:v>14.37</c:v>
                </c:pt>
                <c:pt idx="7">
                  <c:v>14.56</c:v>
                </c:pt>
                <c:pt idx="8">
                  <c:v>14.38</c:v>
                </c:pt>
                <c:pt idx="9">
                  <c:v>14.01</c:v>
                </c:pt>
                <c:pt idx="10">
                  <c:v>13.64</c:v>
                </c:pt>
                <c:pt idx="11">
                  <c:v>13.41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'[4]sprzedaż filety kurczak'!$B$16</c:f>
              <c:strCache>
                <c:ptCount val="1"/>
                <c:pt idx="0">
                  <c:v>2016r.</c:v>
                </c:pt>
              </c:strCache>
            </c:strRef>
          </c:tx>
          <c:spPr>
            <a:ln w="38100">
              <a:solidFill>
                <a:srgbClr val="993300"/>
              </a:solidFill>
              <a:prstDash val="solid"/>
            </a:ln>
          </c:spPr>
          <c:marker>
            <c:symbol val="circle"/>
            <c:size val="7"/>
            <c:spPr>
              <a:solidFill>
                <a:srgbClr val="993300"/>
              </a:solidFill>
              <a:ln>
                <a:solidFill>
                  <a:srgbClr val="993300"/>
                </a:solidFill>
                <a:prstDash val="solid"/>
              </a:ln>
            </c:spPr>
          </c:marker>
          <c:cat>
            <c:strRef>
              <c:f>'[4]sprzedaż filety kurczak'!$C$4:$N$4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'[4]sprzedaż filety kurczak'!$C$16:$N$16</c:f>
              <c:numCache>
                <c:formatCode>General</c:formatCode>
                <c:ptCount val="12"/>
                <c:pt idx="0">
                  <c:v>13.44</c:v>
                </c:pt>
                <c:pt idx="1">
                  <c:v>13.43</c:v>
                </c:pt>
                <c:pt idx="2">
                  <c:v>13.59</c:v>
                </c:pt>
                <c:pt idx="3">
                  <c:v>13.38</c:v>
                </c:pt>
                <c:pt idx="4">
                  <c:v>14.016</c:v>
                </c:pt>
                <c:pt idx="5">
                  <c:v>13.87</c:v>
                </c:pt>
                <c:pt idx="6">
                  <c:v>13.91</c:v>
                </c:pt>
                <c:pt idx="7">
                  <c:v>13.93</c:v>
                </c:pt>
                <c:pt idx="8">
                  <c:v>13.45</c:v>
                </c:pt>
                <c:pt idx="9">
                  <c:v>12.74</c:v>
                </c:pt>
                <c:pt idx="10">
                  <c:v>12.51</c:v>
                </c:pt>
                <c:pt idx="11">
                  <c:v>12.47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'[4]sprzedaż filety kurczak'!$B$17</c:f>
              <c:strCache>
                <c:ptCount val="1"/>
                <c:pt idx="0">
                  <c:v>2017r.</c:v>
                </c:pt>
              </c:strCache>
            </c:strRef>
          </c:tx>
          <c:spPr>
            <a:ln>
              <a:headEnd w="lg" len="med"/>
            </a:ln>
          </c:spPr>
          <c:marker>
            <c:symbol val="triangle"/>
            <c:size val="12"/>
          </c:marker>
          <c:cat>
            <c:strRef>
              <c:f>'[4]sprzedaż filety kurczak'!$C$4:$N$4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'[4]sprzedaż filety kurczak'!$C$17:$N$17</c:f>
              <c:numCache>
                <c:formatCode>General</c:formatCode>
                <c:ptCount val="12"/>
                <c:pt idx="0">
                  <c:v>12.56</c:v>
                </c:pt>
                <c:pt idx="1">
                  <c:v>12.801</c:v>
                </c:pt>
                <c:pt idx="2">
                  <c:v>13.15</c:v>
                </c:pt>
                <c:pt idx="3">
                  <c:v>13.26</c:v>
                </c:pt>
                <c:pt idx="4">
                  <c:v>13.32</c:v>
                </c:pt>
                <c:pt idx="5">
                  <c:v>13.54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5387264"/>
        <c:axId val="55389184"/>
      </c:lineChart>
      <c:catAx>
        <c:axId val="5538726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data</a:t>
                </a:r>
              </a:p>
            </c:rich>
          </c:tx>
          <c:layout>
            <c:manualLayout>
              <c:xMode val="edge"/>
              <c:yMode val="edge"/>
              <c:x val="0.46487362075521149"/>
              <c:y val="0.88235427406106615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5538918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55389184"/>
        <c:scaling>
          <c:orientation val="minMax"/>
          <c:min val="12.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cena</a:t>
                </a:r>
              </a:p>
            </c:rich>
          </c:tx>
          <c:layout>
            <c:manualLayout>
              <c:xMode val="edge"/>
              <c:yMode val="edge"/>
              <c:x val="3.8864044947967996E-2"/>
              <c:y val="0.43598683258117921"/>
            </c:manualLayout>
          </c:layout>
          <c:overlay val="0"/>
          <c:spPr>
            <a:noFill/>
            <a:ln w="25400">
              <a:noFill/>
            </a:ln>
          </c:spPr>
        </c:title>
        <c:numFmt formatCode="0.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55387264"/>
        <c:crosses val="autoZero"/>
        <c:crossBetween val="between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6397731929078481"/>
          <c:y val="0.13419639091876107"/>
          <c:w val="0.10755780000073834"/>
          <c:h val="0.28426594157744667"/>
        </c:manualLayout>
      </c:layout>
      <c:overlay val="0"/>
      <c:spPr>
        <a:solidFill>
          <a:srgbClr val="FFFFFF"/>
        </a:solidFill>
        <a:ln w="38100">
          <a:pattFill prst="pct50">
            <a:fgClr>
              <a:srgbClr val="33CCCC"/>
            </a:fgClr>
            <a:bgClr>
              <a:srgbClr val="FFFFFF"/>
            </a:bgClr>
          </a:pattFill>
          <a:prstDash val="solid"/>
        </a:ln>
      </c:spPr>
      <c:txPr>
        <a:bodyPr/>
        <a:lstStyle/>
        <a:p>
          <a:pPr>
            <a:defRPr sz="96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 verticalDpi="0"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2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pl-PL"/>
              <a:t>Ceny sprzedaży tuszki z indyka w zł/kg </a:t>
            </a:r>
          </a:p>
        </c:rich>
      </c:tx>
      <c:layout>
        <c:manualLayout>
          <c:xMode val="edge"/>
          <c:yMode val="edge"/>
          <c:x val="0.24541626710069062"/>
          <c:y val="2.6666666666666665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2456773447252148"/>
          <c:y val="9.8312557477629875E-2"/>
          <c:w val="0.74910893121600008"/>
          <c:h val="0.74337797289405316"/>
        </c:manualLayout>
      </c:layout>
      <c:lineChart>
        <c:grouping val="standard"/>
        <c:varyColors val="0"/>
        <c:ser>
          <c:idx val="0"/>
          <c:order val="0"/>
          <c:tx>
            <c:strRef>
              <c:f>'[5]tuszka indyk'!$C$12</c:f>
              <c:strCache>
                <c:ptCount val="1"/>
                <c:pt idx="0">
                  <c:v>2013r</c:v>
                </c:pt>
              </c:strCache>
            </c:strRef>
          </c:tx>
          <c:spPr>
            <a:ln w="38100">
              <a:solidFill>
                <a:srgbClr val="000080"/>
              </a:solidFill>
              <a:prstDash val="solid"/>
            </a:ln>
          </c:spPr>
          <c:marker>
            <c:symbol val="diamond"/>
            <c:size val="9"/>
            <c:spPr>
              <a:noFill/>
              <a:ln>
                <a:solidFill>
                  <a:srgbClr val="000080"/>
                </a:solidFill>
                <a:prstDash val="solid"/>
              </a:ln>
            </c:spPr>
          </c:marker>
          <c:cat>
            <c:strRef>
              <c:f>'[5]tuszka indyk'!$D$3:$O$3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'[5]tuszka indyk'!$D$12:$O$12</c:f>
              <c:numCache>
                <c:formatCode>General</c:formatCode>
                <c:ptCount val="12"/>
                <c:pt idx="0">
                  <c:v>8.4600000000000009</c:v>
                </c:pt>
                <c:pt idx="1">
                  <c:v>8.6</c:v>
                </c:pt>
                <c:pt idx="2">
                  <c:v>9.39</c:v>
                </c:pt>
                <c:pt idx="3">
                  <c:v>8.59</c:v>
                </c:pt>
                <c:pt idx="4">
                  <c:v>8.57</c:v>
                </c:pt>
                <c:pt idx="5">
                  <c:v>9.0500000000000007</c:v>
                </c:pt>
                <c:pt idx="6">
                  <c:v>8.74</c:v>
                </c:pt>
                <c:pt idx="7">
                  <c:v>9.1999999999999993</c:v>
                </c:pt>
                <c:pt idx="8">
                  <c:v>9.09</c:v>
                </c:pt>
                <c:pt idx="9">
                  <c:v>9.17</c:v>
                </c:pt>
                <c:pt idx="10">
                  <c:v>9.15</c:v>
                </c:pt>
                <c:pt idx="11">
                  <c:v>9.4600000000000009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'[5]tuszka indyk'!$C$13</c:f>
              <c:strCache>
                <c:ptCount val="1"/>
                <c:pt idx="0">
                  <c:v>2014r</c:v>
                </c:pt>
              </c:strCache>
            </c:strRef>
          </c:tx>
          <c:spPr>
            <a:ln w="38100">
              <a:solidFill>
                <a:srgbClr val="993300"/>
              </a:solidFill>
              <a:prstDash val="solid"/>
            </a:ln>
          </c:spPr>
          <c:marker>
            <c:symbol val="dash"/>
            <c:size val="7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cat>
            <c:strRef>
              <c:f>'[5]tuszka indyk'!$D$3:$O$3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'[5]tuszka indyk'!$D$13:$O$13</c:f>
              <c:numCache>
                <c:formatCode>General</c:formatCode>
                <c:ptCount val="12"/>
                <c:pt idx="0">
                  <c:v>8.64</c:v>
                </c:pt>
                <c:pt idx="1">
                  <c:v>8.51</c:v>
                </c:pt>
                <c:pt idx="2">
                  <c:v>8.5299999999999994</c:v>
                </c:pt>
                <c:pt idx="3">
                  <c:v>9.39</c:v>
                </c:pt>
                <c:pt idx="4">
                  <c:v>8.74</c:v>
                </c:pt>
                <c:pt idx="5">
                  <c:v>8.98</c:v>
                </c:pt>
                <c:pt idx="6">
                  <c:v>8.81</c:v>
                </c:pt>
                <c:pt idx="7">
                  <c:v>8.83</c:v>
                </c:pt>
                <c:pt idx="8">
                  <c:v>8.83</c:v>
                </c:pt>
                <c:pt idx="9">
                  <c:v>8.83</c:v>
                </c:pt>
                <c:pt idx="10">
                  <c:v>9.14</c:v>
                </c:pt>
                <c:pt idx="11">
                  <c:v>9.6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'[5]tuszka indyk'!$C$14</c:f>
              <c:strCache>
                <c:ptCount val="1"/>
                <c:pt idx="0">
                  <c:v>2015r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triangle"/>
            <c:size val="7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cat>
            <c:strRef>
              <c:f>'[5]tuszka indyk'!$D$3:$O$3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'[5]tuszka indyk'!$D$14:$O$14</c:f>
              <c:numCache>
                <c:formatCode>General</c:formatCode>
                <c:ptCount val="12"/>
                <c:pt idx="0">
                  <c:v>8.8800000000000008</c:v>
                </c:pt>
                <c:pt idx="1">
                  <c:v>8.74</c:v>
                </c:pt>
                <c:pt idx="2">
                  <c:v>9.4700000000000006</c:v>
                </c:pt>
                <c:pt idx="3">
                  <c:v>9.11</c:v>
                </c:pt>
                <c:pt idx="4">
                  <c:v>9.02</c:v>
                </c:pt>
                <c:pt idx="5">
                  <c:v>8.91</c:v>
                </c:pt>
                <c:pt idx="6">
                  <c:v>8.89</c:v>
                </c:pt>
                <c:pt idx="7">
                  <c:v>8.9499999999999993</c:v>
                </c:pt>
                <c:pt idx="8">
                  <c:v>8.9</c:v>
                </c:pt>
                <c:pt idx="9">
                  <c:v>8.91</c:v>
                </c:pt>
                <c:pt idx="10">
                  <c:v>8.6999999999999993</c:v>
                </c:pt>
                <c:pt idx="11">
                  <c:v>9.74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'[5]tuszka indyk'!$C$15</c:f>
              <c:strCache>
                <c:ptCount val="1"/>
                <c:pt idx="0">
                  <c:v>2017r</c:v>
                </c:pt>
              </c:strCache>
            </c:strRef>
          </c:tx>
          <c:spPr>
            <a:ln w="38100">
              <a:solidFill>
                <a:srgbClr val="00FFFF"/>
              </a:solidFill>
              <a:prstDash val="solid"/>
            </a:ln>
          </c:spPr>
          <c:marker>
            <c:symbol val="square"/>
            <c:size val="9"/>
            <c:spPr>
              <a:solidFill>
                <a:srgbClr val="333300"/>
              </a:solidFill>
              <a:ln>
                <a:solidFill>
                  <a:srgbClr val="FF6600"/>
                </a:solidFill>
                <a:prstDash val="solid"/>
              </a:ln>
            </c:spPr>
          </c:marker>
          <c:cat>
            <c:strRef>
              <c:f>'[5]tuszka indyk'!$D$3:$O$3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'[5]tuszka indyk'!$D$15:$O$15</c:f>
              <c:numCache>
                <c:formatCode>General</c:formatCode>
                <c:ptCount val="12"/>
                <c:pt idx="0">
                  <c:v>8.84</c:v>
                </c:pt>
                <c:pt idx="1">
                  <c:v>8.73</c:v>
                </c:pt>
                <c:pt idx="2">
                  <c:v>9.35</c:v>
                </c:pt>
                <c:pt idx="3">
                  <c:v>8.77</c:v>
                </c:pt>
                <c:pt idx="4">
                  <c:v>8.77</c:v>
                </c:pt>
                <c:pt idx="5">
                  <c:v>8.7200000000000006</c:v>
                </c:pt>
                <c:pt idx="6">
                  <c:v>8.14</c:v>
                </c:pt>
                <c:pt idx="7">
                  <c:v>8</c:v>
                </c:pt>
                <c:pt idx="8">
                  <c:v>8.01</c:v>
                </c:pt>
                <c:pt idx="9">
                  <c:v>7.93</c:v>
                </c:pt>
                <c:pt idx="10">
                  <c:v>8.33</c:v>
                </c:pt>
                <c:pt idx="11">
                  <c:v>8.98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'[5]tuszka indyk'!$C$16</c:f>
              <c:strCache>
                <c:ptCount val="1"/>
                <c:pt idx="0">
                  <c:v>2016r</c:v>
                </c:pt>
              </c:strCache>
            </c:strRef>
          </c:tx>
          <c:marker>
            <c:symbol val="triangle"/>
            <c:size val="12"/>
          </c:marker>
          <c:cat>
            <c:strRef>
              <c:f>'[5]tuszka indyk'!$D$3:$O$3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'[5]tuszka indyk'!$D$16:$O$16</c:f>
              <c:numCache>
                <c:formatCode>General</c:formatCode>
                <c:ptCount val="12"/>
                <c:pt idx="0">
                  <c:v>8.0399999999999991</c:v>
                </c:pt>
                <c:pt idx="1">
                  <c:v>8.19</c:v>
                </c:pt>
                <c:pt idx="2">
                  <c:v>8.6199999999999992</c:v>
                </c:pt>
                <c:pt idx="3">
                  <c:v>9.48</c:v>
                </c:pt>
                <c:pt idx="4">
                  <c:v>8.59</c:v>
                </c:pt>
                <c:pt idx="5">
                  <c:v>8.5299999999999994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5429760"/>
        <c:axId val="55436032"/>
      </c:lineChart>
      <c:catAx>
        <c:axId val="5542976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data</a:t>
                </a:r>
              </a:p>
            </c:rich>
          </c:tx>
          <c:layout>
            <c:manualLayout>
              <c:xMode val="edge"/>
              <c:yMode val="edge"/>
              <c:x val="0.46685493922198268"/>
              <c:y val="0.93107691084069033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5543603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55436032"/>
        <c:scaling>
          <c:orientation val="minMax"/>
          <c:max val="9.8000000000000007"/>
          <c:min val="7.8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cena</a:t>
                </a:r>
              </a:p>
            </c:rich>
          </c:tx>
          <c:layout>
            <c:manualLayout>
              <c:xMode val="edge"/>
              <c:yMode val="edge"/>
              <c:x val="2.2567017111687855E-2"/>
              <c:y val="0.42000132559187681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55429760"/>
        <c:crosses val="autoZero"/>
        <c:crossBetween val="between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7658470065543481"/>
          <c:y val="0.10757999946976325"/>
          <c:w val="7.6134136864176916E-2"/>
          <c:h val="0.25467536254937828"/>
        </c:manualLayout>
      </c:layout>
      <c:overlay val="0"/>
      <c:spPr>
        <a:solidFill>
          <a:schemeClr val="bg1"/>
        </a:solidFill>
        <a:ln w="38100">
          <a:pattFill prst="pct50">
            <a:fgClr>
              <a:srgbClr val="000000"/>
            </a:fgClr>
            <a:bgClr>
              <a:srgbClr val="FFFFFF"/>
            </a:bgClr>
          </a:pattFill>
          <a:prstDash val="solid"/>
        </a:ln>
      </c:spPr>
      <c:txPr>
        <a:bodyPr/>
        <a:lstStyle/>
        <a:p>
          <a:pPr>
            <a:defRPr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1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 verticalDpi="0"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2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pl-PL"/>
              <a:t>Ceny sprzedaży filetów z  piersi indyka w zł/kg </a:t>
            </a:r>
          </a:p>
        </c:rich>
      </c:tx>
      <c:layout>
        <c:manualLayout>
          <c:xMode val="edge"/>
          <c:yMode val="edge"/>
          <c:x val="0.18167705672304982"/>
          <c:y val="3.8194484948640681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1490683229813664"/>
          <c:y val="0.11488964138550041"/>
          <c:w val="0.75051759834368525"/>
          <c:h val="0.79075109134674226"/>
        </c:manualLayout>
      </c:layout>
      <c:lineChart>
        <c:grouping val="standard"/>
        <c:varyColors val="0"/>
        <c:ser>
          <c:idx val="1"/>
          <c:order val="0"/>
          <c:tx>
            <c:strRef>
              <c:f>'[5]filet indyk'!$B$13</c:f>
              <c:strCache>
                <c:ptCount val="1"/>
                <c:pt idx="0">
                  <c:v>2013r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circle"/>
            <c:size val="7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cat>
            <c:strRef>
              <c:f>'[5]filet indyk'!$C$4:$N$4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'[5]filet indyk'!$C$13:$N$13</c:f>
              <c:numCache>
                <c:formatCode>General</c:formatCode>
                <c:ptCount val="12"/>
                <c:pt idx="0">
                  <c:v>14.83</c:v>
                </c:pt>
                <c:pt idx="1">
                  <c:v>14.38</c:v>
                </c:pt>
                <c:pt idx="2">
                  <c:v>14.11</c:v>
                </c:pt>
                <c:pt idx="3">
                  <c:v>14.25</c:v>
                </c:pt>
                <c:pt idx="4">
                  <c:v>14.83</c:v>
                </c:pt>
                <c:pt idx="5">
                  <c:v>16.309999999999999</c:v>
                </c:pt>
                <c:pt idx="6">
                  <c:v>16.899999999999999</c:v>
                </c:pt>
                <c:pt idx="7">
                  <c:v>16.75</c:v>
                </c:pt>
                <c:pt idx="8">
                  <c:v>17.34</c:v>
                </c:pt>
                <c:pt idx="9">
                  <c:v>17.16</c:v>
                </c:pt>
                <c:pt idx="10">
                  <c:v>16.329999999999998</c:v>
                </c:pt>
                <c:pt idx="11">
                  <c:v>16.21</c:v>
                </c:pt>
              </c:numCache>
            </c:numRef>
          </c:val>
          <c:smooth val="0"/>
        </c:ser>
        <c:ser>
          <c:idx val="2"/>
          <c:order val="1"/>
          <c:tx>
            <c:strRef>
              <c:f>'[5]filet indyk'!$B$14</c:f>
              <c:strCache>
                <c:ptCount val="1"/>
                <c:pt idx="0">
                  <c:v>2014r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triangle"/>
            <c:size val="7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cat>
            <c:strRef>
              <c:f>'[5]filet indyk'!$C$4:$N$4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'[5]filet indyk'!$C$14:$N$14</c:f>
              <c:numCache>
                <c:formatCode>General</c:formatCode>
                <c:ptCount val="12"/>
                <c:pt idx="0">
                  <c:v>15.97</c:v>
                </c:pt>
                <c:pt idx="1">
                  <c:v>15.61</c:v>
                </c:pt>
                <c:pt idx="2">
                  <c:v>15.57</c:v>
                </c:pt>
                <c:pt idx="3">
                  <c:v>16.18</c:v>
                </c:pt>
                <c:pt idx="4">
                  <c:v>16.84</c:v>
                </c:pt>
                <c:pt idx="5">
                  <c:v>17.11</c:v>
                </c:pt>
                <c:pt idx="6">
                  <c:v>17.28</c:v>
                </c:pt>
                <c:pt idx="7">
                  <c:v>17.393000000000001</c:v>
                </c:pt>
                <c:pt idx="8">
                  <c:v>17.28</c:v>
                </c:pt>
                <c:pt idx="9">
                  <c:v>17.55</c:v>
                </c:pt>
                <c:pt idx="10">
                  <c:v>17.54</c:v>
                </c:pt>
                <c:pt idx="11">
                  <c:v>17.850000000000001</c:v>
                </c:pt>
              </c:numCache>
            </c:numRef>
          </c:val>
          <c:smooth val="0"/>
        </c:ser>
        <c:ser>
          <c:idx val="3"/>
          <c:order val="2"/>
          <c:tx>
            <c:strRef>
              <c:f>'[5]filet indyk'!$B$15</c:f>
              <c:strCache>
                <c:ptCount val="1"/>
                <c:pt idx="0">
                  <c:v>2015r</c:v>
                </c:pt>
              </c:strCache>
            </c:strRef>
          </c:tx>
          <c:spPr>
            <a:ln w="38100">
              <a:solidFill>
                <a:srgbClr val="000000"/>
              </a:solidFill>
              <a:prstDash val="solid"/>
            </a:ln>
          </c:spPr>
          <c:marker>
            <c:symbol val="x"/>
            <c:size val="4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cat>
            <c:strRef>
              <c:f>'[5]filet indyk'!$C$4:$N$4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'[5]filet indyk'!$C$15:$N$15</c:f>
              <c:numCache>
                <c:formatCode>General</c:formatCode>
                <c:ptCount val="12"/>
                <c:pt idx="0">
                  <c:v>17.72</c:v>
                </c:pt>
                <c:pt idx="1">
                  <c:v>17.21</c:v>
                </c:pt>
                <c:pt idx="2">
                  <c:v>17.03</c:v>
                </c:pt>
                <c:pt idx="3">
                  <c:v>16.905999999999999</c:v>
                </c:pt>
                <c:pt idx="4">
                  <c:v>17.53</c:v>
                </c:pt>
                <c:pt idx="5">
                  <c:v>18.12</c:v>
                </c:pt>
                <c:pt idx="6">
                  <c:v>18.57</c:v>
                </c:pt>
                <c:pt idx="7">
                  <c:v>18.78</c:v>
                </c:pt>
                <c:pt idx="8">
                  <c:v>19.329999999999998</c:v>
                </c:pt>
                <c:pt idx="9">
                  <c:v>19.79</c:v>
                </c:pt>
                <c:pt idx="10">
                  <c:v>19.87</c:v>
                </c:pt>
                <c:pt idx="11">
                  <c:v>20.03</c:v>
                </c:pt>
              </c:numCache>
            </c:numRef>
          </c:val>
          <c:smooth val="0"/>
        </c:ser>
        <c:ser>
          <c:idx val="4"/>
          <c:order val="3"/>
          <c:tx>
            <c:strRef>
              <c:f>'[5]filet indyk'!$B$16</c:f>
              <c:strCache>
                <c:ptCount val="1"/>
                <c:pt idx="0">
                  <c:v>2016r</c:v>
                </c:pt>
              </c:strCache>
            </c:strRef>
          </c:tx>
          <c:spPr>
            <a:ln w="38100">
              <a:solidFill>
                <a:srgbClr val="800080"/>
              </a:solidFill>
              <a:prstDash val="solid"/>
            </a:ln>
          </c:spPr>
          <c:marker>
            <c:symbol val="diamond"/>
            <c:size val="11"/>
            <c:spPr>
              <a:solidFill>
                <a:srgbClr val="008000"/>
              </a:solidFill>
              <a:ln>
                <a:solidFill>
                  <a:srgbClr val="008000"/>
                </a:solidFill>
                <a:prstDash val="solid"/>
              </a:ln>
            </c:spPr>
          </c:marker>
          <c:cat>
            <c:strRef>
              <c:f>'[5]filet indyk'!$C$4:$N$4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'[5]filet indyk'!$C$16:$N$16</c:f>
              <c:numCache>
                <c:formatCode>General</c:formatCode>
                <c:ptCount val="12"/>
                <c:pt idx="0">
                  <c:v>19.18</c:v>
                </c:pt>
                <c:pt idx="1">
                  <c:v>18.07</c:v>
                </c:pt>
                <c:pt idx="2">
                  <c:v>16.95</c:v>
                </c:pt>
                <c:pt idx="3">
                  <c:v>17.04</c:v>
                </c:pt>
                <c:pt idx="4">
                  <c:v>17.298500000000001</c:v>
                </c:pt>
                <c:pt idx="5">
                  <c:v>17.32</c:v>
                </c:pt>
                <c:pt idx="6">
                  <c:v>17.04</c:v>
                </c:pt>
                <c:pt idx="7">
                  <c:v>16.646999999999998</c:v>
                </c:pt>
                <c:pt idx="8">
                  <c:v>16.45</c:v>
                </c:pt>
                <c:pt idx="9">
                  <c:v>16.2</c:v>
                </c:pt>
                <c:pt idx="10">
                  <c:v>16.489999999999998</c:v>
                </c:pt>
                <c:pt idx="11">
                  <c:v>16.899999999999999</c:v>
                </c:pt>
              </c:numCache>
            </c:numRef>
          </c:val>
          <c:smooth val="0"/>
        </c:ser>
        <c:ser>
          <c:idx val="0"/>
          <c:order val="4"/>
          <c:tx>
            <c:strRef>
              <c:f>'[5]filet indyk'!$B$17</c:f>
              <c:strCache>
                <c:ptCount val="1"/>
                <c:pt idx="0">
                  <c:v>2017r</c:v>
                </c:pt>
              </c:strCache>
            </c:strRef>
          </c:tx>
          <c:marker>
            <c:symbol val="circle"/>
            <c:size val="13"/>
          </c:marker>
          <c:cat>
            <c:strRef>
              <c:f>'[5]filet indyk'!$C$4:$N$4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'[5]filet indyk'!$C$17:$N$17</c:f>
              <c:numCache>
                <c:formatCode>General</c:formatCode>
                <c:ptCount val="12"/>
                <c:pt idx="0">
                  <c:v>15.85</c:v>
                </c:pt>
                <c:pt idx="1">
                  <c:v>15.75</c:v>
                </c:pt>
                <c:pt idx="2">
                  <c:v>16.14</c:v>
                </c:pt>
                <c:pt idx="3">
                  <c:v>16.239999999999998</c:v>
                </c:pt>
                <c:pt idx="4">
                  <c:v>16.920000000000002</c:v>
                </c:pt>
                <c:pt idx="5">
                  <c:v>17.32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5734656"/>
        <c:axId val="55736576"/>
      </c:lineChart>
      <c:catAx>
        <c:axId val="5573465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data</a:t>
                </a:r>
              </a:p>
            </c:rich>
          </c:tx>
          <c:layout>
            <c:manualLayout>
              <c:xMode val="edge"/>
              <c:yMode val="edge"/>
              <c:x val="0.45962735966415408"/>
              <c:y val="0.89930825313502472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5573657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55736576"/>
        <c:scaling>
          <c:orientation val="minMax"/>
          <c:min val="13.5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cena</a:t>
                </a:r>
              </a:p>
            </c:rich>
          </c:tx>
          <c:layout>
            <c:manualLayout>
              <c:xMode val="edge"/>
              <c:yMode val="edge"/>
              <c:x val="3.8819913865906948E-2"/>
              <c:y val="0.42708479958523704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55734656"/>
        <c:crosses val="autoZero"/>
        <c:crossBetween val="between"/>
        <c:minorUnit val="0.2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7380759648034656"/>
          <c:y val="9.8356631347007548E-2"/>
          <c:w val="9.733012345419445E-2"/>
          <c:h val="0.28794815462881951"/>
        </c:manualLayout>
      </c:layout>
      <c:overlay val="0"/>
      <c:spPr>
        <a:solidFill>
          <a:srgbClr val="FFFFFF"/>
        </a:solidFill>
        <a:ln w="38100">
          <a:solidFill>
            <a:srgbClr val="000000"/>
          </a:solidFill>
          <a:prstDash val="solid"/>
        </a:ln>
      </c:spPr>
      <c:txPr>
        <a:bodyPr/>
        <a:lstStyle/>
        <a:p>
          <a:pPr>
            <a:defRPr sz="96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'[6]Tuszki Kurczak PL_UE tyg'!$A$5</c:f>
              <c:strCache>
                <c:ptCount val="1"/>
                <c:pt idx="0">
                  <c:v>Polska</c:v>
                </c:pt>
              </c:strCache>
            </c:strRef>
          </c:tx>
          <c:marker>
            <c:symbol val="none"/>
          </c:marker>
          <c:cat>
            <c:strRef>
              <c:f>'[6]Tuszki Kurczak PL_UE tyg'!$B$4:$AB$4</c:f>
              <c:strCache>
                <c:ptCount val="27"/>
                <c:pt idx="0">
                  <c:v>2-8.I</c:v>
                </c:pt>
                <c:pt idx="1">
                  <c:v>9-15.I</c:v>
                </c:pt>
                <c:pt idx="2">
                  <c:v>16-22.I</c:v>
                </c:pt>
                <c:pt idx="3">
                  <c:v>23-29.I</c:v>
                </c:pt>
                <c:pt idx="4">
                  <c:v>30.I-5.II</c:v>
                </c:pt>
                <c:pt idx="5">
                  <c:v>6-12.II</c:v>
                </c:pt>
                <c:pt idx="6">
                  <c:v>13-19.II</c:v>
                </c:pt>
                <c:pt idx="7">
                  <c:v>20-26.II</c:v>
                </c:pt>
                <c:pt idx="8">
                  <c:v>27.II-5.III</c:v>
                </c:pt>
                <c:pt idx="9">
                  <c:v>6-12.III</c:v>
                </c:pt>
                <c:pt idx="10">
                  <c:v>13-19.III</c:v>
                </c:pt>
                <c:pt idx="11">
                  <c:v>20-26.III</c:v>
                </c:pt>
                <c:pt idx="12">
                  <c:v>27.III-2.IV</c:v>
                </c:pt>
                <c:pt idx="13">
                  <c:v>3-9.IV</c:v>
                </c:pt>
                <c:pt idx="14">
                  <c:v>10-16.IV</c:v>
                </c:pt>
                <c:pt idx="15">
                  <c:v>17-23.IV</c:v>
                </c:pt>
                <c:pt idx="16">
                  <c:v>24-30.IV</c:v>
                </c:pt>
                <c:pt idx="17">
                  <c:v>1-7.V</c:v>
                </c:pt>
                <c:pt idx="18">
                  <c:v>8-14.V</c:v>
                </c:pt>
                <c:pt idx="19">
                  <c:v>15-21.V</c:v>
                </c:pt>
                <c:pt idx="20">
                  <c:v>22-28.V</c:v>
                </c:pt>
                <c:pt idx="21">
                  <c:v>29.V-4.VI</c:v>
                </c:pt>
                <c:pt idx="22">
                  <c:v>5-11.VI</c:v>
                </c:pt>
                <c:pt idx="23">
                  <c:v>12-18.VI</c:v>
                </c:pt>
                <c:pt idx="24">
                  <c:v>19-25.VI</c:v>
                </c:pt>
                <c:pt idx="25">
                  <c:v>26.VI-2.VII</c:v>
                </c:pt>
                <c:pt idx="26">
                  <c:v>3-9.VII</c:v>
                </c:pt>
              </c:strCache>
            </c:strRef>
          </c:cat>
          <c:val>
            <c:numRef>
              <c:f>'[6]Tuszki Kurczak PL_UE tyg'!$B$5:$AB$5</c:f>
              <c:numCache>
                <c:formatCode>General</c:formatCode>
                <c:ptCount val="27"/>
                <c:pt idx="0">
                  <c:v>109.77</c:v>
                </c:pt>
                <c:pt idx="1">
                  <c:v>113.27</c:v>
                </c:pt>
                <c:pt idx="2">
                  <c:v>109.09</c:v>
                </c:pt>
                <c:pt idx="3">
                  <c:v>105.37</c:v>
                </c:pt>
                <c:pt idx="4">
                  <c:v>111.38</c:v>
                </c:pt>
                <c:pt idx="5">
                  <c:v>115.14</c:v>
                </c:pt>
                <c:pt idx="6">
                  <c:v>121.08</c:v>
                </c:pt>
                <c:pt idx="7">
                  <c:v>128</c:v>
                </c:pt>
                <c:pt idx="8">
                  <c:v>125</c:v>
                </c:pt>
                <c:pt idx="9">
                  <c:v>127</c:v>
                </c:pt>
                <c:pt idx="10">
                  <c:v>125</c:v>
                </c:pt>
                <c:pt idx="11">
                  <c:v>126</c:v>
                </c:pt>
                <c:pt idx="12">
                  <c:v>120</c:v>
                </c:pt>
                <c:pt idx="13">
                  <c:v>113</c:v>
                </c:pt>
                <c:pt idx="14">
                  <c:v>118</c:v>
                </c:pt>
                <c:pt idx="15">
                  <c:v>124</c:v>
                </c:pt>
                <c:pt idx="16">
                  <c:v>116</c:v>
                </c:pt>
                <c:pt idx="17">
                  <c:v>114</c:v>
                </c:pt>
                <c:pt idx="18">
                  <c:v>117</c:v>
                </c:pt>
                <c:pt idx="19">
                  <c:v>118</c:v>
                </c:pt>
                <c:pt idx="20">
                  <c:v>118</c:v>
                </c:pt>
                <c:pt idx="21">
                  <c:v>121.31</c:v>
                </c:pt>
                <c:pt idx="22">
                  <c:v>121</c:v>
                </c:pt>
                <c:pt idx="23">
                  <c:v>135.82</c:v>
                </c:pt>
                <c:pt idx="24">
                  <c:v>138.35</c:v>
                </c:pt>
                <c:pt idx="25">
                  <c:v>125.39</c:v>
                </c:pt>
                <c:pt idx="26">
                  <c:v>139.36000000000001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'[6]Tuszki Kurczak PL_UE tyg'!$A$6</c:f>
              <c:strCache>
                <c:ptCount val="1"/>
                <c:pt idx="0">
                  <c:v>UE</c:v>
                </c:pt>
              </c:strCache>
            </c:strRef>
          </c:tx>
          <c:marker>
            <c:symbol val="none"/>
          </c:marker>
          <c:cat>
            <c:strRef>
              <c:f>'[6]Tuszki Kurczak PL_UE tyg'!$B$4:$AB$4</c:f>
              <c:strCache>
                <c:ptCount val="27"/>
                <c:pt idx="0">
                  <c:v>2-8.I</c:v>
                </c:pt>
                <c:pt idx="1">
                  <c:v>9-15.I</c:v>
                </c:pt>
                <c:pt idx="2">
                  <c:v>16-22.I</c:v>
                </c:pt>
                <c:pt idx="3">
                  <c:v>23-29.I</c:v>
                </c:pt>
                <c:pt idx="4">
                  <c:v>30.I-5.II</c:v>
                </c:pt>
                <c:pt idx="5">
                  <c:v>6-12.II</c:v>
                </c:pt>
                <c:pt idx="6">
                  <c:v>13-19.II</c:v>
                </c:pt>
                <c:pt idx="7">
                  <c:v>20-26.II</c:v>
                </c:pt>
                <c:pt idx="8">
                  <c:v>27.II-5.III</c:v>
                </c:pt>
                <c:pt idx="9">
                  <c:v>6-12.III</c:v>
                </c:pt>
                <c:pt idx="10">
                  <c:v>13-19.III</c:v>
                </c:pt>
                <c:pt idx="11">
                  <c:v>20-26.III</c:v>
                </c:pt>
                <c:pt idx="12">
                  <c:v>27.III-2.IV</c:v>
                </c:pt>
                <c:pt idx="13">
                  <c:v>3-9.IV</c:v>
                </c:pt>
                <c:pt idx="14">
                  <c:v>10-16.IV</c:v>
                </c:pt>
                <c:pt idx="15">
                  <c:v>17-23.IV</c:v>
                </c:pt>
                <c:pt idx="16">
                  <c:v>24-30.IV</c:v>
                </c:pt>
                <c:pt idx="17">
                  <c:v>1-7.V</c:v>
                </c:pt>
                <c:pt idx="18">
                  <c:v>8-14.V</c:v>
                </c:pt>
                <c:pt idx="19">
                  <c:v>15-21.V</c:v>
                </c:pt>
                <c:pt idx="20">
                  <c:v>22-28.V</c:v>
                </c:pt>
                <c:pt idx="21">
                  <c:v>29.V-4.VI</c:v>
                </c:pt>
                <c:pt idx="22">
                  <c:v>5-11.VI</c:v>
                </c:pt>
                <c:pt idx="23">
                  <c:v>12-18.VI</c:v>
                </c:pt>
                <c:pt idx="24">
                  <c:v>19-25.VI</c:v>
                </c:pt>
                <c:pt idx="25">
                  <c:v>26.VI-2.VII</c:v>
                </c:pt>
                <c:pt idx="26">
                  <c:v>3-9.VII</c:v>
                </c:pt>
              </c:strCache>
            </c:strRef>
          </c:cat>
          <c:val>
            <c:numRef>
              <c:f>'[6]Tuszki Kurczak PL_UE tyg'!$B$6:$AB$6</c:f>
              <c:numCache>
                <c:formatCode>General</c:formatCode>
                <c:ptCount val="27"/>
                <c:pt idx="0">
                  <c:v>177.76</c:v>
                </c:pt>
                <c:pt idx="1">
                  <c:v>175.38</c:v>
                </c:pt>
                <c:pt idx="2">
                  <c:v>174.48</c:v>
                </c:pt>
                <c:pt idx="3">
                  <c:v>174.72</c:v>
                </c:pt>
                <c:pt idx="4">
                  <c:v>176.23</c:v>
                </c:pt>
                <c:pt idx="5">
                  <c:v>177.25</c:v>
                </c:pt>
                <c:pt idx="6">
                  <c:v>176.84</c:v>
                </c:pt>
                <c:pt idx="7">
                  <c:v>179</c:v>
                </c:pt>
                <c:pt idx="8">
                  <c:v>179</c:v>
                </c:pt>
                <c:pt idx="9">
                  <c:v>180</c:v>
                </c:pt>
                <c:pt idx="10">
                  <c:v>177</c:v>
                </c:pt>
                <c:pt idx="11">
                  <c:v>177</c:v>
                </c:pt>
                <c:pt idx="12">
                  <c:v>177</c:v>
                </c:pt>
                <c:pt idx="13">
                  <c:v>176</c:v>
                </c:pt>
                <c:pt idx="14">
                  <c:v>179</c:v>
                </c:pt>
                <c:pt idx="15">
                  <c:v>180</c:v>
                </c:pt>
                <c:pt idx="16">
                  <c:v>181</c:v>
                </c:pt>
                <c:pt idx="17">
                  <c:v>181</c:v>
                </c:pt>
                <c:pt idx="18">
                  <c:v>181</c:v>
                </c:pt>
                <c:pt idx="19">
                  <c:v>180</c:v>
                </c:pt>
                <c:pt idx="20">
                  <c:v>179</c:v>
                </c:pt>
                <c:pt idx="21">
                  <c:v>180.51</c:v>
                </c:pt>
                <c:pt idx="22">
                  <c:v>181.69</c:v>
                </c:pt>
                <c:pt idx="23">
                  <c:v>184.5</c:v>
                </c:pt>
                <c:pt idx="24">
                  <c:v>184.17</c:v>
                </c:pt>
                <c:pt idx="25">
                  <c:v>184.13</c:v>
                </c:pt>
                <c:pt idx="26">
                  <c:v>186.4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66802816"/>
        <c:axId val="66804352"/>
      </c:lineChart>
      <c:catAx>
        <c:axId val="6680281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pl-PL"/>
          </a:p>
        </c:txPr>
        <c:crossAx val="66804352"/>
        <c:crosses val="autoZero"/>
        <c:auto val="1"/>
        <c:lblAlgn val="ctr"/>
        <c:lblOffset val="100"/>
        <c:noMultiLvlLbl val="0"/>
      </c:catAx>
      <c:valAx>
        <c:axId val="66804352"/>
        <c:scaling>
          <c:orientation val="minMax"/>
          <c:max val="189"/>
          <c:min val="105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pl-PL"/>
          </a:p>
        </c:txPr>
        <c:crossAx val="66802816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7912761567933984"/>
          <c:y val="0.27488838895138107"/>
          <c:w val="5.527860741545243E-2"/>
          <c:h val="8.7972003499562579E-2"/>
        </c:manualLayout>
      </c:layout>
      <c:overlay val="0"/>
      <c:txPr>
        <a:bodyPr/>
        <a:lstStyle/>
        <a:p>
          <a:pPr>
            <a:defRPr sz="545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pl-PL"/>
        </a:p>
      </c:txPr>
    </c:legend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pl-PL"/>
    </a:p>
  </c:txPr>
  <c:printSettings>
    <c:headerFooter/>
    <c:pageMargins b="0.75" l="0.7" r="0.7" t="0.75" header="0.3" footer="0.3"/>
    <c:pageSetup/>
  </c:printSettings>
</c:chartSpace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3.xml"/><Relationship Id="rId1" Type="http://schemas.openxmlformats.org/officeDocument/2006/relationships/chart" Target="../charts/chart2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_rels/drawing8.xml.rels><?xml version="1.0" encoding="UTF-8" standalone="yes"?>
<Relationships xmlns="http://schemas.openxmlformats.org/package/2006/relationships"><Relationship Id="rId3" Type="http://schemas.openxmlformats.org/officeDocument/2006/relationships/chart" Target="../charts/chart9.xml"/><Relationship Id="rId2" Type="http://schemas.openxmlformats.org/officeDocument/2006/relationships/chart" Target="../charts/chart8.xml"/><Relationship Id="rId1" Type="http://schemas.openxmlformats.org/officeDocument/2006/relationships/chart" Target="../charts/chart7.xml"/><Relationship Id="rId4" Type="http://schemas.openxmlformats.org/officeDocument/2006/relationships/chart" Target="../charts/chart10.xml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419100</xdr:colOff>
      <xdr:row>20</xdr:row>
      <xdr:rowOff>95250</xdr:rowOff>
    </xdr:from>
    <xdr:to>
      <xdr:col>12</xdr:col>
      <xdr:colOff>0</xdr:colOff>
      <xdr:row>21</xdr:row>
      <xdr:rowOff>123825</xdr:rowOff>
    </xdr:to>
    <xdr:sp macro="" textlink="">
      <xdr:nvSpPr>
        <xdr:cNvPr id="446823" name="Pole tekstowe 14"/>
        <xdr:cNvSpPr txBox="1">
          <a:spLocks noChangeArrowheads="1"/>
        </xdr:cNvSpPr>
      </xdr:nvSpPr>
      <xdr:spPr bwMode="auto">
        <a:xfrm>
          <a:off x="8143875" y="4333875"/>
          <a:ext cx="190500" cy="25717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635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</xdr:row>
      <xdr:rowOff>0</xdr:rowOff>
    </xdr:from>
    <xdr:to>
      <xdr:col>14</xdr:col>
      <xdr:colOff>295275</xdr:colOff>
      <xdr:row>29</xdr:row>
      <xdr:rowOff>95250</xdr:rowOff>
    </xdr:to>
    <xdr:graphicFrame macro="">
      <xdr:nvGraphicFramePr>
        <xdr:cNvPr id="3" name="Wykres 90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12</xdr:col>
      <xdr:colOff>409575</xdr:colOff>
      <xdr:row>24</xdr:row>
      <xdr:rowOff>142875</xdr:rowOff>
    </xdr:to>
    <xdr:graphicFrame macro="">
      <xdr:nvGraphicFramePr>
        <xdr:cNvPr id="5" name="Wykres 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25</xdr:row>
      <xdr:rowOff>0</xdr:rowOff>
    </xdr:from>
    <xdr:to>
      <xdr:col>12</xdr:col>
      <xdr:colOff>400050</xdr:colOff>
      <xdr:row>52</xdr:row>
      <xdr:rowOff>38100</xdr:rowOff>
    </xdr:to>
    <xdr:graphicFrame macro="">
      <xdr:nvGraphicFramePr>
        <xdr:cNvPr id="7" name="Wykres 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14</xdr:col>
      <xdr:colOff>352425</xdr:colOff>
      <xdr:row>34</xdr:row>
      <xdr:rowOff>38100</xdr:rowOff>
    </xdr:to>
    <xdr:graphicFrame macro="">
      <xdr:nvGraphicFramePr>
        <xdr:cNvPr id="4" name="Wykres 1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14</xdr:col>
      <xdr:colOff>447675</xdr:colOff>
      <xdr:row>25</xdr:row>
      <xdr:rowOff>95250</xdr:rowOff>
    </xdr:to>
    <xdr:graphicFrame macro="">
      <xdr:nvGraphicFramePr>
        <xdr:cNvPr id="5" name="Wykres 1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</xdr:row>
      <xdr:rowOff>0</xdr:rowOff>
    </xdr:from>
    <xdr:to>
      <xdr:col>14</xdr:col>
      <xdr:colOff>485775</xdr:colOff>
      <xdr:row>32</xdr:row>
      <xdr:rowOff>57150</xdr:rowOff>
    </xdr:to>
    <xdr:graphicFrame macro="">
      <xdr:nvGraphicFramePr>
        <xdr:cNvPr id="4" name="Wykres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7.xml><?xml version="1.0" encoding="utf-8"?>
<c:userShapes xmlns:c="http://schemas.openxmlformats.org/drawingml/2006/chart">
  <cdr:relSizeAnchor xmlns:cdr="http://schemas.openxmlformats.org/drawingml/2006/chartDrawing">
    <cdr:from>
      <cdr:x>0.49481</cdr:x>
      <cdr:y>0.96074</cdr:y>
    </cdr:from>
    <cdr:to>
      <cdr:x>0.50568</cdr:x>
      <cdr:y>0.96731</cdr:y>
    </cdr:to>
    <cdr:sp macro="" textlink="">
      <cdr:nvSpPr>
        <cdr:cNvPr id="17409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4046995" y="3398204"/>
          <a:ext cx="88849" cy="23210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cdr:spPr>
      <cdr:txBody>
        <a:bodyPr xmlns:a="http://schemas.openxmlformats.org/drawingml/2006/main" vertOverflow="clip" wrap="square" lIns="27432" tIns="22860" rIns="27432" bIns="22860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pl-PL" sz="1075" b="0" i="0" u="none" strike="noStrike" baseline="0">
              <a:solidFill>
                <a:srgbClr val="000000"/>
              </a:solidFill>
              <a:latin typeface="Arial"/>
              <a:cs typeface="Arial"/>
            </a:rPr>
            <a:t>   </a:t>
          </a:r>
        </a:p>
      </cdr:txBody>
    </cdr:sp>
  </cdr:relSizeAnchor>
  <cdr:relSizeAnchor xmlns:cdr="http://schemas.openxmlformats.org/drawingml/2006/chartDrawing">
    <cdr:from>
      <cdr:x>0.49209</cdr:x>
      <cdr:y>0.96244</cdr:y>
    </cdr:from>
    <cdr:to>
      <cdr:x>0.50741</cdr:x>
      <cdr:y>0.97022</cdr:y>
    </cdr:to>
    <cdr:sp macro="" textlink="">
      <cdr:nvSpPr>
        <cdr:cNvPr id="17410" name="Text Box 2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4024782" y="3404222"/>
          <a:ext cx="125197" cy="27508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cdr:spPr>
      <cdr:txBody>
        <a:bodyPr xmlns:a="http://schemas.openxmlformats.org/drawingml/2006/main" vertOverflow="clip" wrap="square" lIns="36576" tIns="22860" rIns="36576" bIns="22860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pl-PL" sz="1200" b="0" i="0" u="none" strike="noStrike" baseline="0">
              <a:solidFill>
                <a:srgbClr val="000000"/>
              </a:solidFill>
              <a:latin typeface="Arial"/>
              <a:cs typeface="Arial"/>
            </a:rPr>
            <a:t> </a:t>
          </a:r>
        </a:p>
      </cdr:txBody>
    </cdr:sp>
  </cdr:relSizeAnchor>
  <cdr:relSizeAnchor xmlns:cdr="http://schemas.openxmlformats.org/drawingml/2006/chartDrawing">
    <cdr:from>
      <cdr:x>0.49555</cdr:x>
      <cdr:y>0.88265</cdr:y>
    </cdr:from>
    <cdr:to>
      <cdr:x>0.50914</cdr:x>
      <cdr:y>0.91598</cdr:y>
    </cdr:to>
    <cdr:sp macro="" textlink="">
      <cdr:nvSpPr>
        <cdr:cNvPr id="17411" name="Text Box 3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4053053" y="3122262"/>
          <a:ext cx="111061" cy="117770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cdr:spPr>
      <cdr:txBody>
        <a:bodyPr xmlns:a="http://schemas.openxmlformats.org/drawingml/2006/main" vertOverflow="clip" wrap="square" lIns="36576" tIns="22860" rIns="36576" bIns="22860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pl-PL" sz="1200" b="0" i="0" u="none" strike="noStrike" baseline="0">
              <a:solidFill>
                <a:srgbClr val="000000"/>
              </a:solidFill>
              <a:latin typeface="Arial"/>
              <a:cs typeface="Arial"/>
            </a:rPr>
            <a:t>  </a:t>
          </a:r>
        </a:p>
      </cdr:txBody>
    </cdr:sp>
  </cdr:relSizeAnchor>
</c:userShapes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0</xdr:row>
      <xdr:rowOff>0</xdr:rowOff>
    </xdr:from>
    <xdr:to>
      <xdr:col>18</xdr:col>
      <xdr:colOff>373856</xdr:colOff>
      <xdr:row>24</xdr:row>
      <xdr:rowOff>88106</xdr:rowOff>
    </xdr:to>
    <xdr:graphicFrame macro="">
      <xdr:nvGraphicFramePr>
        <xdr:cNvPr id="11" name="Wykres 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35719</xdr:colOff>
      <xdr:row>24</xdr:row>
      <xdr:rowOff>130968</xdr:rowOff>
    </xdr:from>
    <xdr:to>
      <xdr:col>18</xdr:col>
      <xdr:colOff>381000</xdr:colOff>
      <xdr:row>48</xdr:row>
      <xdr:rowOff>102393</xdr:rowOff>
    </xdr:to>
    <xdr:graphicFrame macro="">
      <xdr:nvGraphicFramePr>
        <xdr:cNvPr id="13" name="Wykres 102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18</xdr:col>
      <xdr:colOff>416719</xdr:colOff>
      <xdr:row>0</xdr:row>
      <xdr:rowOff>47625</xdr:rowOff>
    </xdr:from>
    <xdr:to>
      <xdr:col>32</xdr:col>
      <xdr:colOff>273845</xdr:colOff>
      <xdr:row>24</xdr:row>
      <xdr:rowOff>83343</xdr:rowOff>
    </xdr:to>
    <xdr:graphicFrame macro="">
      <xdr:nvGraphicFramePr>
        <xdr:cNvPr id="14" name="Wykres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18</xdr:col>
      <xdr:colOff>416718</xdr:colOff>
      <xdr:row>25</xdr:row>
      <xdr:rowOff>0</xdr:rowOff>
    </xdr:from>
    <xdr:to>
      <xdr:col>32</xdr:col>
      <xdr:colOff>214312</xdr:colOff>
      <xdr:row>48</xdr:row>
      <xdr:rowOff>142875</xdr:rowOff>
    </xdr:to>
    <xdr:graphicFrame macro="">
      <xdr:nvGraphicFramePr>
        <xdr:cNvPr id="15" name="Wykres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9</xdr:row>
      <xdr:rowOff>0</xdr:rowOff>
    </xdr:from>
    <xdr:to>
      <xdr:col>17</xdr:col>
      <xdr:colOff>66675</xdr:colOff>
      <xdr:row>34</xdr:row>
      <xdr:rowOff>28575</xdr:rowOff>
    </xdr:to>
    <xdr:graphicFrame macro="">
      <xdr:nvGraphicFramePr>
        <xdr:cNvPr id="3" name="Wykres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oje%20dokumenty/Oblicz_Drob/Oblicz_DROB_skup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Moje%20dokumenty/DR&#211;B%20SKUP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Moje%20dokumenty/Oblicz_Drob/Oblicz_DROB_sprzed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Moje%20dokumenty/DR&#211;B%20DLA%20KRD%202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Moje%20dokumenty/DR&#211;B%20DLA%20KRD%201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Moje%20dokumenty/Ceny%20DR&#211;B%20PL_UE%202011_III%202015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oweDane"/>
      <sheetName val="StareDane"/>
      <sheetName val="Tabela_SKUP"/>
      <sheetName val="PULPIT"/>
      <sheetName val="Tabela_SUMA"/>
      <sheetName val="Raport_SKUP"/>
      <sheetName val="Arkusz"/>
      <sheetName val="Arkusz1"/>
      <sheetName val="baza"/>
      <sheetName val="baza do III-2012"/>
      <sheetName val="baza do 2015"/>
    </sheetNames>
    <sheetDataSet>
      <sheetData sheetId="0">
        <row r="1">
          <cell r="A1" t="str">
            <v>Formularz: Skup drobiu rzeźnego  (2017-07-17 - 2017-07-23)</v>
          </cell>
        </row>
      </sheetData>
      <sheetData sheetId="1"/>
      <sheetData sheetId="2"/>
      <sheetData sheetId="3"/>
      <sheetData sheetId="4"/>
      <sheetData sheetId="5"/>
      <sheetData sheetId="6">
        <row r="1">
          <cell r="EH1" t="str">
            <v>2017-01-02</v>
          </cell>
          <cell r="EI1" t="str">
            <v>2017-01-09</v>
          </cell>
          <cell r="EJ1" t="str">
            <v>2017-01-16</v>
          </cell>
          <cell r="EK1" t="str">
            <v>2017-01-23</v>
          </cell>
          <cell r="EL1" t="str">
            <v>2017-01-30</v>
          </cell>
          <cell r="EM1" t="str">
            <v>2017-02-06</v>
          </cell>
          <cell r="EN1" t="str">
            <v>2017-02-13</v>
          </cell>
          <cell r="EO1" t="str">
            <v>2017-02-20</v>
          </cell>
          <cell r="EP1" t="str">
            <v>2017-02-27</v>
          </cell>
          <cell r="EQ1" t="str">
            <v>2017-03-06</v>
          </cell>
          <cell r="ER1" t="str">
            <v>2017-03-13</v>
          </cell>
          <cell r="ES1" t="str">
            <v>2017-03-20</v>
          </cell>
          <cell r="ET1" t="str">
            <v>2017-03-27</v>
          </cell>
          <cell r="EU1" t="str">
            <v>2017-04-03</v>
          </cell>
          <cell r="EV1" t="str">
            <v>2017-04-10</v>
          </cell>
          <cell r="EW1" t="str">
            <v>2017-04-17</v>
          </cell>
          <cell r="EX1" t="str">
            <v>2017-04-24</v>
          </cell>
          <cell r="EY1" t="str">
            <v>2017-05-01</v>
          </cell>
          <cell r="EZ1" t="str">
            <v>2017-05-08</v>
          </cell>
          <cell r="FA1" t="str">
            <v>2017-05-15</v>
          </cell>
          <cell r="FB1" t="str">
            <v>2017-05-22</v>
          </cell>
          <cell r="FC1" t="str">
            <v>2017-05-29</v>
          </cell>
          <cell r="FD1" t="str">
            <v>2017-06-05</v>
          </cell>
          <cell r="FE1" t="str">
            <v>2017-06-12</v>
          </cell>
          <cell r="FF1">
            <v>42905</v>
          </cell>
          <cell r="FG1">
            <v>42912</v>
          </cell>
          <cell r="FH1" t="str">
            <v>2017-07-03</v>
          </cell>
          <cell r="FI1" t="str">
            <v>2017-07-10</v>
          </cell>
          <cell r="FJ1" t="str">
            <v>2017-07-17</v>
          </cell>
        </row>
        <row r="2">
          <cell r="A2" t="str">
            <v>kurczęta typu brojler</v>
          </cell>
          <cell r="EH2">
            <v>3092.0239999999999</v>
          </cell>
          <cell r="EI2">
            <v>3104.489</v>
          </cell>
          <cell r="EJ2">
            <v>3120.518</v>
          </cell>
          <cell r="EK2">
            <v>3102.1039999999998</v>
          </cell>
          <cell r="EL2">
            <v>3122.0880000000002</v>
          </cell>
          <cell r="EM2">
            <v>3138.817</v>
          </cell>
          <cell r="EN2">
            <v>3192.8159999999998</v>
          </cell>
          <cell r="EO2">
            <v>3276.4589999999998</v>
          </cell>
          <cell r="EP2">
            <v>3302.643</v>
          </cell>
          <cell r="EQ2">
            <v>3362.9549999999999</v>
          </cell>
          <cell r="ER2">
            <v>3408.8389999999999</v>
          </cell>
          <cell r="ES2">
            <v>3412.585</v>
          </cell>
          <cell r="ET2">
            <v>3406.07</v>
          </cell>
          <cell r="EU2">
            <v>3322.8319999999999</v>
          </cell>
          <cell r="EV2">
            <v>3279.145</v>
          </cell>
          <cell r="EW2">
            <v>3282.95</v>
          </cell>
          <cell r="EX2">
            <v>3263.0160000000001</v>
          </cell>
          <cell r="EY2">
            <v>3217.998</v>
          </cell>
          <cell r="EZ2">
            <v>3204.03</v>
          </cell>
          <cell r="FA2">
            <v>3204.03</v>
          </cell>
          <cell r="FB2">
            <v>3201.1190000000001</v>
          </cell>
          <cell r="FC2">
            <v>3220.029</v>
          </cell>
          <cell r="FD2">
            <v>3235.1460000000002</v>
          </cell>
          <cell r="FE2">
            <v>3288.8519999999999</v>
          </cell>
          <cell r="FF2">
            <v>3351.4960000000001</v>
          </cell>
          <cell r="FG2">
            <v>3335.8409999999999</v>
          </cell>
          <cell r="FH2">
            <v>3425.5</v>
          </cell>
          <cell r="FI2">
            <v>3445.0360000000001</v>
          </cell>
          <cell r="FJ2">
            <v>3426.7460000000001</v>
          </cell>
        </row>
        <row r="3">
          <cell r="A3" t="str">
            <v>indory</v>
          </cell>
          <cell r="EH3">
            <v>4980.1629999999996</v>
          </cell>
          <cell r="EI3">
            <v>4932.241</v>
          </cell>
          <cell r="EJ3">
            <v>4938.0190000000002</v>
          </cell>
          <cell r="EK3">
            <v>4922.2740000000003</v>
          </cell>
          <cell r="EL3">
            <v>4936.8239999999996</v>
          </cell>
          <cell r="EM3">
            <v>5012.527</v>
          </cell>
          <cell r="EN3">
            <v>5011.71</v>
          </cell>
          <cell r="EO3">
            <v>5050.93</v>
          </cell>
          <cell r="EP3">
            <v>4989.8549999999996</v>
          </cell>
          <cell r="EQ3">
            <v>5003.0600000000004</v>
          </cell>
          <cell r="ER3">
            <v>5052.3890000000001</v>
          </cell>
          <cell r="ES3">
            <v>5085.6949999999997</v>
          </cell>
          <cell r="ET3">
            <v>5148.3050000000003</v>
          </cell>
          <cell r="EU3">
            <v>5148.6459999999997</v>
          </cell>
          <cell r="EV3">
            <v>5116.4170000000004</v>
          </cell>
          <cell r="EW3">
            <v>5142.4269999999997</v>
          </cell>
          <cell r="EX3">
            <v>5157.3339999999998</v>
          </cell>
          <cell r="EY3">
            <v>5140.0559999999996</v>
          </cell>
          <cell r="EZ3">
            <v>5182.1210000000001</v>
          </cell>
          <cell r="FA3">
            <v>5211.84</v>
          </cell>
          <cell r="FB3">
            <v>5307.2979999999998</v>
          </cell>
          <cell r="FC3">
            <v>5317.7240000000002</v>
          </cell>
          <cell r="FD3">
            <v>5350.2489999999998</v>
          </cell>
          <cell r="FE3">
            <v>5401.4719999999998</v>
          </cell>
          <cell r="FF3">
            <v>5465.1409999999996</v>
          </cell>
          <cell r="FG3">
            <v>5416.576</v>
          </cell>
          <cell r="FH3">
            <v>5444.9809999999998</v>
          </cell>
          <cell r="FI3">
            <v>5355.643</v>
          </cell>
          <cell r="FJ3">
            <v>5306.0959999999995</v>
          </cell>
        </row>
        <row r="4">
          <cell r="A4" t="str">
            <v>indyczki</v>
          </cell>
          <cell r="EH4">
            <v>4667.7529999999997</v>
          </cell>
          <cell r="EI4">
            <v>4635.9520000000002</v>
          </cell>
          <cell r="EJ4">
            <v>4724.9560000000001</v>
          </cell>
          <cell r="EK4">
            <v>4760.018</v>
          </cell>
          <cell r="EL4">
            <v>4833.9530000000004</v>
          </cell>
          <cell r="EM4">
            <v>4949.5469999999996</v>
          </cell>
          <cell r="EN4">
            <v>4979.4830000000002</v>
          </cell>
          <cell r="EO4">
            <v>4974.5479999999998</v>
          </cell>
          <cell r="EP4">
            <v>4994.8239999999996</v>
          </cell>
          <cell r="EQ4">
            <v>4991.6059999999998</v>
          </cell>
          <cell r="ER4">
            <v>4997.2920000000004</v>
          </cell>
          <cell r="ES4">
            <v>5017.2259999999997</v>
          </cell>
          <cell r="ET4">
            <v>4996.3</v>
          </cell>
          <cell r="EU4">
            <v>5011.6620000000003</v>
          </cell>
          <cell r="EV4">
            <v>5034.6790000000001</v>
          </cell>
          <cell r="EW4">
            <v>5067.9120000000003</v>
          </cell>
          <cell r="EX4">
            <v>5134.7430000000004</v>
          </cell>
          <cell r="EY4">
            <v>5142.5829999999996</v>
          </cell>
          <cell r="EZ4">
            <v>5192.808</v>
          </cell>
          <cell r="FA4">
            <v>5223.6229999999996</v>
          </cell>
          <cell r="FB4">
            <v>5300.5159999999996</v>
          </cell>
          <cell r="FC4">
            <v>5208.1030000000001</v>
          </cell>
          <cell r="FD4">
            <v>5318.6719999999996</v>
          </cell>
          <cell r="FE4">
            <v>5435.76</v>
          </cell>
          <cell r="FF4">
            <v>5377.4920000000002</v>
          </cell>
          <cell r="FG4">
            <v>5408.6620000000003</v>
          </cell>
          <cell r="FH4">
            <v>5362.0060000000003</v>
          </cell>
          <cell r="FI4">
            <v>5291.2190000000001</v>
          </cell>
          <cell r="FJ4">
            <v>5213.348</v>
          </cell>
        </row>
        <row r="5">
          <cell r="A5" t="str">
            <v>kaczki typu brojler</v>
          </cell>
          <cell r="EH5">
            <v>4505.8590000000004</v>
          </cell>
          <cell r="EI5">
            <v>4439.4939999999997</v>
          </cell>
          <cell r="EJ5">
            <v>4490.107</v>
          </cell>
          <cell r="EK5">
            <v>4549.5150000000003</v>
          </cell>
          <cell r="EL5">
            <v>4593.7</v>
          </cell>
          <cell r="EM5">
            <v>4634.5309999999999</v>
          </cell>
          <cell r="EN5">
            <v>4619.9340000000002</v>
          </cell>
          <cell r="EO5">
            <v>4625.3050000000003</v>
          </cell>
          <cell r="EP5">
            <v>4654.8149999999996</v>
          </cell>
          <cell r="EQ5">
            <v>4618.2629999999999</v>
          </cell>
          <cell r="ER5">
            <v>4604.9160000000002</v>
          </cell>
          <cell r="ES5">
            <v>4639.4430000000002</v>
          </cell>
          <cell r="ET5">
            <v>4584.95</v>
          </cell>
          <cell r="EU5">
            <v>4580.9290000000001</v>
          </cell>
          <cell r="EV5">
            <v>4584.6959999999999</v>
          </cell>
          <cell r="EW5">
            <v>4596.2889999999998</v>
          </cell>
          <cell r="EX5">
            <v>4603.8289999999997</v>
          </cell>
          <cell r="EY5">
            <v>4588.0749999999998</v>
          </cell>
          <cell r="EZ5">
            <v>4592.933</v>
          </cell>
          <cell r="FA5">
            <v>4484.7280000000001</v>
          </cell>
          <cell r="FB5">
            <v>4585.0259999999998</v>
          </cell>
          <cell r="FC5">
            <v>4550.9920000000002</v>
          </cell>
          <cell r="FD5">
            <v>4558.6120000000001</v>
          </cell>
          <cell r="FE5">
            <v>4544.7240000000002</v>
          </cell>
          <cell r="FF5">
            <v>4633.8440000000001</v>
          </cell>
          <cell r="FG5">
            <v>4631.6210000000001</v>
          </cell>
          <cell r="FH5">
            <v>4637.6790000000001</v>
          </cell>
          <cell r="FI5">
            <v>4665.317</v>
          </cell>
          <cell r="FJ5">
            <v>4533.893</v>
          </cell>
        </row>
      </sheetData>
      <sheetData sheetId="7"/>
      <sheetData sheetId="8"/>
      <sheetData sheetId="9"/>
      <sheetData sheetId="1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kup kurcząt"/>
      <sheetName val="Skup indyków"/>
    </sheetNames>
    <sheetDataSet>
      <sheetData sheetId="0">
        <row r="5">
          <cell r="C5" t="str">
            <v>I</v>
          </cell>
          <cell r="D5" t="str">
            <v>II</v>
          </cell>
          <cell r="E5" t="str">
            <v>III</v>
          </cell>
          <cell r="F5" t="str">
            <v>IV</v>
          </cell>
          <cell r="G5" t="str">
            <v>V</v>
          </cell>
          <cell r="H5" t="str">
            <v>VI</v>
          </cell>
          <cell r="I5" t="str">
            <v>VII</v>
          </cell>
          <cell r="J5" t="str">
            <v>VIII</v>
          </cell>
          <cell r="K5" t="str">
            <v>IX</v>
          </cell>
          <cell r="L5" t="str">
            <v>X</v>
          </cell>
          <cell r="M5" t="str">
            <v>XI</v>
          </cell>
          <cell r="N5" t="str">
            <v>XII</v>
          </cell>
        </row>
        <row r="16">
          <cell r="B16" t="str">
            <v>2013r</v>
          </cell>
          <cell r="C16">
            <v>3.72</v>
          </cell>
          <cell r="D16">
            <v>3.84</v>
          </cell>
          <cell r="E16">
            <v>4.01</v>
          </cell>
          <cell r="F16">
            <v>3.927</v>
          </cell>
          <cell r="G16">
            <v>3.97</v>
          </cell>
          <cell r="H16">
            <v>4.0599999999999996</v>
          </cell>
          <cell r="I16">
            <v>4.17</v>
          </cell>
          <cell r="J16">
            <v>4.13</v>
          </cell>
          <cell r="K16">
            <v>4.0599999999999996</v>
          </cell>
          <cell r="L16">
            <v>3.69</v>
          </cell>
          <cell r="M16">
            <v>3.47</v>
          </cell>
          <cell r="N16">
            <v>3.51</v>
          </cell>
        </row>
        <row r="17">
          <cell r="B17" t="str">
            <v>2014r</v>
          </cell>
          <cell r="C17">
            <v>3.52</v>
          </cell>
          <cell r="D17">
            <v>3.6970000000000001</v>
          </cell>
          <cell r="E17">
            <v>3.71</v>
          </cell>
          <cell r="F17">
            <v>3.66</v>
          </cell>
          <cell r="G17">
            <v>3.64</v>
          </cell>
          <cell r="H17">
            <v>3.85</v>
          </cell>
          <cell r="I17">
            <v>3.89</v>
          </cell>
          <cell r="J17">
            <v>3.96</v>
          </cell>
          <cell r="K17">
            <v>3.73</v>
          </cell>
          <cell r="L17">
            <v>3.56</v>
          </cell>
          <cell r="M17">
            <v>3.46</v>
          </cell>
          <cell r="N17">
            <v>3.46</v>
          </cell>
        </row>
        <row r="18">
          <cell r="B18" t="str">
            <v>2015r</v>
          </cell>
          <cell r="C18">
            <v>3.4150299999999998</v>
          </cell>
          <cell r="D18">
            <v>3.45</v>
          </cell>
          <cell r="E18">
            <v>3.52</v>
          </cell>
          <cell r="F18">
            <v>3.39</v>
          </cell>
          <cell r="G18">
            <v>3.45</v>
          </cell>
          <cell r="H18">
            <v>3.59</v>
          </cell>
          <cell r="I18">
            <v>3.66</v>
          </cell>
          <cell r="J18">
            <v>3.73</v>
          </cell>
          <cell r="K18">
            <v>3.62</v>
          </cell>
          <cell r="L18">
            <v>3.48</v>
          </cell>
          <cell r="M18">
            <v>3.39</v>
          </cell>
          <cell r="N18">
            <v>3.17</v>
          </cell>
        </row>
        <row r="19">
          <cell r="B19" t="str">
            <v>2016r</v>
          </cell>
          <cell r="C19">
            <v>3.19</v>
          </cell>
          <cell r="D19">
            <v>3.24</v>
          </cell>
          <cell r="E19">
            <v>3.37</v>
          </cell>
          <cell r="F19">
            <v>3.28</v>
          </cell>
          <cell r="G19">
            <v>3.43</v>
          </cell>
          <cell r="H19">
            <v>3.43</v>
          </cell>
          <cell r="I19">
            <v>3.52</v>
          </cell>
          <cell r="J19">
            <v>3.53</v>
          </cell>
          <cell r="K19">
            <v>3.38</v>
          </cell>
          <cell r="L19">
            <v>3.19</v>
          </cell>
          <cell r="M19">
            <v>3.1150000000000002</v>
          </cell>
          <cell r="N19">
            <v>3.08</v>
          </cell>
        </row>
        <row r="20">
          <cell r="B20" t="str">
            <v>2017r</v>
          </cell>
          <cell r="C20">
            <v>3.105</v>
          </cell>
          <cell r="D20">
            <v>3.18</v>
          </cell>
          <cell r="E20">
            <v>3.379</v>
          </cell>
          <cell r="F20">
            <v>3.29</v>
          </cell>
          <cell r="G20">
            <v>3.21</v>
          </cell>
          <cell r="H20">
            <v>3.3</v>
          </cell>
        </row>
      </sheetData>
      <sheetData sheetId="1">
        <row r="5">
          <cell r="C5" t="str">
            <v>I</v>
          </cell>
          <cell r="D5" t="str">
            <v>II</v>
          </cell>
          <cell r="E5" t="str">
            <v>III</v>
          </cell>
          <cell r="F5" t="str">
            <v>IV</v>
          </cell>
          <cell r="G5" t="str">
            <v>V</v>
          </cell>
          <cell r="H5" t="str">
            <v>VI</v>
          </cell>
          <cell r="I5" t="str">
            <v>VII</v>
          </cell>
          <cell r="J5" t="str">
            <v>VIII</v>
          </cell>
          <cell r="K5" t="str">
            <v>IX</v>
          </cell>
          <cell r="L5" t="str">
            <v>X</v>
          </cell>
          <cell r="M5" t="str">
            <v>XI</v>
          </cell>
          <cell r="N5" t="str">
            <v>XII</v>
          </cell>
        </row>
        <row r="16">
          <cell r="B16" t="str">
            <v>2013r.</v>
          </cell>
          <cell r="C16">
            <v>5.54</v>
          </cell>
          <cell r="D16">
            <v>5.59</v>
          </cell>
          <cell r="E16">
            <v>5.59</v>
          </cell>
          <cell r="F16">
            <v>5.59</v>
          </cell>
          <cell r="G16">
            <v>5.67</v>
          </cell>
          <cell r="H16">
            <v>5.93</v>
          </cell>
          <cell r="I16">
            <v>6.09</v>
          </cell>
          <cell r="J16">
            <v>6.16</v>
          </cell>
          <cell r="K16">
            <v>6.27</v>
          </cell>
          <cell r="L16">
            <v>6.2859999999999996</v>
          </cell>
          <cell r="M16">
            <v>6</v>
          </cell>
          <cell r="N16">
            <v>5.82</v>
          </cell>
        </row>
        <row r="17">
          <cell r="B17" t="str">
            <v>2014r.</v>
          </cell>
          <cell r="C17">
            <v>5.67</v>
          </cell>
          <cell r="D17">
            <v>5.57</v>
          </cell>
          <cell r="E17">
            <v>5.57</v>
          </cell>
          <cell r="F17">
            <v>5.65</v>
          </cell>
          <cell r="G17">
            <v>5.78</v>
          </cell>
          <cell r="H17">
            <v>5.94</v>
          </cell>
          <cell r="I17">
            <v>5.88</v>
          </cell>
          <cell r="J17">
            <v>5.87</v>
          </cell>
          <cell r="K17">
            <v>5.88</v>
          </cell>
          <cell r="L17">
            <v>5.94</v>
          </cell>
          <cell r="M17">
            <v>5.94</v>
          </cell>
          <cell r="N17">
            <v>5.95</v>
          </cell>
        </row>
        <row r="18">
          <cell r="B18" t="str">
            <v>2015r.</v>
          </cell>
          <cell r="C18">
            <v>5.91</v>
          </cell>
          <cell r="D18">
            <v>5.91</v>
          </cell>
          <cell r="E18">
            <v>5.9</v>
          </cell>
          <cell r="F18">
            <v>5.9</v>
          </cell>
          <cell r="G18">
            <v>5.84</v>
          </cell>
          <cell r="H18">
            <v>5.83</v>
          </cell>
          <cell r="I18">
            <v>5.78</v>
          </cell>
          <cell r="J18">
            <v>5.81</v>
          </cell>
          <cell r="K18">
            <v>5.81</v>
          </cell>
          <cell r="L18">
            <v>5.8</v>
          </cell>
          <cell r="M18">
            <v>5.81</v>
          </cell>
          <cell r="N18">
            <v>5.81</v>
          </cell>
        </row>
        <row r="19">
          <cell r="B19" t="str">
            <v>2016r.</v>
          </cell>
          <cell r="C19">
            <v>5.78</v>
          </cell>
          <cell r="D19">
            <v>5.72</v>
          </cell>
          <cell r="E19">
            <v>5.53</v>
          </cell>
          <cell r="F19">
            <v>5.37</v>
          </cell>
          <cell r="G19">
            <v>5.24</v>
          </cell>
          <cell r="H19">
            <v>5.15</v>
          </cell>
          <cell r="I19">
            <v>5</v>
          </cell>
          <cell r="J19">
            <v>4.88</v>
          </cell>
          <cell r="K19">
            <v>4.8499999999999996</v>
          </cell>
          <cell r="L19">
            <v>4.8499999999999996</v>
          </cell>
          <cell r="M19">
            <v>4.8449999999999998</v>
          </cell>
          <cell r="N19">
            <v>4.8499999999999996</v>
          </cell>
        </row>
        <row r="20">
          <cell r="B20" t="str">
            <v>2017r.</v>
          </cell>
          <cell r="C20">
            <v>4.83</v>
          </cell>
          <cell r="D20">
            <v>4.97</v>
          </cell>
          <cell r="E20">
            <v>5.03</v>
          </cell>
          <cell r="F20">
            <v>5.0999999999999996</v>
          </cell>
          <cell r="G20">
            <v>5.22</v>
          </cell>
          <cell r="H20">
            <v>5.39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oweDane"/>
      <sheetName val="StareDane"/>
      <sheetName val="Tabela_SPRZED"/>
      <sheetName val="Tabela_SUMA"/>
      <sheetName val="PULPIT"/>
      <sheetName val="Raport_SPRZED"/>
      <sheetName val="Arkusz3"/>
      <sheetName val="Arkusz2"/>
      <sheetName val="Arkusz1"/>
      <sheetName val="baza"/>
      <sheetName val="mięso z kurczaka III-07-VII-11"/>
      <sheetName val="Arkusz2 -2007-2008"/>
      <sheetName val="wykres mięso z indyka do III-12"/>
      <sheetName val="baza od 21-09-09"/>
      <sheetName val="Arkusz2 (2)"/>
    </sheetNames>
    <sheetDataSet>
      <sheetData sheetId="0"/>
      <sheetData sheetId="1"/>
      <sheetData sheetId="2"/>
      <sheetData sheetId="3"/>
      <sheetData sheetId="4"/>
      <sheetData sheetId="5"/>
      <sheetData sheetId="6">
        <row r="1">
          <cell r="DD1" t="str">
            <v>2017-01-02</v>
          </cell>
          <cell r="DE1" t="str">
            <v>2017-01-09</v>
          </cell>
          <cell r="DF1" t="str">
            <v>2017-01-16</v>
          </cell>
          <cell r="DG1" t="str">
            <v>2017-01-23</v>
          </cell>
          <cell r="DH1" t="str">
            <v>2017-01-30</v>
          </cell>
          <cell r="DI1" t="str">
            <v>2017-02-06</v>
          </cell>
          <cell r="DJ1" t="str">
            <v>2017-02-13</v>
          </cell>
          <cell r="DK1" t="str">
            <v>2017-02-20</v>
          </cell>
          <cell r="DL1" t="str">
            <v>2017-02-27</v>
          </cell>
          <cell r="DM1" t="str">
            <v>2017-03-06</v>
          </cell>
          <cell r="DN1" t="str">
            <v>2017-03-13</v>
          </cell>
          <cell r="DO1" t="str">
            <v>2017-03-20</v>
          </cell>
          <cell r="DP1" t="str">
            <v>2017-03-27</v>
          </cell>
          <cell r="DQ1" t="str">
            <v>2017-04-03</v>
          </cell>
          <cell r="DR1" t="str">
            <v>2017-04-10</v>
          </cell>
          <cell r="DS1" t="str">
            <v>2017-04-17</v>
          </cell>
          <cell r="DT1" t="str">
            <v>2017-04-24</v>
          </cell>
          <cell r="DU1" t="str">
            <v>2017-05-01</v>
          </cell>
          <cell r="DV1" t="str">
            <v>2017-05-08</v>
          </cell>
          <cell r="DW1" t="str">
            <v>2017-05-15</v>
          </cell>
          <cell r="DX1" t="str">
            <v>2017-05-22</v>
          </cell>
          <cell r="DY1" t="str">
            <v>2017-05-29</v>
          </cell>
          <cell r="DZ1" t="str">
            <v>2017-06-05</v>
          </cell>
          <cell r="EA1" t="str">
            <v>2017-06-12</v>
          </cell>
          <cell r="EB1">
            <v>42905</v>
          </cell>
          <cell r="EC1">
            <v>42912</v>
          </cell>
          <cell r="ED1" t="str">
            <v>2017-07-03</v>
          </cell>
          <cell r="EE1" t="str">
            <v>2017-07-10</v>
          </cell>
          <cell r="EF1" t="str">
            <v>2017-07-17</v>
          </cell>
        </row>
        <row r="2">
          <cell r="A2" t="str">
            <v xml:space="preserve">tuszki indyków patroszonych 73% </v>
          </cell>
          <cell r="DD2">
            <v>8137.1970000000001</v>
          </cell>
          <cell r="DE2">
            <v>8095.5820000000003</v>
          </cell>
          <cell r="DF2">
            <v>7898.59</v>
          </cell>
          <cell r="DG2">
            <v>8020.9260000000004</v>
          </cell>
          <cell r="DH2">
            <v>8025.84</v>
          </cell>
          <cell r="DI2">
            <v>8325.1450000000004</v>
          </cell>
          <cell r="DJ2">
            <v>8190.8429999999998</v>
          </cell>
          <cell r="DK2">
            <v>8198.9159999999993</v>
          </cell>
          <cell r="DL2">
            <v>8346.4500000000007</v>
          </cell>
          <cell r="DM2">
            <v>8315.4279999999999</v>
          </cell>
          <cell r="DN2">
            <v>8444.5560000000005</v>
          </cell>
          <cell r="DO2">
            <v>8391.2060000000001</v>
          </cell>
          <cell r="DP2">
            <v>9437.0059999999994</v>
          </cell>
          <cell r="DQ2">
            <v>9685.7710000000006</v>
          </cell>
          <cell r="DR2">
            <v>9567.0830000000005</v>
          </cell>
          <cell r="DS2">
            <v>8745.3109999999997</v>
          </cell>
          <cell r="DT2">
            <v>8687.7999999999993</v>
          </cell>
          <cell r="DU2">
            <v>8413.1409999999996</v>
          </cell>
          <cell r="DV2">
            <v>8496.2189999999991</v>
          </cell>
          <cell r="DW2">
            <v>8724.9130000000005</v>
          </cell>
          <cell r="DX2">
            <v>8709.69</v>
          </cell>
          <cell r="DY2">
            <v>8599.2469999999994</v>
          </cell>
          <cell r="DZ2">
            <v>8579.1460000000006</v>
          </cell>
          <cell r="EA2">
            <v>8506.2790000000005</v>
          </cell>
          <cell r="EB2">
            <v>8515.4629999999997</v>
          </cell>
          <cell r="EC2">
            <v>8531.848</v>
          </cell>
          <cell r="ED2">
            <v>8519.9419999999991</v>
          </cell>
          <cell r="EE2">
            <v>8601.4189999999999</v>
          </cell>
          <cell r="EF2">
            <v>8461.6119999999992</v>
          </cell>
        </row>
        <row r="3">
          <cell r="A3" t="str">
            <v>filety z piersi indyka</v>
          </cell>
          <cell r="DD3">
            <v>16642.125</v>
          </cell>
          <cell r="DE3">
            <v>15783.200999999999</v>
          </cell>
          <cell r="DF3">
            <v>15587.531999999999</v>
          </cell>
          <cell r="DG3">
            <v>15475.948</v>
          </cell>
          <cell r="DH3">
            <v>15597.19</v>
          </cell>
          <cell r="DI3">
            <v>15706.873</v>
          </cell>
          <cell r="DJ3">
            <v>15605.56</v>
          </cell>
          <cell r="DK3">
            <v>16151.922</v>
          </cell>
          <cell r="DL3">
            <v>16192.97</v>
          </cell>
          <cell r="DM3">
            <v>16569.868999999999</v>
          </cell>
          <cell r="DN3">
            <v>16131.790999999999</v>
          </cell>
          <cell r="DO3">
            <v>15926.034</v>
          </cell>
          <cell r="DP3">
            <v>15929.558999999999</v>
          </cell>
          <cell r="DQ3">
            <v>15998.422</v>
          </cell>
          <cell r="DR3">
            <v>16094.200999999999</v>
          </cell>
          <cell r="DS3">
            <v>16357.214</v>
          </cell>
          <cell r="DT3">
            <v>16595.128000000001</v>
          </cell>
          <cell r="DU3">
            <v>16681.839</v>
          </cell>
          <cell r="DV3">
            <v>16926.871999999999</v>
          </cell>
          <cell r="DW3">
            <v>16940.804</v>
          </cell>
          <cell r="DX3">
            <v>16852.663</v>
          </cell>
          <cell r="DY3">
            <v>17189.367999999999</v>
          </cell>
          <cell r="DZ3">
            <v>17307.939999999999</v>
          </cell>
          <cell r="EA3">
            <v>17267.188999999998</v>
          </cell>
          <cell r="EB3">
            <v>17434.668000000001</v>
          </cell>
          <cell r="EC3">
            <v>17271.052</v>
          </cell>
          <cell r="ED3">
            <v>17311.038</v>
          </cell>
          <cell r="EE3">
            <v>17223.499</v>
          </cell>
          <cell r="EF3">
            <v>17155.221000000001</v>
          </cell>
        </row>
        <row r="4">
          <cell r="A4" t="str">
            <v>skrzydła z indyka</v>
          </cell>
          <cell r="DD4">
            <v>4198.8410000000003</v>
          </cell>
          <cell r="DE4">
            <v>4180.0510000000004</v>
          </cell>
          <cell r="DF4">
            <v>4383.857</v>
          </cell>
          <cell r="DG4">
            <v>4374.6350000000002</v>
          </cell>
          <cell r="DH4">
            <v>4319.143</v>
          </cell>
          <cell r="DI4">
            <v>4370.04</v>
          </cell>
          <cell r="DJ4">
            <v>4656.2759999999998</v>
          </cell>
          <cell r="DK4">
            <v>4874.8819999999996</v>
          </cell>
          <cell r="DL4">
            <v>4379.4309999999996</v>
          </cell>
          <cell r="DM4">
            <v>4461.335</v>
          </cell>
          <cell r="DN4">
            <v>4685.5559999999996</v>
          </cell>
          <cell r="DO4">
            <v>4614.9939999999997</v>
          </cell>
          <cell r="DP4">
            <v>4553.6629999999996</v>
          </cell>
          <cell r="DQ4">
            <v>4685.68</v>
          </cell>
          <cell r="DR4">
            <v>4586.1400000000003</v>
          </cell>
          <cell r="DS4">
            <v>4503.6469999999999</v>
          </cell>
          <cell r="DT4">
            <v>4580.6660000000002</v>
          </cell>
          <cell r="DU4">
            <v>4761.0330000000004</v>
          </cell>
          <cell r="DV4">
            <v>4574.4660000000003</v>
          </cell>
          <cell r="DW4">
            <v>4586.7889999999998</v>
          </cell>
          <cell r="DX4">
            <v>4691.6620000000003</v>
          </cell>
          <cell r="DY4">
            <v>4659.8689999999997</v>
          </cell>
          <cell r="DZ4">
            <v>4536.0540000000001</v>
          </cell>
          <cell r="EA4">
            <v>4451.393</v>
          </cell>
          <cell r="EB4">
            <v>4532.7820000000002</v>
          </cell>
          <cell r="EC4">
            <v>4691.6019999999999</v>
          </cell>
          <cell r="ED4">
            <v>4471.607</v>
          </cell>
          <cell r="EE4">
            <v>4588.616</v>
          </cell>
          <cell r="EF4">
            <v>4663.5879999999997</v>
          </cell>
        </row>
        <row r="5">
          <cell r="A5" t="str">
            <v>udźce z indyka</v>
          </cell>
          <cell r="DD5">
            <v>8602.1280000000006</v>
          </cell>
          <cell r="DE5">
            <v>8243.3320000000003</v>
          </cell>
          <cell r="DF5">
            <v>8408.6749999999993</v>
          </cell>
          <cell r="DG5">
            <v>8712.6659999999993</v>
          </cell>
          <cell r="DH5">
            <v>8922.0939999999991</v>
          </cell>
          <cell r="DI5">
            <v>8866.1919999999991</v>
          </cell>
          <cell r="DJ5">
            <v>9143.268</v>
          </cell>
          <cell r="DK5">
            <v>9104.3510000000006</v>
          </cell>
          <cell r="DL5">
            <v>9133.7430000000004</v>
          </cell>
          <cell r="DM5">
            <v>9240.2620000000006</v>
          </cell>
          <cell r="DN5">
            <v>9077.4320000000007</v>
          </cell>
          <cell r="DO5">
            <v>9160.7489999999998</v>
          </cell>
          <cell r="DP5">
            <v>9381.2829999999994</v>
          </cell>
          <cell r="DQ5">
            <v>9571.67</v>
          </cell>
          <cell r="DR5">
            <v>9472.7459999999992</v>
          </cell>
          <cell r="DS5">
            <v>9857.8909999999996</v>
          </cell>
          <cell r="DT5">
            <v>9814.6360000000004</v>
          </cell>
          <cell r="DU5">
            <v>9770.4860000000008</v>
          </cell>
          <cell r="DV5">
            <v>9641.6460000000006</v>
          </cell>
          <cell r="DW5">
            <v>9474.9130000000005</v>
          </cell>
          <cell r="DX5">
            <v>9596.0380000000005</v>
          </cell>
          <cell r="DY5">
            <v>9743.402</v>
          </cell>
          <cell r="DZ5">
            <v>9229.19</v>
          </cell>
          <cell r="EA5">
            <v>8717.6049999999996</v>
          </cell>
          <cell r="EB5">
            <v>8645.9509999999991</v>
          </cell>
          <cell r="EC5">
            <v>8878.9779999999992</v>
          </cell>
          <cell r="ED5">
            <v>8185.3239999999996</v>
          </cell>
          <cell r="EE5">
            <v>8316.9259999999995</v>
          </cell>
          <cell r="EF5">
            <v>8297.509</v>
          </cell>
        </row>
        <row r="6">
          <cell r="A6" t="str">
            <v>podudzia z indyka</v>
          </cell>
          <cell r="DD6">
            <v>3890.44</v>
          </cell>
          <cell r="DE6">
            <v>4081.1439999999998</v>
          </cell>
          <cell r="DF6">
            <v>3869.05</v>
          </cell>
          <cell r="DG6">
            <v>4120.4170000000004</v>
          </cell>
          <cell r="DH6">
            <v>3985.442</v>
          </cell>
          <cell r="DI6">
            <v>4199.402</v>
          </cell>
          <cell r="DJ6">
            <v>4375.1049999999996</v>
          </cell>
          <cell r="DK6">
            <v>4598.1859999999997</v>
          </cell>
          <cell r="DL6">
            <v>4425.0429999999997</v>
          </cell>
          <cell r="DM6">
            <v>4401.6279999999997</v>
          </cell>
          <cell r="DN6">
            <v>4443.1639999999998</v>
          </cell>
          <cell r="DO6">
            <v>4467.3469999999998</v>
          </cell>
          <cell r="DP6">
            <v>4533.8180000000002</v>
          </cell>
          <cell r="DQ6">
            <v>4600.4589999999998</v>
          </cell>
          <cell r="DR6">
            <v>4652.6570000000002</v>
          </cell>
          <cell r="DS6">
            <v>4659.0860000000002</v>
          </cell>
          <cell r="DT6">
            <v>4575.7929999999997</v>
          </cell>
          <cell r="DU6">
            <v>4616.3770000000004</v>
          </cell>
          <cell r="DV6">
            <v>4834.8969999999999</v>
          </cell>
          <cell r="DW6">
            <v>4665.63</v>
          </cell>
          <cell r="DX6">
            <v>4606.2150000000001</v>
          </cell>
          <cell r="DY6">
            <v>4504.098</v>
          </cell>
          <cell r="DZ6">
            <v>4748.2740000000003</v>
          </cell>
          <cell r="EA6">
            <v>4201.6559999999999</v>
          </cell>
          <cell r="EB6">
            <v>4424.2060000000001</v>
          </cell>
          <cell r="EC6">
            <v>4127.7619999999997</v>
          </cell>
          <cell r="ED6">
            <v>4190.4250000000002</v>
          </cell>
          <cell r="EE6">
            <v>4365.5060000000003</v>
          </cell>
          <cell r="EF6">
            <v>4808.8919999999998</v>
          </cell>
        </row>
      </sheetData>
      <sheetData sheetId="7">
        <row r="1">
          <cell r="FV1" t="str">
            <v>2017-01-02</v>
          </cell>
          <cell r="FW1" t="str">
            <v>2017-01-09</v>
          </cell>
          <cell r="FX1" t="str">
            <v>2017-01-16</v>
          </cell>
          <cell r="FY1" t="str">
            <v>2017-01-23</v>
          </cell>
          <cell r="FZ1" t="str">
            <v>2017-01-30</v>
          </cell>
          <cell r="GA1" t="str">
            <v>2017-02-06</v>
          </cell>
          <cell r="GB1" t="str">
            <v>2017-02-13</v>
          </cell>
          <cell r="GC1" t="str">
            <v>2017-02-20</v>
          </cell>
          <cell r="GD1" t="str">
            <v>2017-02-27</v>
          </cell>
          <cell r="GE1" t="str">
            <v>2017-03-06</v>
          </cell>
          <cell r="GF1" t="str">
            <v>2017-03-13</v>
          </cell>
          <cell r="GG1" t="str">
            <v>2017-03-20</v>
          </cell>
          <cell r="GH1" t="str">
            <v>2017-03-27</v>
          </cell>
          <cell r="GI1" t="str">
            <v>2017-04-03</v>
          </cell>
          <cell r="GJ1" t="str">
            <v>2017-04-10</v>
          </cell>
          <cell r="GK1" t="str">
            <v>2017-04-17</v>
          </cell>
          <cell r="GL1" t="str">
            <v>2017-04-24</v>
          </cell>
          <cell r="GM1" t="str">
            <v>2017-05-01</v>
          </cell>
          <cell r="GN1" t="str">
            <v>2017-05-08</v>
          </cell>
          <cell r="GO1" t="str">
            <v>2017-05-15</v>
          </cell>
          <cell r="GP1" t="str">
            <v>2017-05-22</v>
          </cell>
          <cell r="GQ1" t="str">
            <v>2017-05-29</v>
          </cell>
          <cell r="GR1" t="str">
            <v>2017-06-05</v>
          </cell>
          <cell r="GS1" t="str">
            <v>2017-06-12</v>
          </cell>
          <cell r="GT1">
            <v>42905</v>
          </cell>
          <cell r="GU1">
            <v>42912</v>
          </cell>
          <cell r="GV1" t="str">
            <v>2017-07-03</v>
          </cell>
          <cell r="GW1" t="str">
            <v>2017-07-10</v>
          </cell>
          <cell r="GX1" t="str">
            <v>2017-07-17</v>
          </cell>
        </row>
        <row r="2">
          <cell r="A2" t="str">
            <v>tuszki kurcząt patroszonych 65% z szyjami</v>
          </cell>
          <cell r="FV2">
            <v>4765.6750000000002</v>
          </cell>
          <cell r="FW2">
            <v>4927.9560000000001</v>
          </cell>
          <cell r="FX2">
            <v>4743.5940000000001</v>
          </cell>
          <cell r="FY2">
            <v>4554.7169999999996</v>
          </cell>
          <cell r="FZ2">
            <v>4776.6360000000004</v>
          </cell>
          <cell r="GA2">
            <v>4901.5339999999997</v>
          </cell>
          <cell r="GB2">
            <v>5195.0959999999995</v>
          </cell>
          <cell r="GC2">
            <v>5480.4089999999997</v>
          </cell>
          <cell r="GD2">
            <v>5342.942</v>
          </cell>
          <cell r="GE2">
            <v>5435.0950000000003</v>
          </cell>
          <cell r="GF2">
            <v>5378.0640000000003</v>
          </cell>
          <cell r="GG2">
            <v>5348.8050000000003</v>
          </cell>
          <cell r="GH2">
            <v>5055.2790000000005</v>
          </cell>
          <cell r="GI2">
            <v>4745.47</v>
          </cell>
          <cell r="GJ2">
            <v>4958.4930000000004</v>
          </cell>
          <cell r="GK2">
            <v>5252.06</v>
          </cell>
          <cell r="GL2">
            <v>4886.2650000000003</v>
          </cell>
          <cell r="GM2">
            <v>4749.9830000000002</v>
          </cell>
          <cell r="GN2">
            <v>4893.8829999999998</v>
          </cell>
          <cell r="GO2">
            <v>4845.1540000000005</v>
          </cell>
          <cell r="GP2">
            <v>4897.3720000000003</v>
          </cell>
          <cell r="GQ2">
            <v>5025.174</v>
          </cell>
          <cell r="GR2">
            <v>5132.2640000000001</v>
          </cell>
          <cell r="GS2">
            <v>5675.5659999999998</v>
          </cell>
          <cell r="GT2">
            <v>5818.5129999999999</v>
          </cell>
          <cell r="GU2">
            <v>5249.6090000000004</v>
          </cell>
          <cell r="GV2">
            <v>5871.1540000000005</v>
          </cell>
          <cell r="GW2">
            <v>5593.2110000000002</v>
          </cell>
          <cell r="GX2">
            <v>5382.42</v>
          </cell>
        </row>
        <row r="3">
          <cell r="A3" t="str">
            <v>ćwiartki z kurczaka</v>
          </cell>
          <cell r="FV3">
            <v>3422.1260000000002</v>
          </cell>
          <cell r="FW3">
            <v>3423.7779999999998</v>
          </cell>
          <cell r="FX3">
            <v>3347.6619999999998</v>
          </cell>
          <cell r="FY3">
            <v>3279.4609999999998</v>
          </cell>
          <cell r="FZ3">
            <v>3255.346</v>
          </cell>
          <cell r="GA3">
            <v>3345.7330000000002</v>
          </cell>
          <cell r="GB3">
            <v>3419.4780000000001</v>
          </cell>
          <cell r="GC3">
            <v>3495.462</v>
          </cell>
          <cell r="GD3">
            <v>3486.8490000000002</v>
          </cell>
          <cell r="GE3">
            <v>3509.8290000000002</v>
          </cell>
          <cell r="GF3">
            <v>3539.6419999999998</v>
          </cell>
          <cell r="GG3">
            <v>3533.1219999999998</v>
          </cell>
          <cell r="GH3">
            <v>3526.4279999999999</v>
          </cell>
          <cell r="GI3">
            <v>3433.3029999999999</v>
          </cell>
          <cell r="GJ3">
            <v>3486.4380000000001</v>
          </cell>
          <cell r="GK3">
            <v>3596.2939999999999</v>
          </cell>
          <cell r="GL3">
            <v>3471.547</v>
          </cell>
          <cell r="GM3">
            <v>3462.355</v>
          </cell>
          <cell r="GN3">
            <v>3494.634</v>
          </cell>
          <cell r="GO3">
            <v>3493.431</v>
          </cell>
          <cell r="GP3">
            <v>3475.837</v>
          </cell>
          <cell r="GQ3">
            <v>3443.5079999999998</v>
          </cell>
          <cell r="GR3">
            <v>3501.0030000000002</v>
          </cell>
          <cell r="GS3">
            <v>3631.4569999999999</v>
          </cell>
          <cell r="GT3">
            <v>3682.9969999999998</v>
          </cell>
          <cell r="GU3">
            <v>3695.87</v>
          </cell>
          <cell r="GV3">
            <v>3691.866</v>
          </cell>
          <cell r="GW3">
            <v>3688.1120000000001</v>
          </cell>
          <cell r="GX3">
            <v>3617.1280000000002</v>
          </cell>
        </row>
        <row r="4">
          <cell r="A4" t="str">
            <v>skrzydła z kurczaka</v>
          </cell>
          <cell r="FV4">
            <v>5020.3829999999998</v>
          </cell>
          <cell r="FW4">
            <v>4896.0159999999996</v>
          </cell>
          <cell r="FX4">
            <v>4857.33</v>
          </cell>
          <cell r="FY4">
            <v>4902.4250000000002</v>
          </cell>
          <cell r="FZ4">
            <v>4943.3090000000002</v>
          </cell>
          <cell r="GA4">
            <v>4974.96</v>
          </cell>
          <cell r="GB4">
            <v>4963.74</v>
          </cell>
          <cell r="GC4">
            <v>5141.9229999999998</v>
          </cell>
          <cell r="GD4">
            <v>4966.2929999999997</v>
          </cell>
          <cell r="GE4">
            <v>5118.2420000000002</v>
          </cell>
          <cell r="GF4">
            <v>5261.759</v>
          </cell>
          <cell r="GG4">
            <v>5277.0690000000004</v>
          </cell>
          <cell r="GH4">
            <v>4984.8500000000004</v>
          </cell>
          <cell r="GI4">
            <v>5159.2709999999997</v>
          </cell>
          <cell r="GJ4">
            <v>5180.6729999999998</v>
          </cell>
          <cell r="GK4">
            <v>5300.4189999999999</v>
          </cell>
          <cell r="GL4">
            <v>5044.74</v>
          </cell>
          <cell r="GM4">
            <v>5192.3130000000001</v>
          </cell>
          <cell r="GN4">
            <v>5171.799</v>
          </cell>
          <cell r="GO4">
            <v>5192.4639999999999</v>
          </cell>
          <cell r="GP4">
            <v>5204.384</v>
          </cell>
          <cell r="GQ4">
            <v>5261.2259999999997</v>
          </cell>
          <cell r="GR4">
            <v>5203.7309999999998</v>
          </cell>
          <cell r="GS4">
            <v>5504.8180000000002</v>
          </cell>
          <cell r="GT4">
            <v>5265.8379999999997</v>
          </cell>
          <cell r="GU4">
            <v>5380.5249999999996</v>
          </cell>
          <cell r="GV4">
            <v>5376.1639999999998</v>
          </cell>
          <cell r="GW4">
            <v>5488.107</v>
          </cell>
          <cell r="GX4">
            <v>5450.0259999999998</v>
          </cell>
        </row>
        <row r="5">
          <cell r="A5" t="str">
            <v>nogi z kurczaka</v>
          </cell>
          <cell r="FV5">
            <v>5458.9530000000004</v>
          </cell>
          <cell r="FW5">
            <v>5149.4970000000003</v>
          </cell>
          <cell r="FX5">
            <v>5463.7920000000004</v>
          </cell>
          <cell r="FY5">
            <v>5208.0649999999996</v>
          </cell>
          <cell r="FZ5">
            <v>4831.9579999999996</v>
          </cell>
          <cell r="GA5">
            <v>4950.0410000000002</v>
          </cell>
          <cell r="GB5">
            <v>5229.29</v>
          </cell>
          <cell r="GC5">
            <v>5172.259</v>
          </cell>
          <cell r="GD5">
            <v>4915.1459999999997</v>
          </cell>
          <cell r="GE5">
            <v>5235.4989999999998</v>
          </cell>
          <cell r="GF5">
            <v>5484.9780000000001</v>
          </cell>
          <cell r="GG5">
            <v>5229.7780000000002</v>
          </cell>
          <cell r="GH5">
            <v>5463.384</v>
          </cell>
          <cell r="GI5">
            <v>5245.7020000000002</v>
          </cell>
          <cell r="GJ5">
            <v>5041.4620000000004</v>
          </cell>
          <cell r="GK5">
            <v>5278.8919999999998</v>
          </cell>
          <cell r="GL5">
            <v>5221.7719999999999</v>
          </cell>
          <cell r="GM5">
            <v>5204.8710000000001</v>
          </cell>
          <cell r="GN5">
            <v>4996.2449999999999</v>
          </cell>
          <cell r="GO5">
            <v>5396.1279999999997</v>
          </cell>
          <cell r="GP5">
            <v>4899.8630000000003</v>
          </cell>
          <cell r="GQ5">
            <v>5293.4160000000002</v>
          </cell>
          <cell r="GR5">
            <v>5090.9759999999997</v>
          </cell>
          <cell r="GS5">
            <v>5332.0420000000004</v>
          </cell>
          <cell r="GT5">
            <v>5161.0919999999996</v>
          </cell>
          <cell r="GU5">
            <v>5114.1390000000001</v>
          </cell>
          <cell r="GV5">
            <v>5429.5259999999998</v>
          </cell>
          <cell r="GW5">
            <v>5326.9679999999998</v>
          </cell>
          <cell r="GX5">
            <v>5265.5389999999998</v>
          </cell>
        </row>
        <row r="6">
          <cell r="A6" t="str">
            <v>podudzia z kurczaka</v>
          </cell>
          <cell r="FV6">
            <v>5534.2920000000004</v>
          </cell>
          <cell r="FW6">
            <v>5633.5309999999999</v>
          </cell>
          <cell r="FX6">
            <v>5472.97</v>
          </cell>
          <cell r="FY6">
            <v>5224.9189999999999</v>
          </cell>
          <cell r="FZ6">
            <v>4953.277</v>
          </cell>
          <cell r="GA6">
            <v>5033.8580000000002</v>
          </cell>
          <cell r="GB6">
            <v>5016.6469999999999</v>
          </cell>
          <cell r="GC6">
            <v>5035.9350000000004</v>
          </cell>
          <cell r="GD6">
            <v>5104.2520000000004</v>
          </cell>
          <cell r="GE6">
            <v>4973.6400000000003</v>
          </cell>
          <cell r="GF6">
            <v>4866.3670000000002</v>
          </cell>
          <cell r="GG6">
            <v>5220.2250000000004</v>
          </cell>
          <cell r="GH6">
            <v>5127.4949999999999</v>
          </cell>
          <cell r="GI6">
            <v>5286.201</v>
          </cell>
          <cell r="GJ6">
            <v>5405.65</v>
          </cell>
          <cell r="GK6">
            <v>5332.0069999999996</v>
          </cell>
          <cell r="GL6">
            <v>5524.2830000000004</v>
          </cell>
          <cell r="GM6">
            <v>5445.5780000000004</v>
          </cell>
          <cell r="GN6">
            <v>5214.2569999999996</v>
          </cell>
          <cell r="GO6">
            <v>5189.0050000000001</v>
          </cell>
          <cell r="GP6">
            <v>5139.3760000000002</v>
          </cell>
          <cell r="GQ6">
            <v>5291.3580000000002</v>
          </cell>
          <cell r="GR6">
            <v>5053.4380000000001</v>
          </cell>
          <cell r="GS6">
            <v>5191.6120000000001</v>
          </cell>
          <cell r="GT6">
            <v>5020.5879999999997</v>
          </cell>
          <cell r="GU6">
            <v>5047.4690000000001</v>
          </cell>
          <cell r="GV6">
            <v>5229.2960000000003</v>
          </cell>
          <cell r="GW6">
            <v>5381.5559999999996</v>
          </cell>
          <cell r="GX6">
            <v>5278.1139999999996</v>
          </cell>
        </row>
        <row r="7">
          <cell r="A7" t="str">
            <v>uda z kurczaka</v>
          </cell>
          <cell r="FV7">
            <v>5626.2479999999996</v>
          </cell>
          <cell r="FW7">
            <v>5636.2860000000001</v>
          </cell>
          <cell r="FX7">
            <v>5432.482</v>
          </cell>
          <cell r="FY7">
            <v>5352.1620000000003</v>
          </cell>
          <cell r="FZ7">
            <v>5207.3119999999999</v>
          </cell>
          <cell r="GA7">
            <v>5383.0990000000002</v>
          </cell>
          <cell r="GB7">
            <v>5507.3360000000002</v>
          </cell>
          <cell r="GC7">
            <v>5481.183</v>
          </cell>
          <cell r="GD7">
            <v>5384.0209999999997</v>
          </cell>
          <cell r="GE7">
            <v>5450.0309999999999</v>
          </cell>
          <cell r="GF7">
            <v>5468.9840000000004</v>
          </cell>
          <cell r="GG7">
            <v>5496.7309999999998</v>
          </cell>
          <cell r="GH7">
            <v>5298.116</v>
          </cell>
          <cell r="GI7">
            <v>5536.0129999999999</v>
          </cell>
          <cell r="GJ7">
            <v>5291.4759999999997</v>
          </cell>
          <cell r="GK7">
            <v>5587.55</v>
          </cell>
          <cell r="GL7">
            <v>5302.1909999999998</v>
          </cell>
          <cell r="GM7">
            <v>5480.4560000000001</v>
          </cell>
          <cell r="GN7">
            <v>5410.9719999999998</v>
          </cell>
          <cell r="GO7">
            <v>5573.6610000000001</v>
          </cell>
          <cell r="GP7">
            <v>5303.3490000000002</v>
          </cell>
          <cell r="GQ7">
            <v>5512.7669999999998</v>
          </cell>
          <cell r="GR7">
            <v>5435.2790000000005</v>
          </cell>
          <cell r="GS7">
            <v>5464.4049999999997</v>
          </cell>
          <cell r="GT7">
            <v>5415.1009999999997</v>
          </cell>
          <cell r="GU7">
            <v>5316.5990000000002</v>
          </cell>
          <cell r="GV7">
            <v>5494.8059999999996</v>
          </cell>
          <cell r="GW7">
            <v>5684.0720000000001</v>
          </cell>
          <cell r="GX7">
            <v>5195.4889999999996</v>
          </cell>
        </row>
        <row r="31">
          <cell r="FZ31" t="str">
            <v>2017-01-02</v>
          </cell>
          <cell r="GA31" t="str">
            <v>2017-01-09</v>
          </cell>
          <cell r="GB31" t="str">
            <v>2017-01-16</v>
          </cell>
          <cell r="GC31" t="str">
            <v>2017-01-23</v>
          </cell>
          <cell r="GD31" t="str">
            <v>2017-01-30</v>
          </cell>
          <cell r="GE31" t="str">
            <v>2017-02-06</v>
          </cell>
          <cell r="GF31" t="str">
            <v>2017-02-13</v>
          </cell>
          <cell r="GG31" t="str">
            <v>2017-02-20</v>
          </cell>
          <cell r="GH31" t="str">
            <v>2017-02-27</v>
          </cell>
          <cell r="GI31" t="str">
            <v>2017-03-06</v>
          </cell>
          <cell r="GJ31" t="str">
            <v>2017-03-13</v>
          </cell>
          <cell r="GK31" t="str">
            <v>2017-03-20</v>
          </cell>
          <cell r="GL31" t="str">
            <v>2017-03-27</v>
          </cell>
          <cell r="GM31" t="str">
            <v>2017-04-03</v>
          </cell>
          <cell r="GN31" t="str">
            <v>2017-04-10</v>
          </cell>
          <cell r="GO31" t="str">
            <v>2017-04-17</v>
          </cell>
          <cell r="GP31" t="str">
            <v>2017-04-24</v>
          </cell>
          <cell r="GQ31" t="str">
            <v>2017-05-01</v>
          </cell>
          <cell r="GR31" t="str">
            <v>2017-05-08</v>
          </cell>
          <cell r="GS31" t="str">
            <v>2017-05-15</v>
          </cell>
          <cell r="GT31" t="str">
            <v>2017-05-22</v>
          </cell>
          <cell r="GU31" t="str">
            <v>2017-05-29</v>
          </cell>
          <cell r="GV31" t="str">
            <v>2017-06-05</v>
          </cell>
          <cell r="GW31" t="str">
            <v>2017-06-12</v>
          </cell>
          <cell r="GX31">
            <v>42905</v>
          </cell>
          <cell r="GY31">
            <v>42912</v>
          </cell>
          <cell r="GZ31" t="str">
            <v>2017-07-03</v>
          </cell>
          <cell r="HA31" t="str">
            <v>2017-07-10</v>
          </cell>
          <cell r="HB31" t="str">
            <v>2017-07-17</v>
          </cell>
        </row>
        <row r="32">
          <cell r="A32" t="str">
            <v>filety z piersi kurczaka</v>
          </cell>
          <cell r="FZ32">
            <v>12681.174000000001</v>
          </cell>
          <cell r="GA32">
            <v>12513.182000000001</v>
          </cell>
          <cell r="GB32">
            <v>12515.450999999999</v>
          </cell>
          <cell r="GC32">
            <v>12551.303</v>
          </cell>
          <cell r="GD32">
            <v>12624.328</v>
          </cell>
          <cell r="GE32">
            <v>12524.601000000001</v>
          </cell>
          <cell r="GF32">
            <v>12949.036</v>
          </cell>
          <cell r="GG32">
            <v>13098.986999999999</v>
          </cell>
          <cell r="GH32">
            <v>13178.841</v>
          </cell>
          <cell r="GI32">
            <v>13288.366</v>
          </cell>
          <cell r="GJ32">
            <v>13324.013999999999</v>
          </cell>
          <cell r="GK32">
            <v>12935.335999999999</v>
          </cell>
          <cell r="GL32">
            <v>13204.016</v>
          </cell>
          <cell r="GM32">
            <v>13195.762000000001</v>
          </cell>
          <cell r="GN32">
            <v>13107.194</v>
          </cell>
          <cell r="GO32">
            <v>13479.096</v>
          </cell>
          <cell r="GP32">
            <v>13301.021000000001</v>
          </cell>
          <cell r="GQ32">
            <v>13496.037</v>
          </cell>
          <cell r="GR32">
            <v>13332.112999999999</v>
          </cell>
          <cell r="GS32">
            <v>13292.752</v>
          </cell>
          <cell r="GT32">
            <v>13290.298000000001</v>
          </cell>
          <cell r="GU32">
            <v>13266.916999999999</v>
          </cell>
          <cell r="GV32">
            <v>13334.682000000001</v>
          </cell>
          <cell r="GW32">
            <v>13531.045</v>
          </cell>
          <cell r="GX32">
            <v>13618.611999999999</v>
          </cell>
          <cell r="GY32">
            <v>13685.49</v>
          </cell>
          <cell r="GZ32">
            <v>13887.252</v>
          </cell>
          <cell r="HA32">
            <v>13891.446</v>
          </cell>
          <cell r="HB32">
            <v>13849.531999999999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uszki kurczak sprzedaż"/>
      <sheetName val="sprzedaż filety kurczak"/>
    </sheetNames>
    <sheetDataSet>
      <sheetData sheetId="0">
        <row r="4">
          <cell r="C4" t="str">
            <v>I</v>
          </cell>
          <cell r="D4" t="str">
            <v>II</v>
          </cell>
          <cell r="E4" t="str">
            <v>III</v>
          </cell>
          <cell r="F4" t="str">
            <v>IV</v>
          </cell>
          <cell r="G4" t="str">
            <v>V</v>
          </cell>
          <cell r="H4" t="str">
            <v>VI</v>
          </cell>
          <cell r="I4" t="str">
            <v>VII</v>
          </cell>
          <cell r="J4" t="str">
            <v>VIII</v>
          </cell>
          <cell r="K4" t="str">
            <v>IX</v>
          </cell>
          <cell r="L4" t="str">
            <v>X</v>
          </cell>
          <cell r="M4" t="str">
            <v>XI</v>
          </cell>
          <cell r="N4" t="str">
            <v>XII</v>
          </cell>
        </row>
        <row r="15">
          <cell r="B15" t="str">
            <v>2013r</v>
          </cell>
          <cell r="C15">
            <v>5.55</v>
          </cell>
          <cell r="D15">
            <v>5.89</v>
          </cell>
          <cell r="E15">
            <v>6.17</v>
          </cell>
          <cell r="F15">
            <v>5.81</v>
          </cell>
          <cell r="G15">
            <v>6.28</v>
          </cell>
          <cell r="H15">
            <v>6.32</v>
          </cell>
          <cell r="I15">
            <v>6.46</v>
          </cell>
          <cell r="J15">
            <v>6.47</v>
          </cell>
          <cell r="K15">
            <v>6.14</v>
          </cell>
          <cell r="L15">
            <v>5.35</v>
          </cell>
          <cell r="M15">
            <v>5.07</v>
          </cell>
          <cell r="N15">
            <v>5.45</v>
          </cell>
        </row>
        <row r="16">
          <cell r="B16" t="str">
            <v>2014r</v>
          </cell>
          <cell r="C16">
            <v>5.45</v>
          </cell>
          <cell r="D16">
            <v>5.92</v>
          </cell>
          <cell r="E16">
            <v>5.75</v>
          </cell>
          <cell r="F16">
            <v>5.7</v>
          </cell>
          <cell r="G16">
            <v>5.68</v>
          </cell>
          <cell r="H16">
            <v>6.25</v>
          </cell>
          <cell r="I16">
            <v>6.06</v>
          </cell>
          <cell r="J16">
            <v>6.2229999999999999</v>
          </cell>
          <cell r="K16">
            <v>5.59</v>
          </cell>
          <cell r="L16">
            <v>5.27</v>
          </cell>
          <cell r="M16">
            <v>5.14</v>
          </cell>
          <cell r="N16">
            <v>5.25</v>
          </cell>
        </row>
        <row r="17">
          <cell r="B17" t="str">
            <v>2015r</v>
          </cell>
          <cell r="C17">
            <v>5.1665999999999999</v>
          </cell>
          <cell r="D17">
            <v>5.33</v>
          </cell>
          <cell r="E17">
            <v>5.47</v>
          </cell>
          <cell r="F17">
            <v>5</v>
          </cell>
          <cell r="G17">
            <v>5.42</v>
          </cell>
          <cell r="H17">
            <v>5.79</v>
          </cell>
          <cell r="I17">
            <v>5.76</v>
          </cell>
          <cell r="J17">
            <v>5.91</v>
          </cell>
          <cell r="K17">
            <v>5.57</v>
          </cell>
          <cell r="L17">
            <v>5.36</v>
          </cell>
          <cell r="M17">
            <v>5.0599999999999996</v>
          </cell>
          <cell r="N17">
            <v>4.8899999999999997</v>
          </cell>
        </row>
        <row r="18">
          <cell r="B18" t="str">
            <v>2016r</v>
          </cell>
          <cell r="C18">
            <v>5</v>
          </cell>
          <cell r="D18">
            <v>5.12</v>
          </cell>
          <cell r="E18">
            <v>5.42</v>
          </cell>
          <cell r="F18">
            <v>5.0599999999999996</v>
          </cell>
          <cell r="G18">
            <v>5.74</v>
          </cell>
          <cell r="H18">
            <v>5.35</v>
          </cell>
          <cell r="I18">
            <v>5.72</v>
          </cell>
          <cell r="J18">
            <v>5.62</v>
          </cell>
          <cell r="K18">
            <v>5.0999999999999996</v>
          </cell>
          <cell r="L18">
            <v>4.7496</v>
          </cell>
          <cell r="M18">
            <v>4.67</v>
          </cell>
          <cell r="N18">
            <v>4.71</v>
          </cell>
        </row>
        <row r="19">
          <cell r="B19" t="str">
            <v>2017r</v>
          </cell>
          <cell r="C19">
            <v>4.7699999999999996</v>
          </cell>
          <cell r="D19">
            <v>5.12</v>
          </cell>
          <cell r="E19">
            <v>5.35</v>
          </cell>
          <cell r="F19">
            <v>4.99</v>
          </cell>
          <cell r="G19">
            <v>4.95</v>
          </cell>
          <cell r="H19">
            <v>5.5</v>
          </cell>
        </row>
      </sheetData>
      <sheetData sheetId="1">
        <row r="4">
          <cell r="C4" t="str">
            <v>I</v>
          </cell>
          <cell r="D4" t="str">
            <v>II</v>
          </cell>
          <cell r="E4" t="str">
            <v>III</v>
          </cell>
          <cell r="F4" t="str">
            <v>IV</v>
          </cell>
          <cell r="G4" t="str">
            <v>V</v>
          </cell>
          <cell r="H4" t="str">
            <v>VI</v>
          </cell>
          <cell r="I4" t="str">
            <v>VII</v>
          </cell>
          <cell r="J4" t="str">
            <v>VIII</v>
          </cell>
          <cell r="K4" t="str">
            <v>IX</v>
          </cell>
          <cell r="L4" t="str">
            <v>X</v>
          </cell>
          <cell r="M4" t="str">
            <v>XI</v>
          </cell>
          <cell r="N4" t="str">
            <v>XII</v>
          </cell>
        </row>
        <row r="13">
          <cell r="B13" t="str">
            <v>2013r.</v>
          </cell>
          <cell r="C13">
            <v>13.22</v>
          </cell>
          <cell r="D13">
            <v>13.35</v>
          </cell>
          <cell r="E13">
            <v>13.54</v>
          </cell>
          <cell r="F13">
            <v>13.55</v>
          </cell>
          <cell r="G13">
            <v>13.94</v>
          </cell>
          <cell r="H13">
            <v>14.41</v>
          </cell>
          <cell r="I13">
            <v>14.64</v>
          </cell>
          <cell r="J13">
            <v>14.62</v>
          </cell>
          <cell r="K13">
            <v>14.4</v>
          </cell>
          <cell r="L13">
            <v>13.41</v>
          </cell>
          <cell r="M13">
            <v>12.99</v>
          </cell>
          <cell r="N13">
            <v>13.16</v>
          </cell>
        </row>
        <row r="14">
          <cell r="B14" t="str">
            <v>2014r.</v>
          </cell>
          <cell r="C14">
            <v>13.39</v>
          </cell>
          <cell r="D14">
            <v>13.63</v>
          </cell>
          <cell r="E14">
            <v>13.89</v>
          </cell>
          <cell r="F14">
            <v>14.03</v>
          </cell>
          <cell r="G14">
            <v>14.18</v>
          </cell>
          <cell r="H14">
            <v>14.43</v>
          </cell>
          <cell r="I14">
            <v>14.56</v>
          </cell>
          <cell r="J14">
            <v>14.66</v>
          </cell>
          <cell r="K14">
            <v>14.22</v>
          </cell>
          <cell r="L14">
            <v>13.79</v>
          </cell>
          <cell r="M14">
            <v>13.5</v>
          </cell>
          <cell r="N14">
            <v>13.59</v>
          </cell>
        </row>
        <row r="15">
          <cell r="B15" t="str">
            <v>2015r.</v>
          </cell>
          <cell r="C15">
            <v>13.65</v>
          </cell>
          <cell r="D15">
            <v>13.72</v>
          </cell>
          <cell r="E15">
            <v>13.77</v>
          </cell>
          <cell r="F15">
            <v>13.67</v>
          </cell>
          <cell r="G15">
            <v>13.82</v>
          </cell>
          <cell r="H15">
            <v>14.2</v>
          </cell>
          <cell r="I15">
            <v>14.37</v>
          </cell>
          <cell r="J15">
            <v>14.56</v>
          </cell>
          <cell r="K15">
            <v>14.38</v>
          </cell>
          <cell r="L15">
            <v>14.01</v>
          </cell>
          <cell r="M15">
            <v>13.64</v>
          </cell>
          <cell r="N15">
            <v>13.41</v>
          </cell>
        </row>
        <row r="16">
          <cell r="B16" t="str">
            <v>2016r.</v>
          </cell>
          <cell r="C16">
            <v>13.44</v>
          </cell>
          <cell r="D16">
            <v>13.43</v>
          </cell>
          <cell r="E16">
            <v>13.59</v>
          </cell>
          <cell r="F16">
            <v>13.38</v>
          </cell>
          <cell r="G16">
            <v>14.016</v>
          </cell>
          <cell r="H16">
            <v>13.87</v>
          </cell>
          <cell r="I16">
            <v>13.91</v>
          </cell>
          <cell r="J16">
            <v>13.93</v>
          </cell>
          <cell r="K16">
            <v>13.45</v>
          </cell>
          <cell r="L16">
            <v>12.74</v>
          </cell>
          <cell r="M16">
            <v>12.51</v>
          </cell>
          <cell r="N16">
            <v>12.47</v>
          </cell>
        </row>
        <row r="17">
          <cell r="B17" t="str">
            <v>2017r.</v>
          </cell>
          <cell r="C17">
            <v>12.56</v>
          </cell>
          <cell r="D17">
            <v>12.801</v>
          </cell>
          <cell r="E17">
            <v>13.15</v>
          </cell>
          <cell r="F17">
            <v>13.26</v>
          </cell>
          <cell r="G17">
            <v>13.32</v>
          </cell>
          <cell r="H17">
            <v>13.54</v>
          </cell>
        </row>
      </sheetData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uszka indyk"/>
      <sheetName val="podudzie indyk"/>
      <sheetName val="udziec indyk"/>
      <sheetName val="filet indyk"/>
      <sheetName val="skrzydła indyk"/>
    </sheetNames>
    <sheetDataSet>
      <sheetData sheetId="0">
        <row r="3">
          <cell r="D3" t="str">
            <v>I</v>
          </cell>
          <cell r="E3" t="str">
            <v>II</v>
          </cell>
          <cell r="F3" t="str">
            <v>III</v>
          </cell>
          <cell r="G3" t="str">
            <v>IV</v>
          </cell>
          <cell r="H3" t="str">
            <v>V</v>
          </cell>
          <cell r="I3" t="str">
            <v>VI</v>
          </cell>
          <cell r="J3" t="str">
            <v>VII</v>
          </cell>
          <cell r="K3" t="str">
            <v>VIII</v>
          </cell>
          <cell r="L3" t="str">
            <v>IX</v>
          </cell>
          <cell r="M3" t="str">
            <v>X</v>
          </cell>
          <cell r="N3" t="str">
            <v>XI</v>
          </cell>
          <cell r="O3" t="str">
            <v>XII</v>
          </cell>
        </row>
        <row r="12">
          <cell r="C12" t="str">
            <v>2013r</v>
          </cell>
          <cell r="D12">
            <v>8.4600000000000009</v>
          </cell>
          <cell r="E12">
            <v>8.6</v>
          </cell>
          <cell r="F12">
            <v>9.39</v>
          </cell>
          <cell r="G12">
            <v>8.59</v>
          </cell>
          <cell r="H12">
            <v>8.57</v>
          </cell>
          <cell r="I12">
            <v>9.0500000000000007</v>
          </cell>
          <cell r="J12">
            <v>8.74</v>
          </cell>
          <cell r="K12">
            <v>9.1999999999999993</v>
          </cell>
          <cell r="L12">
            <v>9.09</v>
          </cell>
          <cell r="M12">
            <v>9.17</v>
          </cell>
          <cell r="N12">
            <v>9.15</v>
          </cell>
          <cell r="O12">
            <v>9.4600000000000009</v>
          </cell>
        </row>
        <row r="13">
          <cell r="C13" t="str">
            <v>2014r</v>
          </cell>
          <cell r="D13">
            <v>8.64</v>
          </cell>
          <cell r="E13">
            <v>8.51</v>
          </cell>
          <cell r="F13">
            <v>8.5299999999999994</v>
          </cell>
          <cell r="G13">
            <v>9.39</v>
          </cell>
          <cell r="H13">
            <v>8.74</v>
          </cell>
          <cell r="I13">
            <v>8.98</v>
          </cell>
          <cell r="J13">
            <v>8.81</v>
          </cell>
          <cell r="K13">
            <v>8.83</v>
          </cell>
          <cell r="L13">
            <v>8.83</v>
          </cell>
          <cell r="M13">
            <v>8.83</v>
          </cell>
          <cell r="N13">
            <v>9.14</v>
          </cell>
          <cell r="O13">
            <v>9.6</v>
          </cell>
        </row>
        <row r="14">
          <cell r="C14" t="str">
            <v>2015r</v>
          </cell>
          <cell r="D14">
            <v>8.8800000000000008</v>
          </cell>
          <cell r="E14">
            <v>8.74</v>
          </cell>
          <cell r="F14">
            <v>9.4700000000000006</v>
          </cell>
          <cell r="G14">
            <v>9.11</v>
          </cell>
          <cell r="H14">
            <v>9.02</v>
          </cell>
          <cell r="I14">
            <v>8.91</v>
          </cell>
          <cell r="J14">
            <v>8.89</v>
          </cell>
          <cell r="K14">
            <v>8.9499999999999993</v>
          </cell>
          <cell r="L14">
            <v>8.9</v>
          </cell>
          <cell r="M14">
            <v>8.91</v>
          </cell>
          <cell r="N14">
            <v>8.6999999999999993</v>
          </cell>
          <cell r="O14">
            <v>9.74</v>
          </cell>
        </row>
        <row r="15">
          <cell r="C15" t="str">
            <v>2017r</v>
          </cell>
          <cell r="D15">
            <v>8.84</v>
          </cell>
          <cell r="E15">
            <v>8.73</v>
          </cell>
          <cell r="F15">
            <v>9.35</v>
          </cell>
          <cell r="G15">
            <v>8.77</v>
          </cell>
          <cell r="H15">
            <v>8.77</v>
          </cell>
          <cell r="I15">
            <v>8.7200000000000006</v>
          </cell>
          <cell r="J15">
            <v>8.14</v>
          </cell>
          <cell r="K15">
            <v>8</v>
          </cell>
          <cell r="L15">
            <v>8.01</v>
          </cell>
          <cell r="M15">
            <v>7.93</v>
          </cell>
          <cell r="N15">
            <v>8.33</v>
          </cell>
          <cell r="O15">
            <v>8.98</v>
          </cell>
        </row>
        <row r="16">
          <cell r="C16" t="str">
            <v>2016r</v>
          </cell>
          <cell r="D16">
            <v>8.0399999999999991</v>
          </cell>
          <cell r="E16">
            <v>8.19</v>
          </cell>
          <cell r="F16">
            <v>8.6199999999999992</v>
          </cell>
          <cell r="G16">
            <v>9.48</v>
          </cell>
          <cell r="H16">
            <v>8.59</v>
          </cell>
          <cell r="I16">
            <v>8.5299999999999994</v>
          </cell>
        </row>
      </sheetData>
      <sheetData sheetId="1"/>
      <sheetData sheetId="2"/>
      <sheetData sheetId="3">
        <row r="4">
          <cell r="C4" t="str">
            <v>I</v>
          </cell>
          <cell r="D4" t="str">
            <v>II</v>
          </cell>
          <cell r="E4" t="str">
            <v>III</v>
          </cell>
          <cell r="F4" t="str">
            <v>IV</v>
          </cell>
          <cell r="G4" t="str">
            <v>V</v>
          </cell>
          <cell r="H4" t="str">
            <v>VI</v>
          </cell>
          <cell r="I4" t="str">
            <v>VII</v>
          </cell>
          <cell r="J4" t="str">
            <v>VIII</v>
          </cell>
          <cell r="K4" t="str">
            <v>IX</v>
          </cell>
          <cell r="L4" t="str">
            <v>X</v>
          </cell>
          <cell r="M4" t="str">
            <v>XI</v>
          </cell>
          <cell r="N4" t="str">
            <v>XII</v>
          </cell>
        </row>
        <row r="13">
          <cell r="B13" t="str">
            <v>2013r</v>
          </cell>
          <cell r="C13">
            <v>14.83</v>
          </cell>
          <cell r="D13">
            <v>14.38</v>
          </cell>
          <cell r="E13">
            <v>14.11</v>
          </cell>
          <cell r="F13">
            <v>14.25</v>
          </cell>
          <cell r="G13">
            <v>14.83</v>
          </cell>
          <cell r="H13">
            <v>16.309999999999999</v>
          </cell>
          <cell r="I13">
            <v>16.899999999999999</v>
          </cell>
          <cell r="J13">
            <v>16.75</v>
          </cell>
          <cell r="K13">
            <v>17.34</v>
          </cell>
          <cell r="L13">
            <v>17.16</v>
          </cell>
          <cell r="M13">
            <v>16.329999999999998</v>
          </cell>
          <cell r="N13">
            <v>16.21</v>
          </cell>
        </row>
        <row r="14">
          <cell r="B14" t="str">
            <v>2014r</v>
          </cell>
          <cell r="C14">
            <v>15.97</v>
          </cell>
          <cell r="D14">
            <v>15.61</v>
          </cell>
          <cell r="E14">
            <v>15.57</v>
          </cell>
          <cell r="F14">
            <v>16.18</v>
          </cell>
          <cell r="G14">
            <v>16.84</v>
          </cell>
          <cell r="H14">
            <v>17.11</v>
          </cell>
          <cell r="I14">
            <v>17.28</v>
          </cell>
          <cell r="J14">
            <v>17.393000000000001</v>
          </cell>
          <cell r="K14">
            <v>17.28</v>
          </cell>
          <cell r="L14">
            <v>17.55</v>
          </cell>
          <cell r="M14">
            <v>17.54</v>
          </cell>
          <cell r="N14">
            <v>17.850000000000001</v>
          </cell>
        </row>
        <row r="15">
          <cell r="B15" t="str">
            <v>2015r</v>
          </cell>
          <cell r="C15">
            <v>17.72</v>
          </cell>
          <cell r="D15">
            <v>17.21</v>
          </cell>
          <cell r="E15">
            <v>17.03</v>
          </cell>
          <cell r="F15">
            <v>16.905999999999999</v>
          </cell>
          <cell r="G15">
            <v>17.53</v>
          </cell>
          <cell r="H15">
            <v>18.12</v>
          </cell>
          <cell r="I15">
            <v>18.57</v>
          </cell>
          <cell r="J15">
            <v>18.78</v>
          </cell>
          <cell r="K15">
            <v>19.329999999999998</v>
          </cell>
          <cell r="L15">
            <v>19.79</v>
          </cell>
          <cell r="M15">
            <v>19.87</v>
          </cell>
          <cell r="N15">
            <v>20.03</v>
          </cell>
        </row>
        <row r="16">
          <cell r="B16" t="str">
            <v>2016r</v>
          </cell>
          <cell r="C16">
            <v>19.18</v>
          </cell>
          <cell r="D16">
            <v>18.07</v>
          </cell>
          <cell r="E16">
            <v>16.95</v>
          </cell>
          <cell r="F16">
            <v>17.04</v>
          </cell>
          <cell r="G16">
            <v>17.298500000000001</v>
          </cell>
          <cell r="H16">
            <v>17.32</v>
          </cell>
          <cell r="I16">
            <v>17.04</v>
          </cell>
          <cell r="J16">
            <v>16.646999999999998</v>
          </cell>
          <cell r="K16">
            <v>16.45</v>
          </cell>
          <cell r="L16">
            <v>16.2</v>
          </cell>
          <cell r="M16">
            <v>16.489999999999998</v>
          </cell>
          <cell r="N16">
            <v>16.899999999999999</v>
          </cell>
        </row>
        <row r="17">
          <cell r="B17" t="str">
            <v>2017r</v>
          </cell>
          <cell r="C17">
            <v>15.85</v>
          </cell>
          <cell r="D17">
            <v>15.75</v>
          </cell>
          <cell r="E17">
            <v>16.14</v>
          </cell>
          <cell r="F17">
            <v>16.239999999999998</v>
          </cell>
          <cell r="G17">
            <v>16.920000000000002</v>
          </cell>
          <cell r="H17">
            <v>17.32</v>
          </cell>
        </row>
      </sheetData>
      <sheetData sheetId="4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uszki Kurczak PL_UE tyg"/>
      <sheetName val="Tuszki kurczak PL_UE  2011_2014"/>
    </sheetNames>
    <sheetDataSet>
      <sheetData sheetId="0">
        <row r="4">
          <cell r="B4" t="str">
            <v>2-8.I</v>
          </cell>
          <cell r="C4" t="str">
            <v>9-15.I</v>
          </cell>
          <cell r="D4" t="str">
            <v>16-22.I</v>
          </cell>
          <cell r="E4" t="str">
            <v>23-29.I</v>
          </cell>
          <cell r="F4" t="str">
            <v>30.I-5.II</v>
          </cell>
          <cell r="G4" t="str">
            <v>6-12.II</v>
          </cell>
          <cell r="H4" t="str">
            <v>13-19.II</v>
          </cell>
          <cell r="I4" t="str">
            <v>20-26.II</v>
          </cell>
          <cell r="J4" t="str">
            <v>27.II-5.III</v>
          </cell>
          <cell r="K4" t="str">
            <v>6-12.III</v>
          </cell>
          <cell r="L4" t="str">
            <v>13-19.III</v>
          </cell>
          <cell r="M4" t="str">
            <v>20-26.III</v>
          </cell>
          <cell r="N4" t="str">
            <v>27.III-2.IV</v>
          </cell>
          <cell r="O4" t="str">
            <v>3-9.IV</v>
          </cell>
          <cell r="P4" t="str">
            <v>10-16.IV</v>
          </cell>
          <cell r="Q4" t="str">
            <v>17-23.IV</v>
          </cell>
          <cell r="R4" t="str">
            <v>24-30.IV</v>
          </cell>
          <cell r="S4" t="str">
            <v>1-7.V</v>
          </cell>
          <cell r="T4" t="str">
            <v>8-14.V</v>
          </cell>
          <cell r="U4" t="str">
            <v>15-21.V</v>
          </cell>
          <cell r="V4" t="str">
            <v>22-28.V</v>
          </cell>
          <cell r="W4" t="str">
            <v>29.V-4.VI</v>
          </cell>
          <cell r="X4" t="str">
            <v>5-11.VI</v>
          </cell>
          <cell r="Y4" t="str">
            <v>12-18.VI</v>
          </cell>
          <cell r="Z4" t="str">
            <v>19-25.VI</v>
          </cell>
          <cell r="AA4" t="str">
            <v>26.VI-2.VII</v>
          </cell>
          <cell r="AB4" t="str">
            <v>3-9.VII</v>
          </cell>
        </row>
        <row r="5">
          <cell r="A5" t="str">
            <v>Polska</v>
          </cell>
          <cell r="B5">
            <v>109.77</v>
          </cell>
          <cell r="C5">
            <v>113.27</v>
          </cell>
          <cell r="D5">
            <v>109.09</v>
          </cell>
          <cell r="E5">
            <v>105.37</v>
          </cell>
          <cell r="F5">
            <v>111.38</v>
          </cell>
          <cell r="G5">
            <v>115.14</v>
          </cell>
          <cell r="H5">
            <v>121.08</v>
          </cell>
          <cell r="I5">
            <v>128</v>
          </cell>
          <cell r="J5">
            <v>125</v>
          </cell>
          <cell r="K5">
            <v>127</v>
          </cell>
          <cell r="L5">
            <v>125</v>
          </cell>
          <cell r="M5">
            <v>126</v>
          </cell>
          <cell r="N5">
            <v>120</v>
          </cell>
          <cell r="O5">
            <v>113</v>
          </cell>
          <cell r="P5">
            <v>118</v>
          </cell>
          <cell r="Q5">
            <v>124</v>
          </cell>
          <cell r="R5">
            <v>116</v>
          </cell>
          <cell r="S5">
            <v>114</v>
          </cell>
          <cell r="T5">
            <v>117</v>
          </cell>
          <cell r="U5">
            <v>118</v>
          </cell>
          <cell r="V5">
            <v>118</v>
          </cell>
          <cell r="W5">
            <v>121.31</v>
          </cell>
          <cell r="X5">
            <v>121</v>
          </cell>
          <cell r="Y5">
            <v>135.82</v>
          </cell>
          <cell r="Z5">
            <v>138.35</v>
          </cell>
          <cell r="AA5">
            <v>125.39</v>
          </cell>
          <cell r="AB5">
            <v>139.36000000000001</v>
          </cell>
        </row>
        <row r="6">
          <cell r="A6" t="str">
            <v>UE</v>
          </cell>
          <cell r="B6">
            <v>177.76</v>
          </cell>
          <cell r="C6">
            <v>175.38</v>
          </cell>
          <cell r="D6">
            <v>174.48</v>
          </cell>
          <cell r="E6">
            <v>174.72</v>
          </cell>
          <cell r="F6">
            <v>176.23</v>
          </cell>
          <cell r="G6">
            <v>177.25</v>
          </cell>
          <cell r="H6">
            <v>176.84</v>
          </cell>
          <cell r="I6">
            <v>179</v>
          </cell>
          <cell r="J6">
            <v>179</v>
          </cell>
          <cell r="K6">
            <v>180</v>
          </cell>
          <cell r="L6">
            <v>177</v>
          </cell>
          <cell r="M6">
            <v>177</v>
          </cell>
          <cell r="N6">
            <v>177</v>
          </cell>
          <cell r="O6">
            <v>176</v>
          </cell>
          <cell r="P6">
            <v>179</v>
          </cell>
          <cell r="Q6">
            <v>180</v>
          </cell>
          <cell r="R6">
            <v>181</v>
          </cell>
          <cell r="S6">
            <v>181</v>
          </cell>
          <cell r="T6">
            <v>181</v>
          </cell>
          <cell r="U6">
            <v>180</v>
          </cell>
          <cell r="V6">
            <v>179</v>
          </cell>
          <cell r="W6">
            <v>180.51</v>
          </cell>
          <cell r="X6">
            <v>181.69</v>
          </cell>
          <cell r="Y6">
            <v>184.5</v>
          </cell>
          <cell r="Z6">
            <v>184.17</v>
          </cell>
          <cell r="AA6">
            <v>184.13</v>
          </cell>
          <cell r="AB6">
            <v>186.4</v>
          </cell>
        </row>
      </sheetData>
      <sheetData sheetId="1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Malgorzata.Czeczko@minrol.gov.pl" TargetMode="External"/><Relationship Id="rId1" Type="http://schemas.openxmlformats.org/officeDocument/2006/relationships/hyperlink" Target="http://www.minrol.gov.pl/DesktopDefault.aspx?TabOrgId=878" TargetMode="External"/><Relationship Id="rId4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8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G35"/>
  <sheetViews>
    <sheetView workbookViewId="0">
      <selection activeCell="H25" sqref="H25"/>
    </sheetView>
  </sheetViews>
  <sheetFormatPr defaultRowHeight="12.75"/>
  <cols>
    <col min="1" max="1" width="6.5703125" customWidth="1"/>
    <col min="2" max="2" width="12.85546875" customWidth="1"/>
    <col min="3" max="3" width="11.28515625" customWidth="1"/>
    <col min="6" max="6" width="15.140625" customWidth="1"/>
    <col min="8" max="8" width="15.140625" customWidth="1"/>
  </cols>
  <sheetData>
    <row r="2" spans="2:7" ht="15">
      <c r="B2" s="24" t="s">
        <v>0</v>
      </c>
      <c r="C2" s="24"/>
      <c r="D2" s="24"/>
      <c r="E2" s="24"/>
    </row>
    <row r="3" spans="2:7" ht="15">
      <c r="B3" s="24" t="s">
        <v>58</v>
      </c>
      <c r="C3" s="24"/>
      <c r="D3" s="24"/>
      <c r="E3" s="24"/>
    </row>
    <row r="6" spans="2:7" ht="18">
      <c r="B6" s="21" t="s">
        <v>1</v>
      </c>
    </row>
    <row r="7" spans="2:7" ht="18">
      <c r="B7" s="22" t="s">
        <v>2</v>
      </c>
    </row>
    <row r="8" spans="2:7" ht="18">
      <c r="B8" s="22" t="s">
        <v>105</v>
      </c>
    </row>
    <row r="9" spans="2:7" ht="18">
      <c r="B9" s="22"/>
    </row>
    <row r="10" spans="2:7" ht="18">
      <c r="B10" s="47" t="s">
        <v>181</v>
      </c>
      <c r="D10" s="18" t="s">
        <v>3</v>
      </c>
      <c r="G10" s="21" t="s">
        <v>182</v>
      </c>
    </row>
    <row r="11" spans="2:7" ht="18">
      <c r="B11" s="118" t="s">
        <v>183</v>
      </c>
      <c r="C11" s="119"/>
      <c r="D11" s="119"/>
      <c r="E11" s="119"/>
      <c r="F11" s="119"/>
      <c r="G11" s="21"/>
    </row>
    <row r="12" spans="2:7" ht="18">
      <c r="B12" s="22" t="s">
        <v>7</v>
      </c>
    </row>
    <row r="13" spans="2:7" ht="18">
      <c r="B13" s="22" t="s">
        <v>57</v>
      </c>
    </row>
    <row r="14" spans="2:7" ht="18">
      <c r="B14" s="22" t="s">
        <v>8</v>
      </c>
    </row>
    <row r="15" spans="2:7" ht="18">
      <c r="B15" s="22" t="s">
        <v>9</v>
      </c>
    </row>
    <row r="16" spans="2:7" ht="18">
      <c r="B16" s="22" t="s">
        <v>11</v>
      </c>
    </row>
    <row r="17" spans="2:3" ht="18">
      <c r="B17" s="22" t="s">
        <v>44</v>
      </c>
    </row>
    <row r="18" spans="2:3" ht="18">
      <c r="B18" s="22" t="s">
        <v>41</v>
      </c>
      <c r="C18" s="20" t="s">
        <v>42</v>
      </c>
    </row>
    <row r="19" spans="2:3" ht="18">
      <c r="B19" s="22"/>
    </row>
    <row r="20" spans="2:3" ht="18">
      <c r="B20" s="21" t="s">
        <v>10</v>
      </c>
    </row>
    <row r="21" spans="2:3" ht="18">
      <c r="B21" s="21" t="s">
        <v>47</v>
      </c>
    </row>
    <row r="22" spans="2:3">
      <c r="B22" s="20" t="s">
        <v>43</v>
      </c>
    </row>
    <row r="35" ht="11.25" customHeight="1"/>
  </sheetData>
  <phoneticPr fontId="8" type="noConversion"/>
  <hyperlinks>
    <hyperlink ref="C18" r:id="rId1" display="http://www.minrol.gov.pl/DesktopDefault.aspx?TabOrgId=878"/>
    <hyperlink ref="B22" r:id="rId2" display="mailto:Malgorzata.Czeczko@minrol.gov.pl"/>
  </hyperlinks>
  <pageMargins left="0.75" right="0.75" top="1" bottom="1" header="0.5" footer="0.5"/>
  <pageSetup paperSize="9" orientation="portrait" horizontalDpi="300" verticalDpi="300" r:id="rId3"/>
  <headerFooter alignWithMargins="0"/>
  <drawing r:id="rId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0"/>
  <sheetViews>
    <sheetView tabSelected="1" workbookViewId="0">
      <selection activeCell="L30" sqref="L30"/>
    </sheetView>
  </sheetViews>
  <sheetFormatPr defaultRowHeight="12.75"/>
  <cols>
    <col min="1" max="1" width="32.140625" customWidth="1"/>
    <col min="5" max="5" width="10.42578125" customWidth="1"/>
    <col min="6" max="6" width="9.7109375" customWidth="1"/>
    <col min="7" max="7" width="9.28515625" customWidth="1"/>
    <col min="9" max="9" width="10.7109375" customWidth="1"/>
  </cols>
  <sheetData>
    <row r="1" spans="1:11" ht="20.25" thickBot="1">
      <c r="A1" s="42" t="s">
        <v>104</v>
      </c>
      <c r="D1" s="108" t="str">
        <f>MID([1]NoweDane!A1,35,23)</f>
        <v>2017-07-17 - 2017-07-23</v>
      </c>
      <c r="E1" s="32"/>
      <c r="F1" s="32"/>
      <c r="G1" s="32"/>
      <c r="H1" s="32"/>
    </row>
    <row r="2" spans="1:11" ht="18.75">
      <c r="A2" s="1" t="s">
        <v>12</v>
      </c>
      <c r="B2" s="2" t="s">
        <v>13</v>
      </c>
      <c r="C2" s="3"/>
      <c r="D2" s="4" t="s">
        <v>14</v>
      </c>
      <c r="E2" s="4"/>
      <c r="F2" s="36"/>
      <c r="G2" s="4"/>
      <c r="H2" s="36"/>
      <c r="I2" s="4"/>
      <c r="J2" s="4"/>
      <c r="K2" s="5"/>
    </row>
    <row r="3" spans="1:11" ht="18.75">
      <c r="A3" s="6"/>
      <c r="B3" s="7"/>
      <c r="C3" s="8"/>
      <c r="D3" s="9" t="s">
        <v>15</v>
      </c>
      <c r="E3" s="37"/>
      <c r="F3" s="38" t="s">
        <v>16</v>
      </c>
      <c r="G3" s="39"/>
      <c r="H3" s="40" t="s">
        <v>17</v>
      </c>
      <c r="I3" s="9"/>
      <c r="J3" s="9" t="s">
        <v>18</v>
      </c>
      <c r="K3" s="10"/>
    </row>
    <row r="4" spans="1:11" ht="28.5" customHeight="1" thickBot="1">
      <c r="A4" s="11"/>
      <c r="B4" s="12" t="s">
        <v>19</v>
      </c>
      <c r="C4" s="13" t="s">
        <v>20</v>
      </c>
      <c r="D4" s="12" t="s">
        <v>19</v>
      </c>
      <c r="E4" s="13" t="s">
        <v>20</v>
      </c>
      <c r="F4" s="41" t="s">
        <v>19</v>
      </c>
      <c r="G4" s="13" t="s">
        <v>20</v>
      </c>
      <c r="H4" s="12" t="s">
        <v>19</v>
      </c>
      <c r="I4" s="13" t="s">
        <v>20</v>
      </c>
      <c r="J4" s="12" t="s">
        <v>19</v>
      </c>
      <c r="K4" s="19" t="s">
        <v>20</v>
      </c>
    </row>
    <row r="5" spans="1:11" ht="27.75" customHeight="1">
      <c r="A5" s="14" t="s">
        <v>21</v>
      </c>
      <c r="B5" s="249">
        <v>3426.7460000000001</v>
      </c>
      <c r="C5" s="250">
        <v>-0.53090882069156786</v>
      </c>
      <c r="D5" s="249">
        <v>3460.223</v>
      </c>
      <c r="E5" s="250">
        <v>-0.59995265875118553</v>
      </c>
      <c r="F5" s="249">
        <v>3411.127</v>
      </c>
      <c r="G5" s="250">
        <v>-0.66879357408388063</v>
      </c>
      <c r="H5" s="249">
        <v>3479.261</v>
      </c>
      <c r="I5" s="250">
        <v>0.10657284573379687</v>
      </c>
      <c r="J5" s="249">
        <v>3422.078</v>
      </c>
      <c r="K5" s="251">
        <v>-0.3729669284800804</v>
      </c>
    </row>
    <row r="6" spans="1:11" ht="15" customHeight="1">
      <c r="A6" s="15" t="s">
        <v>22</v>
      </c>
      <c r="B6" s="44">
        <v>5306.0959999999995</v>
      </c>
      <c r="C6" s="45">
        <v>-0.92513634684015489</v>
      </c>
      <c r="D6" s="44">
        <v>5282.8459999999995</v>
      </c>
      <c r="E6" s="45">
        <v>-1.2783545688543352</v>
      </c>
      <c r="F6" s="44">
        <v>5380</v>
      </c>
      <c r="G6" s="45"/>
      <c r="H6" s="44"/>
      <c r="I6" s="45"/>
      <c r="J6" s="44">
        <v>5348.8459999999995</v>
      </c>
      <c r="K6" s="46">
        <v>-0.47238368712336487</v>
      </c>
    </row>
    <row r="7" spans="1:11" ht="18.75" customHeight="1">
      <c r="A7" s="15" t="s">
        <v>23</v>
      </c>
      <c r="B7" s="44">
        <v>5213.348</v>
      </c>
      <c r="C7" s="45">
        <v>-1.4717024564660828</v>
      </c>
      <c r="D7" s="44">
        <v>5117.0460000000003</v>
      </c>
      <c r="E7" s="45">
        <v>-0.85457665265428662</v>
      </c>
      <c r="F7" s="44">
        <v>5326.6850000000004</v>
      </c>
      <c r="G7" s="45">
        <v>-1.9485721417340163</v>
      </c>
      <c r="H7" s="44"/>
      <c r="I7" s="45"/>
      <c r="J7" s="44">
        <v>5175.6840000000002</v>
      </c>
      <c r="K7" s="46">
        <v>7.6473457909336073E-2</v>
      </c>
    </row>
    <row r="8" spans="1:11" ht="18.75" customHeight="1">
      <c r="A8" s="15" t="s">
        <v>24</v>
      </c>
      <c r="B8" s="44">
        <v>4533.893</v>
      </c>
      <c r="C8" s="45">
        <v>-2.8170433005945785</v>
      </c>
      <c r="D8" s="44"/>
      <c r="E8" s="45"/>
      <c r="F8" s="44"/>
      <c r="G8" s="45"/>
      <c r="H8" s="44"/>
      <c r="I8" s="45"/>
      <c r="J8" s="44"/>
      <c r="K8" s="46"/>
    </row>
    <row r="9" spans="1:11" ht="18.75" customHeight="1">
      <c r="A9" s="15" t="s">
        <v>161</v>
      </c>
      <c r="B9" s="44">
        <v>8561.2860000000001</v>
      </c>
      <c r="C9" s="45">
        <v>1.0572351305284018</v>
      </c>
      <c r="D9" s="44">
        <v>8416.4779999999992</v>
      </c>
      <c r="E9" s="45">
        <v>-6.308634351054429E-2</v>
      </c>
      <c r="F9" s="44">
        <v>8691.2019999999993</v>
      </c>
      <c r="G9" s="45">
        <v>0.873813170162408</v>
      </c>
      <c r="H9" s="44"/>
      <c r="I9" s="45"/>
      <c r="J9" s="44"/>
      <c r="K9" s="46"/>
    </row>
    <row r="10" spans="1:11" ht="18.75" customHeight="1">
      <c r="A10" s="16" t="s">
        <v>25</v>
      </c>
      <c r="B10" s="243"/>
      <c r="C10" s="244"/>
      <c r="D10" s="243"/>
      <c r="E10" s="244"/>
      <c r="F10" s="243"/>
      <c r="G10" s="244"/>
      <c r="H10" s="243"/>
      <c r="I10" s="244"/>
      <c r="J10" s="243"/>
      <c r="K10" s="245"/>
    </row>
    <row r="11" spans="1:11" ht="18.75" customHeight="1" thickBot="1">
      <c r="A11" s="17" t="s">
        <v>45</v>
      </c>
      <c r="B11" s="252">
        <v>2204.5790000000002</v>
      </c>
      <c r="C11" s="253">
        <v>-11.059816736131248</v>
      </c>
      <c r="D11" s="246"/>
      <c r="E11" s="247"/>
      <c r="F11" s="246"/>
      <c r="G11" s="247"/>
      <c r="H11" s="246"/>
      <c r="I11" s="247"/>
      <c r="J11" s="246"/>
      <c r="K11" s="248"/>
    </row>
    <row r="12" spans="1:11" ht="18.75" customHeight="1">
      <c r="B12" t="s">
        <v>4</v>
      </c>
    </row>
    <row r="13" spans="1:11" ht="18.75" customHeight="1">
      <c r="B13" t="s">
        <v>88</v>
      </c>
    </row>
    <row r="14" spans="1:11" ht="18.75" customHeight="1">
      <c r="B14" t="s">
        <v>5</v>
      </c>
    </row>
    <row r="15" spans="1:11" ht="18.75" customHeight="1">
      <c r="B15" t="s">
        <v>6</v>
      </c>
    </row>
    <row r="16" spans="1:11" ht="18.75" customHeight="1"/>
    <row r="24" spans="15:15">
      <c r="O24" t="s">
        <v>46</v>
      </c>
    </row>
    <row r="30" spans="15:15" ht="26.25" customHeight="1"/>
  </sheetData>
  <phoneticPr fontId="8" type="noConversion"/>
  <pageMargins left="0.75" right="0.75" top="1" bottom="1" header="0.5" footer="0.5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3"/>
  <sheetViews>
    <sheetView workbookViewId="0">
      <selection activeCell="M11" sqref="M11"/>
    </sheetView>
  </sheetViews>
  <sheetFormatPr defaultRowHeight="12.75"/>
  <cols>
    <col min="1" max="1" width="12.42578125" customWidth="1"/>
    <col min="2" max="2" width="12" customWidth="1"/>
    <col min="3" max="3" width="13.85546875" customWidth="1"/>
    <col min="4" max="4" width="10.42578125" customWidth="1"/>
    <col min="5" max="5" width="12.140625" customWidth="1"/>
    <col min="6" max="6" width="11.140625" customWidth="1"/>
    <col min="7" max="7" width="12.28515625" customWidth="1"/>
  </cols>
  <sheetData>
    <row r="1" spans="1:6" ht="15.75">
      <c r="A1" s="23" t="s">
        <v>92</v>
      </c>
      <c r="B1" s="23"/>
      <c r="C1" s="23"/>
      <c r="D1" s="23"/>
      <c r="E1" s="23"/>
      <c r="F1" s="23"/>
    </row>
    <row r="2" spans="1:6" ht="15.75" thickBot="1">
      <c r="A2" s="24"/>
      <c r="B2" s="24"/>
      <c r="C2" s="24"/>
      <c r="D2" s="24"/>
      <c r="E2" s="24"/>
      <c r="F2" s="24"/>
    </row>
    <row r="3" spans="1:6" ht="32.25" thickBot="1">
      <c r="A3" s="120" t="s">
        <v>48</v>
      </c>
      <c r="B3" s="121"/>
      <c r="C3" s="122"/>
      <c r="D3" s="123" t="s">
        <v>93</v>
      </c>
      <c r="E3" s="122"/>
      <c r="F3" s="124"/>
    </row>
    <row r="4" spans="1:6" ht="15.75" thickBot="1">
      <c r="A4" s="125"/>
      <c r="B4" s="25" t="s">
        <v>13</v>
      </c>
      <c r="C4" s="26" t="s">
        <v>49</v>
      </c>
      <c r="D4" s="26" t="s">
        <v>50</v>
      </c>
      <c r="E4" s="26" t="s">
        <v>51</v>
      </c>
      <c r="F4" s="26" t="s">
        <v>52</v>
      </c>
    </row>
    <row r="5" spans="1:6" ht="15">
      <c r="A5" s="27" t="s">
        <v>135</v>
      </c>
      <c r="B5" s="43">
        <v>3.105</v>
      </c>
      <c r="C5" s="43">
        <v>3.14</v>
      </c>
      <c r="D5" s="43">
        <v>3.06</v>
      </c>
      <c r="E5" s="43">
        <v>3.17</v>
      </c>
      <c r="F5" s="43">
        <v>3.16</v>
      </c>
    </row>
    <row r="6" spans="1:6" ht="15">
      <c r="A6" s="27" t="s">
        <v>136</v>
      </c>
      <c r="B6" s="43">
        <v>3.18</v>
      </c>
      <c r="C6" s="43">
        <v>3.2256999999999998</v>
      </c>
      <c r="D6" s="43">
        <v>3.15</v>
      </c>
      <c r="E6" s="43">
        <v>3.25</v>
      </c>
      <c r="F6" s="43">
        <v>3.19</v>
      </c>
    </row>
    <row r="7" spans="1:6" ht="15">
      <c r="A7" s="27" t="s">
        <v>149</v>
      </c>
      <c r="B7" s="43">
        <v>3.379</v>
      </c>
      <c r="C7" s="43">
        <v>3.38</v>
      </c>
      <c r="D7" s="43">
        <v>3.37</v>
      </c>
      <c r="E7" s="43">
        <v>3.45</v>
      </c>
      <c r="F7" s="43">
        <v>3.38</v>
      </c>
    </row>
    <row r="8" spans="1:6" ht="18.75" customHeight="1">
      <c r="A8" s="27" t="s">
        <v>156</v>
      </c>
      <c r="B8" s="43">
        <v>3.29</v>
      </c>
      <c r="C8" s="43">
        <v>3.32</v>
      </c>
      <c r="D8" s="43">
        <v>3.26</v>
      </c>
      <c r="E8" s="43">
        <v>3.27</v>
      </c>
      <c r="F8" s="43">
        <v>3.33</v>
      </c>
    </row>
    <row r="9" spans="1:6" ht="18.75" customHeight="1">
      <c r="A9" s="27" t="s">
        <v>166</v>
      </c>
      <c r="B9" s="43">
        <v>3.21</v>
      </c>
      <c r="C9" s="43">
        <v>3.23</v>
      </c>
      <c r="D9" s="43">
        <v>3.19</v>
      </c>
      <c r="E9" s="43">
        <v>3.2080000000000002</v>
      </c>
      <c r="F9" s="43">
        <v>3.23</v>
      </c>
    </row>
    <row r="10" spans="1:6" ht="18.75" customHeight="1">
      <c r="A10" s="27" t="s">
        <v>168</v>
      </c>
      <c r="B10" s="43">
        <v>3.3</v>
      </c>
      <c r="C10" s="43">
        <v>3.29</v>
      </c>
      <c r="D10" s="43">
        <v>3.31</v>
      </c>
      <c r="E10" s="43">
        <v>3.32</v>
      </c>
      <c r="F10" s="43">
        <v>3.29</v>
      </c>
    </row>
    <row r="11" spans="1:6" ht="19.5" customHeight="1" thickBot="1">
      <c r="A11" s="126"/>
      <c r="B11" s="29"/>
      <c r="C11" s="29"/>
      <c r="D11" s="30" t="s">
        <v>53</v>
      </c>
      <c r="E11" s="29"/>
      <c r="F11" s="31"/>
    </row>
    <row r="12" spans="1:6" ht="17.25" customHeight="1" thickBot="1">
      <c r="A12" s="125"/>
      <c r="B12" s="25" t="s">
        <v>13</v>
      </c>
      <c r="C12" s="26" t="s">
        <v>49</v>
      </c>
      <c r="D12" s="26" t="s">
        <v>50</v>
      </c>
      <c r="E12" s="26" t="s">
        <v>51</v>
      </c>
      <c r="F12" s="26" t="s">
        <v>52</v>
      </c>
    </row>
    <row r="13" spans="1:6" ht="18" customHeight="1">
      <c r="A13" s="27" t="s">
        <v>135</v>
      </c>
      <c r="B13" s="43">
        <v>4.83</v>
      </c>
      <c r="C13" s="43">
        <v>4.84</v>
      </c>
      <c r="D13" s="43">
        <v>4.8600000000000003</v>
      </c>
      <c r="E13" s="43">
        <v>4.9800000000000004</v>
      </c>
      <c r="F13" s="43">
        <v>4.76</v>
      </c>
    </row>
    <row r="14" spans="1:6" ht="16.5" customHeight="1">
      <c r="A14" s="27" t="s">
        <v>136</v>
      </c>
      <c r="B14" s="43">
        <v>4.97</v>
      </c>
      <c r="C14" s="43">
        <v>4.92</v>
      </c>
      <c r="D14" s="43">
        <v>5.1100000000000003</v>
      </c>
      <c r="E14" s="43">
        <v>5.22</v>
      </c>
      <c r="F14" s="43">
        <v>4.88</v>
      </c>
    </row>
    <row r="15" spans="1:6" ht="16.5" customHeight="1">
      <c r="A15" s="27" t="s">
        <v>149</v>
      </c>
      <c r="B15" s="43">
        <v>5.03</v>
      </c>
      <c r="C15" s="43">
        <v>4.9400000000000004</v>
      </c>
      <c r="D15" s="43">
        <v>5.16</v>
      </c>
      <c r="E15" s="43">
        <v>5.22</v>
      </c>
      <c r="F15" s="43">
        <v>5.1100000000000003</v>
      </c>
    </row>
    <row r="16" spans="1:6" ht="18" customHeight="1">
      <c r="A16" s="27" t="s">
        <v>156</v>
      </c>
      <c r="B16" s="43">
        <v>5.0999999999999996</v>
      </c>
      <c r="C16" s="43">
        <v>5.01</v>
      </c>
      <c r="D16" s="43">
        <v>5.29</v>
      </c>
      <c r="E16" s="43">
        <v>5.27</v>
      </c>
      <c r="F16" s="43">
        <v>5.15</v>
      </c>
    </row>
    <row r="17" spans="1:6" ht="17.25" customHeight="1">
      <c r="A17" s="27" t="s">
        <v>166</v>
      </c>
      <c r="B17" s="43">
        <v>5.22</v>
      </c>
      <c r="C17" s="43">
        <v>5.12</v>
      </c>
      <c r="D17" s="43">
        <v>5.43</v>
      </c>
      <c r="E17" s="43">
        <v>5.43</v>
      </c>
      <c r="F17" s="43">
        <v>5.23</v>
      </c>
    </row>
    <row r="18" spans="1:6" ht="19.5" customHeight="1">
      <c r="A18" s="27" t="s">
        <v>168</v>
      </c>
      <c r="B18" s="43">
        <v>5.39</v>
      </c>
      <c r="C18" s="43">
        <v>5.33</v>
      </c>
      <c r="D18" s="43">
        <v>5.55</v>
      </c>
      <c r="E18" s="43">
        <v>5.55</v>
      </c>
      <c r="F18" s="43">
        <v>5.36</v>
      </c>
    </row>
    <row r="19" spans="1:6" ht="18.75" customHeight="1"/>
    <row r="22" spans="1:6" ht="17.25" customHeight="1"/>
    <row r="23" spans="1:6" ht="16.5" customHeight="1"/>
    <row r="24" spans="1:6" ht="18.75" customHeight="1"/>
    <row r="25" spans="1:6" ht="16.5" customHeight="1"/>
    <row r="26" spans="1:6" ht="16.5" customHeight="1"/>
    <row r="27" spans="1:6" ht="16.5" customHeight="1"/>
    <row r="28" spans="1:6" ht="18.75" customHeight="1"/>
    <row r="29" spans="1:6" ht="16.5" customHeight="1"/>
    <row r="30" spans="1:6" ht="17.25" customHeight="1"/>
    <row r="31" spans="1:6" ht="18" customHeight="1"/>
    <row r="32" spans="1:6" ht="18" customHeight="1"/>
    <row r="33" ht="17.25" customHeight="1"/>
  </sheetData>
  <phoneticPr fontId="8" type="noConversion"/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"/>
  <dimension ref="A1:K21"/>
  <sheetViews>
    <sheetView workbookViewId="0">
      <selection activeCell="P13" sqref="P13"/>
    </sheetView>
  </sheetViews>
  <sheetFormatPr defaultRowHeight="12.75"/>
  <cols>
    <col min="1" max="1" width="35.7109375" customWidth="1"/>
    <col min="2" max="2" width="9.85546875" customWidth="1"/>
    <col min="4" max="4" width="8.7109375" customWidth="1"/>
    <col min="5" max="5" width="9.28515625" customWidth="1"/>
    <col min="6" max="6" width="10" customWidth="1"/>
    <col min="7" max="7" width="8.85546875" customWidth="1"/>
    <col min="8" max="8" width="9.85546875" customWidth="1"/>
    <col min="9" max="9" width="8.7109375" customWidth="1"/>
    <col min="10" max="10" width="8.28515625" customWidth="1"/>
    <col min="11" max="11" width="9.28515625" customWidth="1"/>
  </cols>
  <sheetData>
    <row r="1" spans="1:11" ht="19.5">
      <c r="A1" s="42" t="s">
        <v>126</v>
      </c>
      <c r="B1" s="32"/>
      <c r="C1" s="32"/>
      <c r="D1" s="32"/>
      <c r="E1" s="33" t="s">
        <v>184</v>
      </c>
      <c r="F1" s="33"/>
      <c r="G1" s="32"/>
      <c r="H1" s="32"/>
    </row>
    <row r="2" spans="1:11" ht="20.25" thickBot="1">
      <c r="A2" s="42"/>
      <c r="B2" s="32"/>
      <c r="C2" s="32"/>
      <c r="D2" s="32"/>
      <c r="E2" s="33"/>
      <c r="F2" s="33"/>
      <c r="G2" s="32"/>
      <c r="H2" s="32"/>
    </row>
    <row r="3" spans="1:11" ht="18.75">
      <c r="A3" s="1" t="s">
        <v>12</v>
      </c>
      <c r="B3" s="2" t="s">
        <v>13</v>
      </c>
      <c r="C3" s="3"/>
      <c r="D3" s="4" t="s">
        <v>14</v>
      </c>
      <c r="E3" s="4"/>
      <c r="F3" s="4"/>
      <c r="G3" s="4"/>
      <c r="H3" s="4"/>
      <c r="I3" s="4"/>
      <c r="J3" s="4"/>
      <c r="K3" s="5"/>
    </row>
    <row r="4" spans="1:11" ht="18.75">
      <c r="A4" s="6"/>
      <c r="B4" s="7"/>
      <c r="C4" s="8"/>
      <c r="D4" s="9" t="s">
        <v>15</v>
      </c>
      <c r="E4" s="9"/>
      <c r="F4" s="9" t="s">
        <v>16</v>
      </c>
      <c r="G4" s="9"/>
      <c r="H4" s="9" t="s">
        <v>17</v>
      </c>
      <c r="I4" s="9"/>
      <c r="J4" s="9" t="s">
        <v>18</v>
      </c>
      <c r="K4" s="10"/>
    </row>
    <row r="5" spans="1:11" ht="29.25" customHeight="1" thickBot="1">
      <c r="A5" s="11"/>
      <c r="B5" s="12" t="s">
        <v>19</v>
      </c>
      <c r="C5" s="13" t="s">
        <v>20</v>
      </c>
      <c r="D5" s="12" t="s">
        <v>19</v>
      </c>
      <c r="E5" s="13" t="s">
        <v>20</v>
      </c>
      <c r="F5" s="12" t="s">
        <v>19</v>
      </c>
      <c r="G5" s="13" t="s">
        <v>20</v>
      </c>
      <c r="H5" s="12" t="s">
        <v>19</v>
      </c>
      <c r="I5" s="13" t="s">
        <v>20</v>
      </c>
      <c r="J5" s="12" t="s">
        <v>19</v>
      </c>
      <c r="K5" s="19" t="s">
        <v>20</v>
      </c>
    </row>
    <row r="6" spans="1:11" ht="21.75" customHeight="1">
      <c r="A6" s="14" t="s">
        <v>26</v>
      </c>
      <c r="B6" s="254">
        <v>6399.9279999999999</v>
      </c>
      <c r="C6" s="250">
        <v>-0.60397740765112784</v>
      </c>
      <c r="D6" s="254">
        <v>6217.201</v>
      </c>
      <c r="E6" s="250">
        <v>-1.0645756751165696</v>
      </c>
      <c r="F6" s="254">
        <v>6194.1379999999999</v>
      </c>
      <c r="G6" s="250">
        <v>1.753809563626493</v>
      </c>
      <c r="H6" s="254"/>
      <c r="I6" s="250"/>
      <c r="J6" s="254">
        <v>6567.5870000000004</v>
      </c>
      <c r="K6" s="251">
        <v>-2.8237627413116217</v>
      </c>
    </row>
    <row r="7" spans="1:11" ht="21.75" customHeight="1">
      <c r="A7" s="15" t="s">
        <v>27</v>
      </c>
      <c r="B7" s="255">
        <v>5382.42</v>
      </c>
      <c r="C7" s="45">
        <v>-3.7686938683343101</v>
      </c>
      <c r="D7" s="255">
        <v>5474.9040000000005</v>
      </c>
      <c r="E7" s="45">
        <v>-3.5373602390412437</v>
      </c>
      <c r="F7" s="255">
        <v>5365.902</v>
      </c>
      <c r="G7" s="45">
        <v>-3.7373413009509751</v>
      </c>
      <c r="H7" s="255">
        <v>5293.5609999999997</v>
      </c>
      <c r="I7" s="45">
        <v>-4.3592941513586503</v>
      </c>
      <c r="J7" s="255">
        <v>5817.3140000000003</v>
      </c>
      <c r="K7" s="46">
        <v>-9.7424225745305182E-2</v>
      </c>
    </row>
    <row r="8" spans="1:11" ht="21.75" customHeight="1">
      <c r="A8" s="15" t="s">
        <v>28</v>
      </c>
      <c r="B8" s="255">
        <v>8461.6119999999992</v>
      </c>
      <c r="C8" s="45">
        <v>-1.6253946005885855</v>
      </c>
      <c r="D8" s="255">
        <v>8878.6669999999995</v>
      </c>
      <c r="E8" s="45">
        <v>2.3273281147012588</v>
      </c>
      <c r="F8" s="255">
        <v>8169.9470000000001</v>
      </c>
      <c r="G8" s="256">
        <v>-0.20561197442705961</v>
      </c>
      <c r="H8" s="255"/>
      <c r="I8" s="45"/>
      <c r="J8" s="255">
        <v>8908.1610000000001</v>
      </c>
      <c r="K8" s="46">
        <v>-3.6176172732112057</v>
      </c>
    </row>
    <row r="9" spans="1:11" ht="21.75" customHeight="1">
      <c r="A9" s="15" t="s">
        <v>29</v>
      </c>
      <c r="B9" s="255">
        <v>3617.1280000000002</v>
      </c>
      <c r="C9" s="45">
        <v>-1.9246704004650597</v>
      </c>
      <c r="D9" s="255">
        <v>3678.643</v>
      </c>
      <c r="E9" s="45">
        <v>-0.59886954355348565</v>
      </c>
      <c r="F9" s="255">
        <v>3575.5650000000001</v>
      </c>
      <c r="G9" s="45">
        <v>-4.029815573110481</v>
      </c>
      <c r="H9" s="255">
        <v>3460.636</v>
      </c>
      <c r="I9" s="45">
        <v>-3.3672556178402626</v>
      </c>
      <c r="J9" s="255">
        <v>3704.5120000000002</v>
      </c>
      <c r="K9" s="46">
        <v>0.44766787002827602</v>
      </c>
    </row>
    <row r="10" spans="1:11" ht="21.75" customHeight="1">
      <c r="A10" s="15" t="s">
        <v>30</v>
      </c>
      <c r="B10" s="255">
        <v>5450.0259999999998</v>
      </c>
      <c r="C10" s="45">
        <v>-0.69388224391397857</v>
      </c>
      <c r="D10" s="255">
        <v>5855.3710000000001</v>
      </c>
      <c r="E10" s="45">
        <v>-2.4631207358428933</v>
      </c>
      <c r="F10" s="255">
        <v>5053.1139999999996</v>
      </c>
      <c r="G10" s="45">
        <v>-3.5980597186340266</v>
      </c>
      <c r="H10" s="255">
        <v>4675.4639999999999</v>
      </c>
      <c r="I10" s="45">
        <v>4.8283049140425938</v>
      </c>
      <c r="J10" s="255">
        <v>6027.1930000000002</v>
      </c>
      <c r="K10" s="46">
        <v>1.3678588571345942</v>
      </c>
    </row>
    <row r="11" spans="1:11" ht="21.75" customHeight="1">
      <c r="A11" s="15" t="s">
        <v>31</v>
      </c>
      <c r="B11" s="255">
        <v>13849.531999999999</v>
      </c>
      <c r="C11" s="45">
        <v>-0.30172524876100493</v>
      </c>
      <c r="D11" s="255">
        <v>13687.826999999999</v>
      </c>
      <c r="E11" s="45">
        <v>1.4164849363719831</v>
      </c>
      <c r="F11" s="255">
        <v>13550.951999999999</v>
      </c>
      <c r="G11" s="45">
        <v>-0.70354837137781789</v>
      </c>
      <c r="H11" s="255">
        <v>13458.032999999999</v>
      </c>
      <c r="I11" s="45">
        <v>-2.1220082757537351</v>
      </c>
      <c r="J11" s="255">
        <v>14416.707</v>
      </c>
      <c r="K11" s="46">
        <v>0.25277536572979631</v>
      </c>
    </row>
    <row r="12" spans="1:11" ht="21.75" customHeight="1">
      <c r="A12" s="15" t="s">
        <v>32</v>
      </c>
      <c r="B12" s="255">
        <v>5265.5389999999998</v>
      </c>
      <c r="C12" s="45">
        <v>-1.1531700584647795</v>
      </c>
      <c r="D12" s="255">
        <v>5028.348</v>
      </c>
      <c r="E12" s="45">
        <v>-2.4031275420158664</v>
      </c>
      <c r="F12" s="255">
        <v>5660.9319999999998</v>
      </c>
      <c r="G12" s="45">
        <v>1.1705073258799965</v>
      </c>
      <c r="H12" s="255">
        <v>5202.4269999999997</v>
      </c>
      <c r="I12" s="45">
        <v>-7.8684706341128914</v>
      </c>
      <c r="J12" s="255">
        <v>5246.43</v>
      </c>
      <c r="K12" s="46">
        <v>0.7619715615634759</v>
      </c>
    </row>
    <row r="13" spans="1:11" ht="21.75" customHeight="1">
      <c r="A13" s="15" t="s">
        <v>33</v>
      </c>
      <c r="B13" s="255">
        <v>5278.1139999999996</v>
      </c>
      <c r="C13" s="45">
        <v>-1.9221578294456105</v>
      </c>
      <c r="D13" s="255">
        <v>4649.1149999999998</v>
      </c>
      <c r="E13" s="45">
        <v>-1.9558367205428842</v>
      </c>
      <c r="F13" s="255">
        <v>5321.5069999999996</v>
      </c>
      <c r="G13" s="45">
        <v>-1.2839469896512907</v>
      </c>
      <c r="H13" s="255">
        <v>6271.9589999999998</v>
      </c>
      <c r="I13" s="45">
        <v>-0.42334643249065135</v>
      </c>
      <c r="J13" s="255">
        <v>5505.4250000000002</v>
      </c>
      <c r="K13" s="46">
        <v>-1.2378135434930915</v>
      </c>
    </row>
    <row r="14" spans="1:11" ht="21.75" customHeight="1">
      <c r="A14" s="15" t="s">
        <v>34</v>
      </c>
      <c r="B14" s="255">
        <v>5195.4889999999996</v>
      </c>
      <c r="C14" s="45">
        <v>-8.5956511458686755</v>
      </c>
      <c r="D14" s="255">
        <v>4199.1899999999996</v>
      </c>
      <c r="E14" s="45">
        <v>-6.2080158029774131</v>
      </c>
      <c r="F14" s="255">
        <v>5510.6059999999998</v>
      </c>
      <c r="G14" s="45">
        <v>-6.5999616271446628</v>
      </c>
      <c r="H14" s="255">
        <v>5632.7579999999998</v>
      </c>
      <c r="I14" s="45">
        <v>7.9512077140996507</v>
      </c>
      <c r="J14" s="255">
        <v>5588.7049999999999</v>
      </c>
      <c r="K14" s="46">
        <v>-4.5659793995757907</v>
      </c>
    </row>
    <row r="15" spans="1:11" ht="21.75" customHeight="1">
      <c r="A15" s="15" t="s">
        <v>35</v>
      </c>
      <c r="B15" s="255">
        <v>17155.221000000001</v>
      </c>
      <c r="C15" s="45">
        <v>-0.39642351417675603</v>
      </c>
      <c r="D15" s="255">
        <v>17241.867999999999</v>
      </c>
      <c r="E15" s="45">
        <v>-0.98364730291218772</v>
      </c>
      <c r="F15" s="255">
        <v>17019.598999999998</v>
      </c>
      <c r="G15" s="45">
        <v>2.5931666759898784</v>
      </c>
      <c r="H15" s="255"/>
      <c r="I15" s="45"/>
      <c r="J15" s="255">
        <v>17206.757000000001</v>
      </c>
      <c r="K15" s="46">
        <v>-1.7153082896799801</v>
      </c>
    </row>
    <row r="16" spans="1:11" ht="21.75" customHeight="1">
      <c r="A16" s="15" t="s">
        <v>36</v>
      </c>
      <c r="B16" s="255">
        <v>4663.5879999999997</v>
      </c>
      <c r="C16" s="45">
        <v>1.6338695589258232</v>
      </c>
      <c r="D16" s="255">
        <v>4734.6120000000001</v>
      </c>
      <c r="E16" s="45">
        <v>2.3701441277856996</v>
      </c>
      <c r="F16" s="255">
        <v>4519.4290000000001</v>
      </c>
      <c r="G16" s="45">
        <v>1.4435990990131637</v>
      </c>
      <c r="H16" s="255"/>
      <c r="I16" s="45"/>
      <c r="J16" s="255">
        <v>4807.3590000000004</v>
      </c>
      <c r="K16" s="46">
        <v>0.49430222925164286</v>
      </c>
    </row>
    <row r="17" spans="1:11" ht="21.75" customHeight="1">
      <c r="A17" s="16" t="s">
        <v>37</v>
      </c>
      <c r="B17" s="255">
        <v>8297.509</v>
      </c>
      <c r="C17" s="45">
        <v>-0.23346366193470355</v>
      </c>
      <c r="D17" s="255">
        <v>8390.5040000000008</v>
      </c>
      <c r="E17" s="45">
        <v>1.8251084663523602</v>
      </c>
      <c r="F17" s="255">
        <v>8098.92</v>
      </c>
      <c r="G17" s="45">
        <v>0.54457735478868285</v>
      </c>
      <c r="H17" s="255"/>
      <c r="I17" s="45"/>
      <c r="J17" s="255">
        <v>8356.5879999999997</v>
      </c>
      <c r="K17" s="46">
        <v>-8.5731078120292086</v>
      </c>
    </row>
    <row r="18" spans="1:11" ht="21.75" customHeight="1">
      <c r="A18" s="16" t="s">
        <v>38</v>
      </c>
      <c r="B18" s="255">
        <v>4808.8919999999998</v>
      </c>
      <c r="C18" s="45">
        <v>10.156577496400176</v>
      </c>
      <c r="D18" s="255">
        <v>4649.5349999999999</v>
      </c>
      <c r="E18" s="45">
        <v>7.6060557950383192</v>
      </c>
      <c r="F18" s="255">
        <v>4823.902</v>
      </c>
      <c r="G18" s="45">
        <v>13.747370540766092</v>
      </c>
      <c r="H18" s="255"/>
      <c r="I18" s="45"/>
      <c r="J18" s="255">
        <v>4913.4530000000004</v>
      </c>
      <c r="K18" s="46">
        <v>4.9263426472058018</v>
      </c>
    </row>
    <row r="19" spans="1:11" ht="21.75" customHeight="1">
      <c r="A19" s="16" t="s">
        <v>39</v>
      </c>
      <c r="B19" s="255">
        <v>2415.348</v>
      </c>
      <c r="C19" s="45">
        <v>2.3508054674151868</v>
      </c>
      <c r="D19" s="255">
        <v>2573.9630000000002</v>
      </c>
      <c r="E19" s="45">
        <v>-7.5352187038018631E-2</v>
      </c>
      <c r="F19" s="255">
        <v>2351.1149999999998</v>
      </c>
      <c r="G19" s="45">
        <v>3.6819171440755243</v>
      </c>
      <c r="H19" s="255">
        <v>4181.4920000000002</v>
      </c>
      <c r="I19" s="45">
        <v>8.1085301581104918</v>
      </c>
      <c r="J19" s="255">
        <v>1996.2449999999999</v>
      </c>
      <c r="K19" s="46">
        <v>-4.7475332114035131</v>
      </c>
    </row>
    <row r="20" spans="1:11" ht="21.75" customHeight="1" thickBot="1">
      <c r="A20" s="17" t="s">
        <v>40</v>
      </c>
      <c r="B20" s="257">
        <v>4128.9560000000001</v>
      </c>
      <c r="C20" s="253">
        <v>-9.0339964000960578</v>
      </c>
      <c r="D20" s="257">
        <v>3585.585</v>
      </c>
      <c r="E20" s="253">
        <v>-12.460406088148366</v>
      </c>
      <c r="F20" s="257">
        <v>5476.2690000000002</v>
      </c>
      <c r="G20" s="253">
        <v>14.353117023891237</v>
      </c>
      <c r="H20" s="257"/>
      <c r="I20" s="253"/>
      <c r="J20" s="257">
        <v>5075.93</v>
      </c>
      <c r="K20" s="258">
        <v>1.0737743192211113</v>
      </c>
    </row>
    <row r="21" spans="1:11" ht="18" customHeight="1"/>
  </sheetData>
  <phoneticPr fontId="8" type="noConversion"/>
  <pageMargins left="0.75" right="0.75" top="1" bottom="1" header="0.5" footer="0.5"/>
  <pageSetup paperSize="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8"/>
  <sheetViews>
    <sheetView workbookViewId="0">
      <selection activeCell="L15" sqref="L15"/>
    </sheetView>
  </sheetViews>
  <sheetFormatPr defaultRowHeight="12.75"/>
  <cols>
    <col min="1" max="1" width="12" customWidth="1"/>
    <col min="2" max="2" width="11.140625" customWidth="1"/>
    <col min="3" max="3" width="12" customWidth="1"/>
    <col min="4" max="4" width="11.140625" customWidth="1"/>
    <col min="5" max="5" width="11" customWidth="1"/>
    <col min="6" max="6" width="10.5703125" customWidth="1"/>
    <col min="7" max="7" width="10.28515625" customWidth="1"/>
  </cols>
  <sheetData>
    <row r="1" spans="1:6">
      <c r="A1" s="132"/>
    </row>
    <row r="2" spans="1:6" ht="15.75">
      <c r="A2" s="23" t="s">
        <v>54</v>
      </c>
      <c r="B2" s="24"/>
      <c r="C2" s="24"/>
      <c r="D2" s="24"/>
      <c r="E2" s="24"/>
      <c r="F2" s="24"/>
    </row>
    <row r="3" spans="1:6" ht="16.5" thickBot="1">
      <c r="A3" s="24"/>
      <c r="B3" s="34"/>
      <c r="C3" s="29"/>
      <c r="D3" s="30" t="s">
        <v>55</v>
      </c>
      <c r="E3" s="29"/>
      <c r="F3" s="29"/>
    </row>
    <row r="4" spans="1:6" ht="32.25" thickBot="1">
      <c r="A4" s="128" t="s">
        <v>48</v>
      </c>
      <c r="B4" s="129" t="s">
        <v>13</v>
      </c>
      <c r="C4" s="26" t="s">
        <v>49</v>
      </c>
      <c r="D4" s="26" t="s">
        <v>50</v>
      </c>
      <c r="E4" s="26" t="s">
        <v>51</v>
      </c>
      <c r="F4" s="35" t="s">
        <v>52</v>
      </c>
    </row>
    <row r="5" spans="1:6" ht="15">
      <c r="A5" s="27" t="s">
        <v>135</v>
      </c>
      <c r="B5" s="43">
        <v>4.7699999999999996</v>
      </c>
      <c r="C5" s="43">
        <v>4.8</v>
      </c>
      <c r="D5" s="43">
        <v>4.6500000000000004</v>
      </c>
      <c r="E5" s="43">
        <v>5.01</v>
      </c>
      <c r="F5" s="43">
        <v>5.12</v>
      </c>
    </row>
    <row r="6" spans="1:6" ht="15">
      <c r="A6" s="27" t="s">
        <v>136</v>
      </c>
      <c r="B6" s="43">
        <v>5.12</v>
      </c>
      <c r="C6" s="43">
        <v>5.27</v>
      </c>
      <c r="D6" s="43">
        <v>5.0389999999999997</v>
      </c>
      <c r="E6" s="43">
        <v>5.0369999999999999</v>
      </c>
      <c r="F6" s="43">
        <v>5.7</v>
      </c>
    </row>
    <row r="7" spans="1:6" ht="15">
      <c r="A7" s="27" t="s">
        <v>149</v>
      </c>
      <c r="B7" s="43">
        <v>5.35</v>
      </c>
      <c r="C7" s="43">
        <v>5.45</v>
      </c>
      <c r="D7" s="43">
        <v>5.29</v>
      </c>
      <c r="E7" s="43">
        <v>5.29</v>
      </c>
      <c r="F7" s="43">
        <v>5.66</v>
      </c>
    </row>
    <row r="8" spans="1:6" ht="15">
      <c r="A8" s="27" t="s">
        <v>156</v>
      </c>
      <c r="B8" s="43">
        <v>4.99</v>
      </c>
      <c r="C8" s="43">
        <v>5.0599999999999996</v>
      </c>
      <c r="D8" s="43">
        <v>4.92</v>
      </c>
      <c r="E8" s="43">
        <v>4.9000000000000004</v>
      </c>
      <c r="F8" s="43">
        <v>5.49</v>
      </c>
    </row>
    <row r="9" spans="1:6" ht="15">
      <c r="A9" s="27" t="s">
        <v>166</v>
      </c>
      <c r="B9" s="43">
        <v>4.95</v>
      </c>
      <c r="C9" s="43">
        <v>4.92</v>
      </c>
      <c r="D9" s="43">
        <v>4.8899999999999997</v>
      </c>
      <c r="E9" s="43">
        <v>4.82</v>
      </c>
      <c r="F9" s="43">
        <v>5.59</v>
      </c>
    </row>
    <row r="10" spans="1:6" ht="15">
      <c r="A10" s="27" t="s">
        <v>168</v>
      </c>
      <c r="B10" s="43">
        <v>5.5</v>
      </c>
      <c r="C10" s="43">
        <v>5.49</v>
      </c>
      <c r="D10" s="43">
        <v>5.47</v>
      </c>
      <c r="E10" s="43">
        <v>5.38</v>
      </c>
      <c r="F10" s="43">
        <v>5.8</v>
      </c>
    </row>
    <row r="11" spans="1:6" ht="16.5" thickBot="1">
      <c r="A11" s="127"/>
      <c r="B11" s="29"/>
      <c r="C11" s="29"/>
      <c r="D11" s="30" t="s">
        <v>53</v>
      </c>
      <c r="E11" s="29"/>
      <c r="F11" s="31"/>
    </row>
    <row r="12" spans="1:6" ht="15.75" thickBot="1">
      <c r="A12" s="130"/>
      <c r="B12" s="25" t="s">
        <v>13</v>
      </c>
      <c r="C12" s="26" t="s">
        <v>49</v>
      </c>
      <c r="D12" s="26" t="s">
        <v>50</v>
      </c>
      <c r="E12" s="26" t="s">
        <v>51</v>
      </c>
      <c r="F12" s="26" t="s">
        <v>52</v>
      </c>
    </row>
    <row r="13" spans="1:6" ht="15">
      <c r="A13" s="27" t="s">
        <v>135</v>
      </c>
      <c r="B13" s="43">
        <v>8.0399999999999991</v>
      </c>
      <c r="C13" s="43" t="s">
        <v>56</v>
      </c>
      <c r="D13" s="43" t="s">
        <v>56</v>
      </c>
      <c r="E13" s="28" t="s">
        <v>56</v>
      </c>
      <c r="F13" s="43" t="s">
        <v>56</v>
      </c>
    </row>
    <row r="14" spans="1:6" ht="15">
      <c r="A14" s="27" t="s">
        <v>136</v>
      </c>
      <c r="B14" s="43">
        <v>8.19</v>
      </c>
      <c r="C14" s="43" t="s">
        <v>56</v>
      </c>
      <c r="D14" s="43" t="s">
        <v>56</v>
      </c>
      <c r="E14" s="28" t="s">
        <v>56</v>
      </c>
      <c r="F14" s="43" t="s">
        <v>56</v>
      </c>
    </row>
    <row r="15" spans="1:6" ht="15">
      <c r="A15" s="27" t="s">
        <v>149</v>
      </c>
      <c r="B15" s="43">
        <v>8.6199999999999992</v>
      </c>
      <c r="C15" s="43" t="s">
        <v>56</v>
      </c>
      <c r="D15" s="43" t="s">
        <v>56</v>
      </c>
      <c r="E15" s="28" t="s">
        <v>56</v>
      </c>
      <c r="F15" s="43" t="s">
        <v>56</v>
      </c>
    </row>
    <row r="16" spans="1:6" ht="15">
      <c r="A16" s="27" t="s">
        <v>156</v>
      </c>
      <c r="B16" s="43">
        <v>9.48</v>
      </c>
      <c r="C16" s="43" t="s">
        <v>56</v>
      </c>
      <c r="D16" s="43" t="s">
        <v>56</v>
      </c>
      <c r="E16" s="28" t="s">
        <v>56</v>
      </c>
      <c r="F16" s="43" t="s">
        <v>56</v>
      </c>
    </row>
    <row r="17" spans="1:6" ht="15">
      <c r="A17" s="27" t="s">
        <v>166</v>
      </c>
      <c r="B17" s="43">
        <v>8.59</v>
      </c>
      <c r="C17" s="43" t="s">
        <v>56</v>
      </c>
      <c r="D17" s="43" t="s">
        <v>56</v>
      </c>
      <c r="E17" s="28" t="s">
        <v>56</v>
      </c>
      <c r="F17" s="43" t="s">
        <v>56</v>
      </c>
    </row>
    <row r="18" spans="1:6" ht="15">
      <c r="A18" s="27" t="s">
        <v>168</v>
      </c>
      <c r="B18" s="43">
        <v>8.5299999999999994</v>
      </c>
      <c r="C18" s="43" t="s">
        <v>56</v>
      </c>
      <c r="D18" s="43" t="s">
        <v>56</v>
      </c>
      <c r="E18" s="28" t="s">
        <v>56</v>
      </c>
      <c r="F18" s="43" t="s">
        <v>56</v>
      </c>
    </row>
  </sheetData>
  <phoneticPr fontId="8" type="noConversion"/>
  <pageMargins left="0.75" right="0.75" top="1" bottom="1" header="0.5" footer="0.5"/>
  <pageSetup paperSize="9" orientation="portrait" verticalDpi="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21"/>
  <sheetViews>
    <sheetView workbookViewId="0">
      <selection activeCell="O17" sqref="O17"/>
    </sheetView>
  </sheetViews>
  <sheetFormatPr defaultRowHeight="12.75"/>
  <cols>
    <col min="1" max="1" width="4.42578125" customWidth="1"/>
    <col min="2" max="2" width="40.140625" customWidth="1"/>
    <col min="7" max="7" width="8.28515625" customWidth="1"/>
    <col min="12" max="12" width="7.85546875" customWidth="1"/>
  </cols>
  <sheetData>
    <row r="1" spans="2:12" ht="16.5" customHeight="1">
      <c r="B1" s="47" t="s">
        <v>95</v>
      </c>
      <c r="C1" s="47"/>
    </row>
    <row r="2" spans="2:12" ht="20.25" thickBot="1">
      <c r="B2" s="89" t="s">
        <v>90</v>
      </c>
      <c r="C2" s="32"/>
      <c r="D2" s="32"/>
      <c r="E2" s="32"/>
      <c r="F2" s="33" t="s">
        <v>184</v>
      </c>
      <c r="G2" s="33"/>
      <c r="H2" s="32"/>
      <c r="I2" s="32"/>
    </row>
    <row r="3" spans="2:12" ht="18.75">
      <c r="B3" s="1" t="s">
        <v>12</v>
      </c>
      <c r="C3" s="2" t="s">
        <v>13</v>
      </c>
      <c r="D3" s="3"/>
      <c r="E3" s="4" t="s">
        <v>14</v>
      </c>
      <c r="F3" s="4"/>
      <c r="G3" s="4"/>
      <c r="H3" s="4"/>
      <c r="I3" s="4"/>
      <c r="J3" s="4"/>
      <c r="K3" s="4"/>
      <c r="L3" s="5"/>
    </row>
    <row r="4" spans="2:12" ht="18.75">
      <c r="B4" s="6"/>
      <c r="C4" s="7"/>
      <c r="D4" s="8"/>
      <c r="E4" s="9" t="s">
        <v>15</v>
      </c>
      <c r="F4" s="9"/>
      <c r="G4" s="9" t="s">
        <v>16</v>
      </c>
      <c r="H4" s="9"/>
      <c r="I4" s="9" t="s">
        <v>17</v>
      </c>
      <c r="J4" s="9"/>
      <c r="K4" s="9" t="s">
        <v>18</v>
      </c>
      <c r="L4" s="10"/>
    </row>
    <row r="5" spans="2:12" ht="26.25" thickBot="1">
      <c r="B5" s="11"/>
      <c r="C5" s="12" t="s">
        <v>19</v>
      </c>
      <c r="D5" s="13" t="s">
        <v>20</v>
      </c>
      <c r="E5" s="12" t="s">
        <v>19</v>
      </c>
      <c r="F5" s="13" t="s">
        <v>20</v>
      </c>
      <c r="G5" s="12" t="s">
        <v>19</v>
      </c>
      <c r="H5" s="13" t="s">
        <v>20</v>
      </c>
      <c r="I5" s="12" t="s">
        <v>19</v>
      </c>
      <c r="J5" s="13" t="s">
        <v>20</v>
      </c>
      <c r="K5" s="12" t="s">
        <v>19</v>
      </c>
      <c r="L5" s="19" t="s">
        <v>20</v>
      </c>
    </row>
    <row r="6" spans="2:12">
      <c r="B6" s="15" t="s">
        <v>26</v>
      </c>
      <c r="C6" s="94">
        <v>6404.2569999999996</v>
      </c>
      <c r="D6" s="95">
        <v>-0.6176079165047601</v>
      </c>
      <c r="E6" s="96">
        <v>6217.201</v>
      </c>
      <c r="F6" s="95">
        <v>-1.0645756751165696</v>
      </c>
      <c r="G6" s="96">
        <v>6197.393</v>
      </c>
      <c r="H6" s="95">
        <v>1.8144561116671227</v>
      </c>
      <c r="I6" s="96"/>
      <c r="J6" s="95"/>
      <c r="K6" s="96">
        <v>6567.5870000000004</v>
      </c>
      <c r="L6" s="97">
        <v>-2.8237627413116217</v>
      </c>
    </row>
    <row r="7" spans="2:12" ht="15.75" customHeight="1">
      <c r="B7" s="15" t="s">
        <v>27</v>
      </c>
      <c r="C7" s="98">
        <v>5358.3810000000003</v>
      </c>
      <c r="D7" s="45">
        <v>-3.8255953262347262</v>
      </c>
      <c r="E7" s="44">
        <v>5474.9040000000005</v>
      </c>
      <c r="F7" s="45">
        <v>-3.5373602390412437</v>
      </c>
      <c r="G7" s="44">
        <v>5341.5079999999998</v>
      </c>
      <c r="H7" s="45">
        <v>-3.8716202597253107</v>
      </c>
      <c r="I7" s="44">
        <v>5292.7879999999996</v>
      </c>
      <c r="J7" s="45">
        <v>-4.1488217511388008</v>
      </c>
      <c r="K7" s="44">
        <v>5711.3270000000002</v>
      </c>
      <c r="L7" s="46">
        <v>-0.48569470111001489</v>
      </c>
    </row>
    <row r="8" spans="2:12" ht="16.5" customHeight="1">
      <c r="B8" s="15" t="s">
        <v>28</v>
      </c>
      <c r="C8" s="98">
        <v>8461.6119999999992</v>
      </c>
      <c r="D8" s="45">
        <v>-1.6253946005885855</v>
      </c>
      <c r="E8" s="44">
        <v>8878.6669999999995</v>
      </c>
      <c r="F8" s="45">
        <v>2.3273281147012588</v>
      </c>
      <c r="G8" s="44">
        <v>8169.9470000000001</v>
      </c>
      <c r="H8" s="45">
        <v>-0.20561197442705961</v>
      </c>
      <c r="I8" s="44"/>
      <c r="J8" s="45"/>
      <c r="K8" s="44">
        <v>8908.1610000000001</v>
      </c>
      <c r="L8" s="46">
        <v>-3.6176172732112057</v>
      </c>
    </row>
    <row r="9" spans="2:12" ht="17.25" customHeight="1">
      <c r="B9" s="15" t="s">
        <v>29</v>
      </c>
      <c r="C9" s="98">
        <v>3560.9470000000001</v>
      </c>
      <c r="D9" s="45">
        <v>-1.9403487737129028</v>
      </c>
      <c r="E9" s="44">
        <v>3677.9140000000002</v>
      </c>
      <c r="F9" s="45">
        <v>-0.60390350948311744</v>
      </c>
      <c r="G9" s="44">
        <v>3459.0450000000001</v>
      </c>
      <c r="H9" s="45">
        <v>-3.731115235055559</v>
      </c>
      <c r="I9" s="44">
        <v>3451.5120000000002</v>
      </c>
      <c r="J9" s="45">
        <v>-3.4624458612621769</v>
      </c>
      <c r="K9" s="44">
        <v>3663.6379999999999</v>
      </c>
      <c r="L9" s="46">
        <v>5.7626215066500307E-2</v>
      </c>
    </row>
    <row r="10" spans="2:12" ht="15.75" customHeight="1">
      <c r="B10" s="15" t="s">
        <v>30</v>
      </c>
      <c r="C10" s="98">
        <v>5439.8320000000003</v>
      </c>
      <c r="D10" s="45">
        <v>-0.62870724367852948</v>
      </c>
      <c r="E10" s="44">
        <v>5854.9889999999996</v>
      </c>
      <c r="F10" s="45">
        <v>-2.4653409813088025</v>
      </c>
      <c r="G10" s="44">
        <v>4898.8959999999997</v>
      </c>
      <c r="H10" s="45">
        <v>-4.112860717205626</v>
      </c>
      <c r="I10" s="44">
        <v>4697.2269999999999</v>
      </c>
      <c r="J10" s="45">
        <v>5.1519503210706716</v>
      </c>
      <c r="K10" s="44">
        <v>6094.1959999999999</v>
      </c>
      <c r="L10" s="46">
        <v>1.7059311142215674</v>
      </c>
    </row>
    <row r="11" spans="2:12" ht="16.5" customHeight="1">
      <c r="B11" s="15" t="s">
        <v>31</v>
      </c>
      <c r="C11" s="98">
        <v>13767.514999999999</v>
      </c>
      <c r="D11" s="45">
        <v>-0.49540118324155646</v>
      </c>
      <c r="E11" s="44">
        <v>13340.200999999999</v>
      </c>
      <c r="F11" s="45">
        <v>0.5310961205981084</v>
      </c>
      <c r="G11" s="44">
        <v>13128.161</v>
      </c>
      <c r="H11" s="45">
        <v>-1.0011893586934475</v>
      </c>
      <c r="I11" s="44">
        <v>13470.813</v>
      </c>
      <c r="J11" s="45">
        <v>-2.0922929771268066</v>
      </c>
      <c r="K11" s="44">
        <v>14568.4</v>
      </c>
      <c r="L11" s="46">
        <v>-0.11415114203593867</v>
      </c>
    </row>
    <row r="12" spans="2:12" ht="17.25" customHeight="1">
      <c r="B12" s="16" t="s">
        <v>32</v>
      </c>
      <c r="C12" s="98">
        <v>5191.6180000000004</v>
      </c>
      <c r="D12" s="45">
        <v>-1.5475542097206523</v>
      </c>
      <c r="E12" s="44">
        <v>5028.348</v>
      </c>
      <c r="F12" s="45">
        <v>-2.4031275420158664</v>
      </c>
      <c r="G12" s="44">
        <v>5464.2539999999999</v>
      </c>
      <c r="H12" s="45">
        <v>-0.31260324709667964</v>
      </c>
      <c r="I12" s="44">
        <v>5202.4269999999997</v>
      </c>
      <c r="J12" s="45">
        <v>-7.8684706341128914</v>
      </c>
      <c r="K12" s="44">
        <v>5183.5290000000005</v>
      </c>
      <c r="L12" s="46">
        <v>0.58760998888469684</v>
      </c>
    </row>
    <row r="13" spans="2:12" ht="15" customHeight="1">
      <c r="B13" s="16" t="s">
        <v>33</v>
      </c>
      <c r="C13" s="98">
        <v>4705.9059999999999</v>
      </c>
      <c r="D13" s="45">
        <v>0.53157183803625419</v>
      </c>
      <c r="E13" s="44">
        <v>4629.4480000000003</v>
      </c>
      <c r="F13" s="45">
        <v>-2.1470813842322127</v>
      </c>
      <c r="G13" s="44">
        <v>4541.2039999999997</v>
      </c>
      <c r="H13" s="45">
        <v>3.5259004878333458</v>
      </c>
      <c r="I13" s="44">
        <v>6372.91</v>
      </c>
      <c r="J13" s="45">
        <v>-1.4896404993508643</v>
      </c>
      <c r="K13" s="44">
        <v>5010.3419999999996</v>
      </c>
      <c r="L13" s="46">
        <v>-1.7416428734901204</v>
      </c>
    </row>
    <row r="14" spans="2:12" ht="15" customHeight="1">
      <c r="B14" s="16" t="s">
        <v>34</v>
      </c>
      <c r="C14" s="98">
        <v>4513.2139999999999</v>
      </c>
      <c r="D14" s="45">
        <v>-5.3562310205041967</v>
      </c>
      <c r="E14" s="44">
        <v>4181.96</v>
      </c>
      <c r="F14" s="45">
        <v>-5.9339551978622458</v>
      </c>
      <c r="G14" s="44">
        <v>4408.0140000000001</v>
      </c>
      <c r="H14" s="45">
        <v>-5.9163849467547704</v>
      </c>
      <c r="I14" s="44">
        <v>5581.8819999999996</v>
      </c>
      <c r="J14" s="45">
        <v>8.6010038898347716</v>
      </c>
      <c r="K14" s="44">
        <v>5242.7730000000001</v>
      </c>
      <c r="L14" s="46">
        <v>-1.0819570432205519</v>
      </c>
    </row>
    <row r="15" spans="2:12" ht="16.5" customHeight="1">
      <c r="B15" s="99" t="s">
        <v>35</v>
      </c>
      <c r="C15" s="98">
        <v>17115.645</v>
      </c>
      <c r="D15" s="45">
        <v>9.4406258147167257E-2</v>
      </c>
      <c r="E15" s="44">
        <v>17316.244999999999</v>
      </c>
      <c r="F15" s="45">
        <v>-0.87407722633611151</v>
      </c>
      <c r="G15" s="44">
        <v>16875.473999999998</v>
      </c>
      <c r="H15" s="45">
        <v>2.8873369273893559</v>
      </c>
      <c r="I15" s="44"/>
      <c r="J15" s="45"/>
      <c r="K15" s="44">
        <v>17191.440999999999</v>
      </c>
      <c r="L15" s="46">
        <v>-1.7407518734421896</v>
      </c>
    </row>
    <row r="16" spans="2:12" ht="15" customHeight="1">
      <c r="B16" s="99" t="s">
        <v>36</v>
      </c>
      <c r="C16" s="98">
        <v>4567.9160000000002</v>
      </c>
      <c r="D16" s="45">
        <v>1.7862160478903162</v>
      </c>
      <c r="E16" s="44">
        <v>4537.9489999999996</v>
      </c>
      <c r="F16" s="45">
        <v>2.2756705126777628</v>
      </c>
      <c r="G16" s="44">
        <v>4516.5630000000001</v>
      </c>
      <c r="H16" s="45">
        <v>1.4299480629317276</v>
      </c>
      <c r="I16" s="44"/>
      <c r="J16" s="45"/>
      <c r="K16" s="44">
        <v>4689.6260000000002</v>
      </c>
      <c r="L16" s="46">
        <v>1.4348223883857651</v>
      </c>
    </row>
    <row r="17" spans="2:12" ht="15.75" customHeight="1">
      <c r="B17" s="99" t="s">
        <v>37</v>
      </c>
      <c r="C17" s="98">
        <v>8068.2520000000004</v>
      </c>
      <c r="D17" s="45">
        <v>-1.8415211023188667</v>
      </c>
      <c r="E17" s="44">
        <v>7955.5789999999997</v>
      </c>
      <c r="F17" s="45">
        <v>-1.1929876593993254</v>
      </c>
      <c r="G17" s="44">
        <v>8094.8940000000002</v>
      </c>
      <c r="H17" s="45">
        <v>0.55456662836558157</v>
      </c>
      <c r="I17" s="44"/>
      <c r="J17" s="45"/>
      <c r="K17" s="44">
        <v>8356.5990000000002</v>
      </c>
      <c r="L17" s="46">
        <v>-8.5796088065352336</v>
      </c>
    </row>
    <row r="18" spans="2:12" ht="18.75" customHeight="1">
      <c r="B18" s="99" t="s">
        <v>38</v>
      </c>
      <c r="C18" s="98">
        <v>4700.1850000000004</v>
      </c>
      <c r="D18" s="45">
        <v>12.392131712654763</v>
      </c>
      <c r="E18" s="44">
        <v>4007.643</v>
      </c>
      <c r="F18" s="45">
        <v>3.867033170953202</v>
      </c>
      <c r="G18" s="44">
        <v>4822.7640000000001</v>
      </c>
      <c r="H18" s="45">
        <v>13.796340123065576</v>
      </c>
      <c r="I18" s="44"/>
      <c r="J18" s="45"/>
      <c r="K18" s="44">
        <v>4819.0709999999999</v>
      </c>
      <c r="L18" s="46">
        <v>2.9495827922275537</v>
      </c>
    </row>
    <row r="19" spans="2:12" ht="18" customHeight="1">
      <c r="B19" s="99" t="s">
        <v>39</v>
      </c>
      <c r="C19" s="100">
        <v>2367.1489999999999</v>
      </c>
      <c r="D19" s="101">
        <v>2.153195118014684</v>
      </c>
      <c r="E19" s="102">
        <v>2573.9630000000002</v>
      </c>
      <c r="F19" s="101">
        <v>2.1104315993087837</v>
      </c>
      <c r="G19" s="102">
        <v>2290.9160000000002</v>
      </c>
      <c r="H19" s="101">
        <v>2.9825116606909723</v>
      </c>
      <c r="I19" s="102">
        <v>4290.357</v>
      </c>
      <c r="J19" s="101">
        <v>9.7459885935060377</v>
      </c>
      <c r="K19" s="102">
        <v>1957.4290000000001</v>
      </c>
      <c r="L19" s="103">
        <v>-5.4721877740560902</v>
      </c>
    </row>
    <row r="20" spans="2:12" ht="22.5" customHeight="1" thickBot="1">
      <c r="B20" s="17" t="s">
        <v>40</v>
      </c>
      <c r="C20" s="104">
        <v>4069.5970000000002</v>
      </c>
      <c r="D20" s="105">
        <v>-8.4021960441135466</v>
      </c>
      <c r="E20" s="106">
        <v>3289.8119999999999</v>
      </c>
      <c r="F20" s="105">
        <v>-12.768851025873074</v>
      </c>
      <c r="G20" s="106">
        <v>5290.2330000000002</v>
      </c>
      <c r="H20" s="105">
        <v>12.457678767416102</v>
      </c>
      <c r="I20" s="106"/>
      <c r="J20" s="105"/>
      <c r="K20" s="106">
        <v>5169.2560000000003</v>
      </c>
      <c r="L20" s="107">
        <v>-0.69473740831671138</v>
      </c>
    </row>
    <row r="21" spans="2:12" ht="18" customHeight="1"/>
  </sheetData>
  <phoneticPr fontId="8" type="noConversion"/>
  <pageMargins left="0.75" right="0.75" top="1" bottom="1" header="0.5" footer="0.5"/>
  <pageSetup paperSize="9" orientation="portrait" verticalDpi="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20"/>
  <sheetViews>
    <sheetView workbookViewId="0">
      <selection activeCell="Q17" sqref="Q17"/>
    </sheetView>
  </sheetViews>
  <sheetFormatPr defaultRowHeight="12.75"/>
  <cols>
    <col min="2" max="2" width="42.42578125" customWidth="1"/>
    <col min="5" max="5" width="11.7109375" customWidth="1"/>
    <col min="7" max="7" width="10.7109375" customWidth="1"/>
  </cols>
  <sheetData>
    <row r="1" spans="2:12" ht="19.5">
      <c r="B1" s="89" t="s">
        <v>127</v>
      </c>
      <c r="C1" s="32"/>
      <c r="D1" s="32"/>
      <c r="E1" s="32"/>
      <c r="F1" s="33"/>
      <c r="G1" s="33"/>
      <c r="H1" s="33" t="s">
        <v>185</v>
      </c>
      <c r="I1" s="33"/>
    </row>
    <row r="2" spans="2:12" ht="21" thickBot="1">
      <c r="B2" s="157" t="s">
        <v>119</v>
      </c>
      <c r="C2" s="158"/>
      <c r="D2" s="158"/>
      <c r="E2" s="158"/>
      <c r="F2" s="158"/>
      <c r="G2" s="158"/>
      <c r="H2" s="158"/>
      <c r="I2" s="158"/>
      <c r="J2" s="158"/>
      <c r="K2" s="158"/>
      <c r="L2" s="159"/>
    </row>
    <row r="3" spans="2:12" ht="18.75">
      <c r="B3" s="1" t="s">
        <v>12</v>
      </c>
      <c r="C3" s="2" t="s">
        <v>13</v>
      </c>
      <c r="D3" s="3"/>
      <c r="E3" s="4" t="s">
        <v>14</v>
      </c>
      <c r="F3" s="4"/>
      <c r="G3" s="4"/>
      <c r="H3" s="4"/>
      <c r="I3" s="4"/>
      <c r="J3" s="4"/>
      <c r="K3" s="4"/>
      <c r="L3" s="5"/>
    </row>
    <row r="4" spans="2:12" ht="18.75">
      <c r="B4" s="6"/>
      <c r="C4" s="7"/>
      <c r="D4" s="8"/>
      <c r="E4" s="9" t="s">
        <v>15</v>
      </c>
      <c r="F4" s="9"/>
      <c r="G4" s="9" t="s">
        <v>16</v>
      </c>
      <c r="H4" s="9"/>
      <c r="I4" s="9" t="s">
        <v>17</v>
      </c>
      <c r="J4" s="9"/>
      <c r="K4" s="9" t="s">
        <v>18</v>
      </c>
      <c r="L4" s="10"/>
    </row>
    <row r="5" spans="2:12" ht="26.25" thickBot="1">
      <c r="B5" s="11"/>
      <c r="C5" s="12" t="s">
        <v>19</v>
      </c>
      <c r="D5" s="13" t="s">
        <v>20</v>
      </c>
      <c r="E5" s="12" t="s">
        <v>19</v>
      </c>
      <c r="F5" s="13" t="s">
        <v>20</v>
      </c>
      <c r="G5" s="12" t="s">
        <v>19</v>
      </c>
      <c r="H5" s="13" t="s">
        <v>20</v>
      </c>
      <c r="I5" s="12" t="s">
        <v>19</v>
      </c>
      <c r="J5" s="13" t="s">
        <v>20</v>
      </c>
      <c r="K5" s="12" t="s">
        <v>19</v>
      </c>
      <c r="L5" s="19" t="s">
        <v>20</v>
      </c>
    </row>
    <row r="6" spans="2:12">
      <c r="B6" s="14" t="s">
        <v>26</v>
      </c>
      <c r="C6" s="109"/>
      <c r="D6" s="110"/>
      <c r="E6" s="109"/>
      <c r="F6" s="110"/>
      <c r="G6" s="109"/>
      <c r="H6" s="110"/>
      <c r="I6" s="109"/>
      <c r="J6" s="110"/>
      <c r="K6" s="109"/>
      <c r="L6" s="111"/>
    </row>
    <row r="7" spans="2:12">
      <c r="B7" s="15" t="s">
        <v>27</v>
      </c>
      <c r="C7" s="112">
        <v>6063.3370000000004</v>
      </c>
      <c r="D7" s="113">
        <v>-2.0687967632653184</v>
      </c>
      <c r="E7" s="112"/>
      <c r="F7" s="113"/>
      <c r="G7" s="112">
        <v>6812.4960000000001</v>
      </c>
      <c r="H7" s="113">
        <v>6.7955393691307542</v>
      </c>
      <c r="I7" s="112">
        <v>5300</v>
      </c>
      <c r="J7" s="113">
        <v>-7.0175438596491224</v>
      </c>
      <c r="K7" s="112">
        <v>6777.5829999999996</v>
      </c>
      <c r="L7" s="114">
        <v>-0.3061750724214809</v>
      </c>
    </row>
    <row r="8" spans="2:12">
      <c r="B8" s="15" t="s">
        <v>28</v>
      </c>
      <c r="C8" s="112"/>
      <c r="D8" s="113"/>
      <c r="E8" s="112"/>
      <c r="F8" s="113"/>
      <c r="G8" s="112"/>
      <c r="H8" s="113"/>
      <c r="I8" s="112"/>
      <c r="J8" s="113"/>
      <c r="K8" s="112"/>
      <c r="L8" s="114"/>
    </row>
    <row r="9" spans="2:12">
      <c r="B9" s="15" t="s">
        <v>29</v>
      </c>
      <c r="C9" s="112">
        <v>4159.1409999999996</v>
      </c>
      <c r="D9" s="113">
        <v>-14.533445284765156</v>
      </c>
      <c r="E9" s="112">
        <v>5703.75</v>
      </c>
      <c r="F9" s="113">
        <v>5.0343104924150145E-2</v>
      </c>
      <c r="G9" s="112">
        <v>5066.8760000000002</v>
      </c>
      <c r="H9" s="113">
        <v>0.814494403037056</v>
      </c>
      <c r="I9" s="112"/>
      <c r="J9" s="113"/>
      <c r="K9" s="112">
        <v>4863.049</v>
      </c>
      <c r="L9" s="114">
        <v>6.8625596082932203</v>
      </c>
    </row>
    <row r="10" spans="2:12">
      <c r="B10" s="15" t="s">
        <v>30</v>
      </c>
      <c r="C10" s="112">
        <v>5514.442</v>
      </c>
      <c r="D10" s="113">
        <v>-1.1697559246348104</v>
      </c>
      <c r="E10" s="112">
        <v>6231</v>
      </c>
      <c r="F10" s="113">
        <v>5.2185781381718921E-2</v>
      </c>
      <c r="G10" s="112">
        <v>5601.4549999999999</v>
      </c>
      <c r="H10" s="113">
        <v>-1.3201519556788872</v>
      </c>
      <c r="I10" s="112">
        <v>4175.5</v>
      </c>
      <c r="J10" s="113">
        <v>-1.5293548881578256</v>
      </c>
      <c r="K10" s="112">
        <v>5402.9080000000004</v>
      </c>
      <c r="L10" s="114">
        <v>-0.10448254331698774</v>
      </c>
    </row>
    <row r="11" spans="2:12">
      <c r="B11" s="15" t="s">
        <v>31</v>
      </c>
      <c r="C11" s="112">
        <v>13992.813</v>
      </c>
      <c r="D11" s="113">
        <v>-9.1834202921309907E-2</v>
      </c>
      <c r="E11" s="112">
        <v>14243</v>
      </c>
      <c r="F11" s="113">
        <v>2.2952694093836135</v>
      </c>
      <c r="G11" s="112">
        <v>13948.906000000001</v>
      </c>
      <c r="H11" s="113">
        <v>-1.2484519746301164</v>
      </c>
      <c r="I11" s="112">
        <v>12794.523999999999</v>
      </c>
      <c r="J11" s="113">
        <v>-2.9788460233306844</v>
      </c>
      <c r="K11" s="112">
        <v>13981.174000000001</v>
      </c>
      <c r="L11" s="114">
        <v>1.1011580389352862</v>
      </c>
    </row>
    <row r="12" spans="2:12">
      <c r="B12" s="15" t="s">
        <v>32</v>
      </c>
      <c r="C12" s="112">
        <v>5933.9620000000004</v>
      </c>
      <c r="D12" s="113">
        <v>1.0261695888511673</v>
      </c>
      <c r="E12" s="112"/>
      <c r="F12" s="113"/>
      <c r="G12" s="112">
        <v>7160.4359999999997</v>
      </c>
      <c r="H12" s="113">
        <v>0.75783288163926621</v>
      </c>
      <c r="I12" s="112"/>
      <c r="J12" s="113"/>
      <c r="K12" s="112">
        <v>5519.5749999999998</v>
      </c>
      <c r="L12" s="114">
        <v>0.59176935592982283</v>
      </c>
    </row>
    <row r="13" spans="2:12">
      <c r="B13" s="15" t="s">
        <v>33</v>
      </c>
      <c r="C13" s="112">
        <v>6570.549</v>
      </c>
      <c r="D13" s="113">
        <v>-1.7066312261664156</v>
      </c>
      <c r="E13" s="112">
        <v>5515.72</v>
      </c>
      <c r="F13" s="113">
        <v>3.8096851297686944</v>
      </c>
      <c r="G13" s="112">
        <v>6738.6009999999997</v>
      </c>
      <c r="H13" s="113">
        <v>0.21997944617708201</v>
      </c>
      <c r="I13" s="112">
        <v>5923.8980000000001</v>
      </c>
      <c r="J13" s="113">
        <v>0.75220195143571567</v>
      </c>
      <c r="K13" s="112">
        <v>6305.2560000000003</v>
      </c>
      <c r="L13" s="114">
        <v>-4.9676752495231993</v>
      </c>
    </row>
    <row r="14" spans="2:12">
      <c r="B14" s="15" t="s">
        <v>34</v>
      </c>
      <c r="C14" s="112">
        <v>6163.37</v>
      </c>
      <c r="D14" s="113">
        <v>-2.5705878215013125</v>
      </c>
      <c r="E14" s="112">
        <v>7571.43</v>
      </c>
      <c r="F14" s="113">
        <v>0</v>
      </c>
      <c r="G14" s="112">
        <v>6220.2560000000003</v>
      </c>
      <c r="H14" s="113">
        <v>-1.4731689375744184</v>
      </c>
      <c r="I14" s="112">
        <v>5964.3310000000001</v>
      </c>
      <c r="J14" s="113">
        <v>-0.88800351093569885</v>
      </c>
      <c r="K14" s="112">
        <v>5990.2420000000002</v>
      </c>
      <c r="L14" s="114">
        <v>-6.0889378648998873</v>
      </c>
    </row>
    <row r="15" spans="2:12">
      <c r="B15" s="15" t="s">
        <v>35</v>
      </c>
      <c r="C15" s="112">
        <v>17248.853999999999</v>
      </c>
      <c r="D15" s="113">
        <v>-1.1798477827925229</v>
      </c>
      <c r="E15" s="112">
        <v>17124.326000000001</v>
      </c>
      <c r="F15" s="113">
        <v>-1.2598470871430911</v>
      </c>
      <c r="G15" s="112"/>
      <c r="H15" s="113"/>
      <c r="I15" s="112"/>
      <c r="J15" s="113"/>
      <c r="K15" s="112">
        <v>17237.73</v>
      </c>
      <c r="L15" s="114">
        <v>-1.6265150313250214</v>
      </c>
    </row>
    <row r="16" spans="2:12">
      <c r="B16" s="15" t="s">
        <v>36</v>
      </c>
      <c r="C16" s="112">
        <v>5580.6260000000002</v>
      </c>
      <c r="D16" s="113">
        <v>-1.4343229712628474</v>
      </c>
      <c r="E16" s="112">
        <v>5578.5860000000002</v>
      </c>
      <c r="F16" s="113">
        <v>-3.7826816256103429E-2</v>
      </c>
      <c r="G16" s="112"/>
      <c r="H16" s="113"/>
      <c r="I16" s="112"/>
      <c r="J16" s="113"/>
      <c r="K16" s="112">
        <v>5587.03</v>
      </c>
      <c r="L16" s="114">
        <v>-3.7861919202878056</v>
      </c>
    </row>
    <row r="17" spans="2:12">
      <c r="B17" s="16" t="s">
        <v>37</v>
      </c>
      <c r="C17" s="112">
        <v>10475.758</v>
      </c>
      <c r="D17" s="113">
        <v>7.2323525720697681</v>
      </c>
      <c r="E17" s="112">
        <v>10493.662</v>
      </c>
      <c r="F17" s="113">
        <v>7.4399823323418017</v>
      </c>
      <c r="G17" s="112"/>
      <c r="H17" s="113"/>
      <c r="I17" s="112"/>
      <c r="J17" s="113"/>
      <c r="K17" s="112">
        <v>8354.5</v>
      </c>
      <c r="L17" s="114">
        <v>-7.2016083795686958</v>
      </c>
    </row>
    <row r="18" spans="2:12">
      <c r="B18" s="16" t="s">
        <v>38</v>
      </c>
      <c r="C18" s="112">
        <v>6679.5829999999996</v>
      </c>
      <c r="D18" s="113">
        <v>-5.7171841441408908</v>
      </c>
      <c r="E18" s="112">
        <v>6560</v>
      </c>
      <c r="F18" s="113">
        <v>-7.7355836849507735</v>
      </c>
      <c r="G18" s="112"/>
      <c r="H18" s="113"/>
      <c r="I18" s="112"/>
      <c r="J18" s="113"/>
      <c r="K18" s="112"/>
      <c r="L18" s="114"/>
    </row>
    <row r="19" spans="2:12">
      <c r="B19" s="16" t="s">
        <v>39</v>
      </c>
      <c r="C19" s="112">
        <v>3745.5160000000001</v>
      </c>
      <c r="D19" s="113">
        <v>-1.639983130101472</v>
      </c>
      <c r="E19" s="112"/>
      <c r="F19" s="113"/>
      <c r="G19" s="112">
        <v>4047.886</v>
      </c>
      <c r="H19" s="113">
        <v>-3.5073721919389622</v>
      </c>
      <c r="I19" s="112">
        <v>3217.6640000000002</v>
      </c>
      <c r="J19" s="113">
        <v>-7.1272420375951651</v>
      </c>
      <c r="K19" s="112">
        <v>3408.72</v>
      </c>
      <c r="L19" s="114">
        <v>-9.8437118559835355</v>
      </c>
    </row>
    <row r="20" spans="2:12" ht="17.25" customHeight="1" thickBot="1">
      <c r="B20" s="17" t="s">
        <v>40</v>
      </c>
      <c r="C20" s="115">
        <v>4321.6210000000001</v>
      </c>
      <c r="D20" s="116">
        <v>-10.268307171752419</v>
      </c>
      <c r="E20" s="115">
        <v>4227.6030000000001</v>
      </c>
      <c r="F20" s="116">
        <v>-12.886668677797122</v>
      </c>
      <c r="G20" s="115"/>
      <c r="H20" s="116"/>
      <c r="I20" s="115"/>
      <c r="J20" s="116"/>
      <c r="K20" s="115">
        <v>4256.6000000000004</v>
      </c>
      <c r="L20" s="117">
        <v>-8.3354329657361461</v>
      </c>
    </row>
  </sheetData>
  <phoneticPr fontId="8" type="noConversion"/>
  <pageMargins left="0.75" right="0.75" top="1" bottom="1" header="0.5" footer="0.5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U31"/>
  <sheetViews>
    <sheetView topLeftCell="S1" workbookViewId="0">
      <selection activeCell="G35" sqref="G35"/>
    </sheetView>
  </sheetViews>
  <sheetFormatPr defaultRowHeight="12.75"/>
  <cols>
    <col min="1" max="1" width="15.7109375" customWidth="1"/>
    <col min="2" max="2" width="7.140625" customWidth="1"/>
    <col min="3" max="3" width="17.5703125" customWidth="1"/>
    <col min="8" max="8" width="10.140625" customWidth="1"/>
    <col min="12" max="12" width="10.5703125" customWidth="1"/>
    <col min="17" max="17" width="10.85546875" customWidth="1"/>
    <col min="23" max="23" width="10.28515625" customWidth="1"/>
    <col min="31" max="31" width="10.42578125" customWidth="1"/>
  </cols>
  <sheetData>
    <row r="1" spans="1:47" ht="14.25">
      <c r="Q1" s="259"/>
      <c r="R1" s="259"/>
      <c r="S1" s="259"/>
      <c r="T1" s="259"/>
      <c r="U1" s="259"/>
      <c r="V1" s="259"/>
      <c r="W1" s="259"/>
      <c r="X1" s="259"/>
      <c r="Y1" s="259"/>
      <c r="Z1" s="259"/>
      <c r="AA1" s="259"/>
      <c r="AB1" s="259"/>
      <c r="AC1" s="259"/>
      <c r="AD1" s="184"/>
      <c r="AE1" s="184"/>
      <c r="AF1" s="184"/>
      <c r="AG1" s="184"/>
      <c r="AH1" s="184"/>
      <c r="AI1" s="184"/>
      <c r="AJ1" s="184"/>
      <c r="AK1" s="184"/>
      <c r="AL1" s="185"/>
      <c r="AM1" s="184"/>
      <c r="AN1" s="184"/>
      <c r="AO1" s="184"/>
      <c r="AP1" s="184"/>
      <c r="AQ1" s="184"/>
      <c r="AR1" s="184"/>
      <c r="AS1" s="184"/>
      <c r="AT1" s="184"/>
      <c r="AU1" s="184"/>
    </row>
    <row r="2" spans="1:47">
      <c r="AL2" s="186"/>
    </row>
    <row r="3" spans="1:47" ht="15" thickBot="1">
      <c r="A3" s="259" t="s">
        <v>120</v>
      </c>
      <c r="B3" s="259"/>
      <c r="C3" s="259"/>
      <c r="D3" s="259"/>
      <c r="E3" s="259"/>
      <c r="F3" s="259"/>
      <c r="G3" s="259"/>
      <c r="H3" s="259"/>
      <c r="I3" s="259"/>
      <c r="J3" s="259"/>
      <c r="K3" s="259"/>
      <c r="L3" s="259"/>
      <c r="M3" s="259"/>
      <c r="N3" s="162"/>
      <c r="O3" s="162"/>
      <c r="P3" s="162"/>
      <c r="Q3" s="162"/>
      <c r="R3" s="162"/>
      <c r="S3" s="162"/>
      <c r="T3" s="162"/>
      <c r="U3" s="162"/>
      <c r="V3" s="162"/>
      <c r="W3" s="162"/>
      <c r="X3" s="162"/>
      <c r="Y3" s="162"/>
      <c r="Z3" s="162"/>
      <c r="AA3" s="162"/>
      <c r="AB3" s="162"/>
      <c r="AC3" s="162"/>
      <c r="AD3" s="162"/>
      <c r="AE3" s="162"/>
      <c r="AL3" s="186"/>
    </row>
    <row r="4" spans="1:47" ht="39.75" thickBot="1">
      <c r="A4" s="163" t="s">
        <v>121</v>
      </c>
      <c r="B4" s="164" t="s">
        <v>122</v>
      </c>
      <c r="C4" s="165" t="s">
        <v>69</v>
      </c>
      <c r="D4" s="165" t="s">
        <v>89</v>
      </c>
      <c r="E4" s="166" t="s">
        <v>107</v>
      </c>
      <c r="F4" s="167" t="s">
        <v>71</v>
      </c>
      <c r="G4" s="166" t="s">
        <v>63</v>
      </c>
      <c r="H4" s="167" t="s">
        <v>108</v>
      </c>
      <c r="I4" s="166" t="s">
        <v>109</v>
      </c>
      <c r="J4" s="166" t="s">
        <v>74</v>
      </c>
      <c r="K4" s="167" t="s">
        <v>66</v>
      </c>
      <c r="L4" s="166" t="s">
        <v>101</v>
      </c>
      <c r="M4" s="166" t="s">
        <v>77</v>
      </c>
      <c r="N4" s="166" t="s">
        <v>76</v>
      </c>
      <c r="O4" s="167" t="s">
        <v>110</v>
      </c>
      <c r="P4" s="166" t="s">
        <v>73</v>
      </c>
      <c r="Q4" s="166" t="s">
        <v>102</v>
      </c>
      <c r="R4" s="166" t="s">
        <v>75</v>
      </c>
      <c r="S4" s="166" t="s">
        <v>111</v>
      </c>
      <c r="T4" s="166" t="s">
        <v>112</v>
      </c>
      <c r="U4" s="166" t="s">
        <v>67</v>
      </c>
      <c r="V4" s="216" t="s">
        <v>113</v>
      </c>
      <c r="W4" s="166" t="s">
        <v>114</v>
      </c>
      <c r="X4" s="168" t="s">
        <v>94</v>
      </c>
      <c r="Y4" s="166" t="s">
        <v>123</v>
      </c>
      <c r="Z4" s="168" t="s">
        <v>68</v>
      </c>
      <c r="AA4" s="166" t="s">
        <v>83</v>
      </c>
      <c r="AB4" s="168" t="s">
        <v>99</v>
      </c>
      <c r="AC4" s="169" t="s">
        <v>116</v>
      </c>
      <c r="AD4" s="170" t="s">
        <v>124</v>
      </c>
      <c r="AE4" s="171" t="s">
        <v>125</v>
      </c>
    </row>
    <row r="5" spans="1:47" ht="15.75">
      <c r="A5" s="207">
        <v>42737</v>
      </c>
      <c r="B5" s="208">
        <v>1</v>
      </c>
      <c r="C5" s="209">
        <v>163</v>
      </c>
      <c r="D5" s="209">
        <v>144.63240000000002</v>
      </c>
      <c r="E5" s="209">
        <v>175.42150000000001</v>
      </c>
      <c r="F5" s="209">
        <v>229.34110000000001</v>
      </c>
      <c r="G5" s="209">
        <v>265</v>
      </c>
      <c r="H5" s="209" t="s">
        <v>128</v>
      </c>
      <c r="I5" s="209">
        <v>207.67000000000002</v>
      </c>
      <c r="J5" s="209">
        <v>178.62</v>
      </c>
      <c r="K5" s="209">
        <v>230</v>
      </c>
      <c r="L5" s="209">
        <v>182.0453</v>
      </c>
      <c r="M5" s="209">
        <v>97.88</v>
      </c>
      <c r="N5" s="209">
        <v>217.5</v>
      </c>
      <c r="O5" s="209">
        <v>253.95000000000002</v>
      </c>
      <c r="P5" s="210">
        <v>154.80000000000001</v>
      </c>
      <c r="Q5" s="209">
        <v>140.36000000000001</v>
      </c>
      <c r="R5" s="209">
        <v>139.25</v>
      </c>
      <c r="S5" s="209">
        <v>230</v>
      </c>
      <c r="T5" s="209">
        <v>171</v>
      </c>
      <c r="U5" s="209">
        <v>181.88</v>
      </c>
      <c r="V5" s="217">
        <v>109.77</v>
      </c>
      <c r="W5" s="209">
        <v>132</v>
      </c>
      <c r="X5" s="209">
        <v>144.12450000000001</v>
      </c>
      <c r="Y5" s="209">
        <v>163.02000000000001</v>
      </c>
      <c r="Z5" s="209">
        <v>162</v>
      </c>
      <c r="AA5" s="209">
        <v>254.72</v>
      </c>
      <c r="AB5" s="209">
        <v>249.3263</v>
      </c>
      <c r="AC5" s="209">
        <v>138.60380000000001</v>
      </c>
      <c r="AD5" s="239">
        <v>177.76</v>
      </c>
      <c r="AE5" s="240">
        <v>-4.0000000000000001E-3</v>
      </c>
    </row>
    <row r="6" spans="1:47" ht="15.75">
      <c r="A6" s="207">
        <v>42744</v>
      </c>
      <c r="B6" s="208">
        <v>2</v>
      </c>
      <c r="C6" s="209">
        <v>163</v>
      </c>
      <c r="D6" s="209">
        <v>141.7123</v>
      </c>
      <c r="E6" s="209">
        <v>173.73560000000001</v>
      </c>
      <c r="F6" s="209">
        <v>238.2201</v>
      </c>
      <c r="G6" s="209">
        <v>265</v>
      </c>
      <c r="H6" s="209" t="s">
        <v>128</v>
      </c>
      <c r="I6" s="209">
        <v>205.33</v>
      </c>
      <c r="J6" s="209">
        <v>164.70000000000002</v>
      </c>
      <c r="K6" s="209">
        <v>230</v>
      </c>
      <c r="L6" s="209">
        <v>187.78150000000002</v>
      </c>
      <c r="M6" s="209">
        <v>97.88</v>
      </c>
      <c r="N6" s="209">
        <v>207.5</v>
      </c>
      <c r="O6" s="209">
        <v>253.95000000000002</v>
      </c>
      <c r="P6" s="210">
        <v>151.80000000000001</v>
      </c>
      <c r="Q6" s="209">
        <v>129.97</v>
      </c>
      <c r="R6" s="209">
        <v>142.30000000000001</v>
      </c>
      <c r="S6" s="209">
        <v>225.5</v>
      </c>
      <c r="T6" s="209">
        <v>171</v>
      </c>
      <c r="U6" s="209">
        <v>182.44</v>
      </c>
      <c r="V6" s="217">
        <v>113.2688</v>
      </c>
      <c r="W6" s="209">
        <v>132</v>
      </c>
      <c r="X6" s="209">
        <v>142.80090000000001</v>
      </c>
      <c r="Y6" s="209">
        <v>191.81</v>
      </c>
      <c r="Z6" s="209">
        <v>147.43</v>
      </c>
      <c r="AA6" s="209">
        <v>252.28</v>
      </c>
      <c r="AB6" s="209">
        <v>247.81990000000002</v>
      </c>
      <c r="AC6" s="209">
        <v>136.11670000000001</v>
      </c>
      <c r="AD6" s="239">
        <v>175.38</v>
      </c>
      <c r="AE6" s="240">
        <v>-1.2999999999999999E-2</v>
      </c>
    </row>
    <row r="7" spans="1:47" ht="15.75">
      <c r="A7" s="207">
        <v>42751</v>
      </c>
      <c r="B7" s="208">
        <v>3</v>
      </c>
      <c r="C7" s="209">
        <v>166</v>
      </c>
      <c r="D7" s="209">
        <v>139.34710000000001</v>
      </c>
      <c r="E7" s="209">
        <v>175.0102</v>
      </c>
      <c r="F7" s="209">
        <v>229.42710000000002</v>
      </c>
      <c r="G7" s="209">
        <v>265</v>
      </c>
      <c r="H7" s="209" t="s">
        <v>128</v>
      </c>
      <c r="I7" s="209">
        <v>205.42000000000002</v>
      </c>
      <c r="J7" s="209">
        <v>163.94</v>
      </c>
      <c r="K7" s="209">
        <v>230</v>
      </c>
      <c r="L7" s="209">
        <v>181.6687</v>
      </c>
      <c r="M7" s="209">
        <v>96.94</v>
      </c>
      <c r="N7" s="209">
        <v>206.5</v>
      </c>
      <c r="O7" s="209">
        <v>253.95000000000002</v>
      </c>
      <c r="P7" s="210">
        <v>156.20000000000002</v>
      </c>
      <c r="Q7" s="209">
        <v>126.26</v>
      </c>
      <c r="R7" s="209">
        <v>138.43</v>
      </c>
      <c r="S7" s="209">
        <v>225.5</v>
      </c>
      <c r="T7" s="209">
        <v>171</v>
      </c>
      <c r="U7" s="209">
        <v>180.84</v>
      </c>
      <c r="V7" s="217">
        <v>109.0793</v>
      </c>
      <c r="W7" s="209">
        <v>133</v>
      </c>
      <c r="X7" s="209">
        <v>141.917</v>
      </c>
      <c r="Y7" s="209">
        <v>201.01</v>
      </c>
      <c r="Z7" s="209">
        <v>148.01</v>
      </c>
      <c r="AA7" s="209">
        <v>253.73000000000002</v>
      </c>
      <c r="AB7" s="209">
        <v>242.16980000000001</v>
      </c>
      <c r="AC7" s="209">
        <v>135.93520000000001</v>
      </c>
      <c r="AD7" s="239">
        <v>174.46</v>
      </c>
      <c r="AE7" s="240">
        <v>-5.0000000000000001E-3</v>
      </c>
    </row>
    <row r="8" spans="1:47" ht="15.75">
      <c r="A8" s="207">
        <v>42758</v>
      </c>
      <c r="B8" s="208">
        <v>4</v>
      </c>
      <c r="C8" s="209">
        <v>166</v>
      </c>
      <c r="D8" s="209">
        <v>134.31890000000001</v>
      </c>
      <c r="E8" s="209">
        <v>174.8201</v>
      </c>
      <c r="F8" s="209">
        <v>242.18480000000002</v>
      </c>
      <c r="G8" s="209">
        <v>265</v>
      </c>
      <c r="H8" s="209" t="s">
        <v>128</v>
      </c>
      <c r="I8" s="209">
        <v>204.58</v>
      </c>
      <c r="J8" s="209">
        <v>164.14000000000001</v>
      </c>
      <c r="K8" s="209">
        <v>230</v>
      </c>
      <c r="L8" s="209">
        <v>181.84350000000001</v>
      </c>
      <c r="M8" s="209">
        <v>96.94</v>
      </c>
      <c r="N8" s="212">
        <v>206.5</v>
      </c>
      <c r="O8" s="209">
        <v>253.95000000000002</v>
      </c>
      <c r="P8" s="210">
        <v>160.59</v>
      </c>
      <c r="Q8" s="209">
        <v>141.91</v>
      </c>
      <c r="R8" s="209">
        <v>140.16</v>
      </c>
      <c r="S8" s="209">
        <v>225.5</v>
      </c>
      <c r="T8" s="209">
        <v>171</v>
      </c>
      <c r="U8" s="209">
        <v>182.88</v>
      </c>
      <c r="V8" s="217">
        <v>105.36980000000001</v>
      </c>
      <c r="W8" s="209">
        <v>133</v>
      </c>
      <c r="X8" s="209">
        <v>141.7877</v>
      </c>
      <c r="Y8" s="209">
        <v>190.49</v>
      </c>
      <c r="Z8" s="209">
        <v>162.01</v>
      </c>
      <c r="AA8" s="209">
        <v>253.9</v>
      </c>
      <c r="AB8" s="209">
        <v>248.90010000000001</v>
      </c>
      <c r="AC8" s="209">
        <v>148.83340000000001</v>
      </c>
      <c r="AD8" s="239">
        <v>176.23</v>
      </c>
      <c r="AE8" s="240">
        <v>0.01</v>
      </c>
    </row>
    <row r="9" spans="1:47" ht="15.75">
      <c r="A9" s="207">
        <v>42765</v>
      </c>
      <c r="B9" s="208">
        <v>5</v>
      </c>
      <c r="C9" s="209">
        <v>166</v>
      </c>
      <c r="D9" s="209">
        <v>134.6876</v>
      </c>
      <c r="E9" s="209">
        <v>174.34880000000001</v>
      </c>
      <c r="F9" s="209">
        <v>224.2724</v>
      </c>
      <c r="G9" s="209">
        <v>265</v>
      </c>
      <c r="H9" s="209" t="s">
        <v>128</v>
      </c>
      <c r="I9" s="209">
        <v>195.58</v>
      </c>
      <c r="J9" s="209">
        <v>164.86</v>
      </c>
      <c r="K9" s="209">
        <v>230</v>
      </c>
      <c r="L9" s="209">
        <v>186.19910000000002</v>
      </c>
      <c r="M9" s="209">
        <v>96.94</v>
      </c>
      <c r="N9" s="209">
        <v>220</v>
      </c>
      <c r="O9" s="209">
        <v>253.95000000000002</v>
      </c>
      <c r="P9" s="210">
        <v>159</v>
      </c>
      <c r="Q9" s="209">
        <v>138.58000000000001</v>
      </c>
      <c r="R9" s="209">
        <v>138.87</v>
      </c>
      <c r="S9" s="209">
        <v>225.5</v>
      </c>
      <c r="T9" s="209">
        <v>171</v>
      </c>
      <c r="U9" s="209">
        <v>182.26</v>
      </c>
      <c r="V9" s="217">
        <v>111.3837</v>
      </c>
      <c r="W9" s="209">
        <v>133</v>
      </c>
      <c r="X9" s="209">
        <v>138.1326</v>
      </c>
      <c r="Y9" s="209">
        <v>193.84</v>
      </c>
      <c r="Z9" s="209">
        <v>156.03</v>
      </c>
      <c r="AA9" s="209">
        <v>252.67000000000002</v>
      </c>
      <c r="AB9" s="209">
        <v>249.9323</v>
      </c>
      <c r="AC9" s="209">
        <v>137.9503</v>
      </c>
      <c r="AD9" s="239">
        <v>176.22</v>
      </c>
      <c r="AE9" s="240">
        <v>0</v>
      </c>
    </row>
    <row r="10" spans="1:47" ht="15.75">
      <c r="A10" s="207">
        <v>42772</v>
      </c>
      <c r="B10" s="208">
        <v>6</v>
      </c>
      <c r="C10" s="209">
        <v>166</v>
      </c>
      <c r="D10" s="209">
        <v>143.67420000000001</v>
      </c>
      <c r="E10" s="209">
        <v>174.22450000000001</v>
      </c>
      <c r="F10" s="209">
        <v>239.9333</v>
      </c>
      <c r="G10" s="209">
        <v>265</v>
      </c>
      <c r="H10" s="209" t="s">
        <v>128</v>
      </c>
      <c r="I10" s="209">
        <v>195.08</v>
      </c>
      <c r="J10" s="209">
        <v>166.66</v>
      </c>
      <c r="K10" s="209">
        <v>230</v>
      </c>
      <c r="L10" s="209">
        <v>192.52180000000001</v>
      </c>
      <c r="M10" s="209">
        <v>96.94</v>
      </c>
      <c r="N10" s="209">
        <v>220</v>
      </c>
      <c r="O10" s="209">
        <v>253.95000000000002</v>
      </c>
      <c r="P10" s="210">
        <v>168.8</v>
      </c>
      <c r="Q10" s="209">
        <v>134.36000000000001</v>
      </c>
      <c r="R10" s="209">
        <v>144.53</v>
      </c>
      <c r="S10" s="209">
        <v>225.5</v>
      </c>
      <c r="T10" s="209">
        <v>171</v>
      </c>
      <c r="U10" s="209">
        <v>182.85</v>
      </c>
      <c r="V10" s="217">
        <v>115.13820000000001</v>
      </c>
      <c r="W10" s="209">
        <v>133</v>
      </c>
      <c r="X10" s="209">
        <v>138.67500000000001</v>
      </c>
      <c r="Y10" s="209">
        <v>196.29</v>
      </c>
      <c r="Z10" s="209">
        <v>139.1</v>
      </c>
      <c r="AA10" s="209">
        <v>251.05</v>
      </c>
      <c r="AB10" s="209">
        <v>247.71510000000001</v>
      </c>
      <c r="AC10" s="212">
        <v>147.90130000000002</v>
      </c>
      <c r="AD10" s="239">
        <v>178.62</v>
      </c>
      <c r="AE10" s="240">
        <v>1.4E-2</v>
      </c>
    </row>
    <row r="11" spans="1:47" ht="15.75">
      <c r="A11" s="207">
        <v>42779</v>
      </c>
      <c r="B11" s="208">
        <v>7</v>
      </c>
      <c r="C11" s="209">
        <v>166</v>
      </c>
      <c r="D11" s="209">
        <v>131.21380000000002</v>
      </c>
      <c r="E11" s="209">
        <v>174.34400000000002</v>
      </c>
      <c r="F11" s="209">
        <v>227.18360000000001</v>
      </c>
      <c r="G11" s="209">
        <v>265</v>
      </c>
      <c r="H11" s="209" t="s">
        <v>128</v>
      </c>
      <c r="I11" s="209">
        <v>195.5</v>
      </c>
      <c r="J11" s="209">
        <v>165.84</v>
      </c>
      <c r="K11" s="209">
        <v>230</v>
      </c>
      <c r="L11" s="209">
        <v>185.23490000000001</v>
      </c>
      <c r="M11" s="209">
        <v>96.94</v>
      </c>
      <c r="N11" s="209">
        <v>212.5</v>
      </c>
      <c r="O11" s="209">
        <v>253.95000000000002</v>
      </c>
      <c r="P11" s="209">
        <v>156.57</v>
      </c>
      <c r="Q11" s="209">
        <v>129</v>
      </c>
      <c r="R11" s="209">
        <v>142.5566</v>
      </c>
      <c r="S11" s="209">
        <v>222.5</v>
      </c>
      <c r="T11" s="209">
        <v>171</v>
      </c>
      <c r="U11" s="209">
        <v>182.02</v>
      </c>
      <c r="V11" s="217">
        <v>121.0809</v>
      </c>
      <c r="W11" s="209">
        <v>133</v>
      </c>
      <c r="X11" s="209">
        <v>138.72050000000002</v>
      </c>
      <c r="Y11" s="209">
        <v>191.66</v>
      </c>
      <c r="Z11" s="209">
        <v>153.26</v>
      </c>
      <c r="AA11" s="209">
        <v>249.67000000000002</v>
      </c>
      <c r="AB11" s="209">
        <v>244.06880000000001</v>
      </c>
      <c r="AC11" s="209">
        <v>151.7578</v>
      </c>
      <c r="AD11" s="239">
        <v>178.7</v>
      </c>
      <c r="AE11" s="240">
        <v>0</v>
      </c>
    </row>
    <row r="12" spans="1:47" ht="15.75">
      <c r="A12" s="207">
        <v>42786</v>
      </c>
      <c r="B12" s="208">
        <v>8</v>
      </c>
      <c r="C12" s="209">
        <v>166</v>
      </c>
      <c r="D12" s="209">
        <v>134.25400000000002</v>
      </c>
      <c r="E12" s="209">
        <v>175.2748</v>
      </c>
      <c r="F12" s="209">
        <v>229.22810000000001</v>
      </c>
      <c r="G12" s="209">
        <v>265</v>
      </c>
      <c r="H12" s="209" t="s">
        <v>128</v>
      </c>
      <c r="I12" s="209">
        <v>195.5</v>
      </c>
      <c r="J12" s="209">
        <v>162.54</v>
      </c>
      <c r="K12" s="209">
        <v>230</v>
      </c>
      <c r="L12" s="209">
        <v>182.80800000000002</v>
      </c>
      <c r="M12" s="209">
        <v>96.94</v>
      </c>
      <c r="N12" s="209">
        <v>212.5</v>
      </c>
      <c r="O12" s="209">
        <v>253.95000000000002</v>
      </c>
      <c r="P12" s="209">
        <v>156.14000000000001</v>
      </c>
      <c r="Q12" s="209">
        <v>141.5</v>
      </c>
      <c r="R12" s="209">
        <v>141.5051</v>
      </c>
      <c r="S12" s="209">
        <v>222.5</v>
      </c>
      <c r="T12" s="209">
        <v>171</v>
      </c>
      <c r="U12" s="209">
        <v>183.22</v>
      </c>
      <c r="V12" s="217">
        <v>127.7731</v>
      </c>
      <c r="W12" s="209">
        <v>133</v>
      </c>
      <c r="X12" s="209">
        <v>138.3006</v>
      </c>
      <c r="Y12" s="209">
        <v>200.05</v>
      </c>
      <c r="Z12" s="209">
        <v>159.31</v>
      </c>
      <c r="AA12" s="209">
        <v>250.55</v>
      </c>
      <c r="AB12" s="209">
        <v>247.52860000000001</v>
      </c>
      <c r="AC12" s="209">
        <v>152.88249999999999</v>
      </c>
      <c r="AD12" s="239">
        <v>179.58</v>
      </c>
      <c r="AE12" s="240">
        <v>5.0000000000000001E-3</v>
      </c>
    </row>
    <row r="13" spans="1:47" ht="15.75">
      <c r="A13" s="207">
        <v>42793</v>
      </c>
      <c r="B13" s="208">
        <v>9</v>
      </c>
      <c r="C13" s="209">
        <v>166</v>
      </c>
      <c r="D13" s="209">
        <v>148.47120000000001</v>
      </c>
      <c r="E13" s="209">
        <v>174.8</v>
      </c>
      <c r="F13" s="209">
        <v>225.73270000000002</v>
      </c>
      <c r="G13" s="209">
        <v>265</v>
      </c>
      <c r="H13" s="209" t="s">
        <v>128</v>
      </c>
      <c r="I13" s="209">
        <v>212.5</v>
      </c>
      <c r="J13" s="209">
        <v>155.59</v>
      </c>
      <c r="K13" s="209">
        <v>230</v>
      </c>
      <c r="L13" s="209">
        <v>182.12470000000002</v>
      </c>
      <c r="M13" s="209">
        <v>96.873000000000005</v>
      </c>
      <c r="N13" s="209">
        <v>212.5</v>
      </c>
      <c r="O13" s="209">
        <v>253.95000000000002</v>
      </c>
      <c r="P13" s="209">
        <v>158.83000000000001</v>
      </c>
      <c r="Q13" s="209">
        <v>152.26</v>
      </c>
      <c r="R13" s="209">
        <v>143.92270000000002</v>
      </c>
      <c r="S13" s="209">
        <v>222.5</v>
      </c>
      <c r="T13" s="209">
        <v>171</v>
      </c>
      <c r="U13" s="209">
        <v>183.39000000000001</v>
      </c>
      <c r="V13" s="217">
        <v>124.88520000000001</v>
      </c>
      <c r="W13" s="209">
        <v>133</v>
      </c>
      <c r="X13" s="209">
        <v>139.07840000000002</v>
      </c>
      <c r="Y13" s="209">
        <v>192.98000000000002</v>
      </c>
      <c r="Z13" s="209">
        <v>143.1</v>
      </c>
      <c r="AA13" s="209">
        <v>251.03</v>
      </c>
      <c r="AB13" s="209">
        <v>247.53</v>
      </c>
      <c r="AC13" s="209">
        <v>152.94840000000002</v>
      </c>
      <c r="AD13" s="239">
        <v>178.85</v>
      </c>
      <c r="AE13" s="240">
        <v>-4.0000000000000001E-3</v>
      </c>
    </row>
    <row r="14" spans="1:47" ht="15.75">
      <c r="A14" s="218">
        <v>42800</v>
      </c>
      <c r="B14" s="219">
        <v>10</v>
      </c>
      <c r="C14" s="220">
        <v>168</v>
      </c>
      <c r="D14" s="220">
        <v>141.29410000000001</v>
      </c>
      <c r="E14" s="220">
        <v>172.2764</v>
      </c>
      <c r="F14" s="220">
        <v>238.917</v>
      </c>
      <c r="G14" s="220">
        <v>265</v>
      </c>
      <c r="H14" s="220" t="s">
        <v>128</v>
      </c>
      <c r="I14" s="220">
        <v>212</v>
      </c>
      <c r="J14" s="220">
        <v>156.97999999999999</v>
      </c>
      <c r="K14" s="220">
        <v>230</v>
      </c>
      <c r="L14" s="220">
        <v>190.35220000000001</v>
      </c>
      <c r="M14" s="220">
        <v>96.873000000000005</v>
      </c>
      <c r="N14" s="220">
        <v>212.5</v>
      </c>
      <c r="O14" s="220">
        <v>253.95000000000002</v>
      </c>
      <c r="P14" s="220">
        <v>158.4</v>
      </c>
      <c r="Q14" s="220">
        <v>149.43</v>
      </c>
      <c r="R14" s="220">
        <v>140.4658</v>
      </c>
      <c r="S14" s="220">
        <v>222.5</v>
      </c>
      <c r="T14" s="220">
        <v>171</v>
      </c>
      <c r="U14" s="220">
        <v>185.58</v>
      </c>
      <c r="V14" s="221">
        <v>127.09970000000001</v>
      </c>
      <c r="W14" s="209">
        <v>133</v>
      </c>
      <c r="X14" s="209">
        <v>139.5668</v>
      </c>
      <c r="Y14" s="209">
        <v>192.72</v>
      </c>
      <c r="Z14" s="209">
        <v>139.83000000000001</v>
      </c>
      <c r="AA14" s="209">
        <v>250.82</v>
      </c>
      <c r="AB14" s="209">
        <v>242.4008</v>
      </c>
      <c r="AC14" s="209">
        <v>150.64610000000002</v>
      </c>
      <c r="AD14" s="239">
        <v>179</v>
      </c>
      <c r="AE14" s="240">
        <v>1E-3</v>
      </c>
    </row>
    <row r="15" spans="1:47" ht="15.75">
      <c r="A15" s="218">
        <v>42807</v>
      </c>
      <c r="B15" s="219">
        <v>11</v>
      </c>
      <c r="C15" s="220">
        <v>169</v>
      </c>
      <c r="D15" s="220">
        <v>148.01310000000001</v>
      </c>
      <c r="E15" s="220">
        <v>174.54240000000001</v>
      </c>
      <c r="F15" s="220">
        <v>238.90370000000001</v>
      </c>
      <c r="G15" s="220">
        <v>266</v>
      </c>
      <c r="H15" s="220" t="s">
        <v>128</v>
      </c>
      <c r="I15" s="220">
        <v>211.67000000000002</v>
      </c>
      <c r="J15" s="220">
        <v>158.28</v>
      </c>
      <c r="K15" s="220">
        <v>230</v>
      </c>
      <c r="L15" s="220">
        <v>184.03790000000001</v>
      </c>
      <c r="M15" s="220">
        <v>96.873000000000005</v>
      </c>
      <c r="N15" s="220">
        <v>190</v>
      </c>
      <c r="O15" s="220">
        <v>253.95000000000002</v>
      </c>
      <c r="P15" s="220">
        <v>157.80000000000001</v>
      </c>
      <c r="Q15" s="220">
        <v>151.49</v>
      </c>
      <c r="R15" s="220">
        <v>142.1842</v>
      </c>
      <c r="S15" s="220">
        <v>222.5</v>
      </c>
      <c r="T15" s="220">
        <v>171</v>
      </c>
      <c r="U15" s="220">
        <v>182.67000000000002</v>
      </c>
      <c r="V15" s="221">
        <v>125.45070000000001</v>
      </c>
      <c r="W15" s="209">
        <v>133</v>
      </c>
      <c r="X15" s="209">
        <v>139.04140000000001</v>
      </c>
      <c r="Y15" s="209">
        <v>186.06</v>
      </c>
      <c r="Z15" s="209">
        <v>141.82</v>
      </c>
      <c r="AA15" s="209">
        <v>250.25</v>
      </c>
      <c r="AB15" s="209">
        <v>239.83110000000002</v>
      </c>
      <c r="AC15" s="209">
        <v>150.35840000000002</v>
      </c>
      <c r="AD15" s="239">
        <v>176.94</v>
      </c>
      <c r="AE15" s="240">
        <v>-1.2E-2</v>
      </c>
    </row>
    <row r="16" spans="1:47" ht="15.75">
      <c r="A16" s="218">
        <v>42814</v>
      </c>
      <c r="B16" s="219">
        <v>12</v>
      </c>
      <c r="C16" s="220">
        <v>169</v>
      </c>
      <c r="D16" s="220">
        <v>153.51060000000001</v>
      </c>
      <c r="E16" s="220">
        <v>174.42060000000001</v>
      </c>
      <c r="F16" s="220">
        <v>242.60080000000002</v>
      </c>
      <c r="G16" s="220">
        <v>266</v>
      </c>
      <c r="H16" s="220" t="s">
        <v>128</v>
      </c>
      <c r="I16" s="220">
        <v>210.5</v>
      </c>
      <c r="J16" s="220">
        <v>156.82</v>
      </c>
      <c r="K16" s="220">
        <v>230</v>
      </c>
      <c r="L16" s="220">
        <v>183.0504</v>
      </c>
      <c r="M16" s="220">
        <v>97.77</v>
      </c>
      <c r="N16" s="220">
        <v>185</v>
      </c>
      <c r="O16" s="220">
        <v>253.95000000000002</v>
      </c>
      <c r="P16" s="220">
        <v>158.97999999999999</v>
      </c>
      <c r="Q16" s="220">
        <v>154.68</v>
      </c>
      <c r="R16" s="220">
        <v>143.1011</v>
      </c>
      <c r="S16" s="220">
        <v>222.5</v>
      </c>
      <c r="T16" s="220">
        <v>171</v>
      </c>
      <c r="U16" s="220">
        <v>183.82</v>
      </c>
      <c r="V16" s="221">
        <v>125.9701</v>
      </c>
      <c r="W16" s="209">
        <v>130</v>
      </c>
      <c r="X16" s="209">
        <v>141.2799</v>
      </c>
      <c r="Y16" s="209">
        <v>190.31</v>
      </c>
      <c r="Z16" s="209">
        <v>153.08000000000001</v>
      </c>
      <c r="AA16" s="209">
        <v>249.87</v>
      </c>
      <c r="AB16" s="209">
        <v>244.32170000000002</v>
      </c>
      <c r="AC16" s="209">
        <v>151.02440000000001</v>
      </c>
      <c r="AD16" s="239">
        <v>176.74</v>
      </c>
      <c r="AE16" s="240">
        <v>-1E-3</v>
      </c>
    </row>
    <row r="17" spans="1:31" ht="15.75">
      <c r="A17" s="218">
        <v>42821</v>
      </c>
      <c r="B17" s="219">
        <v>13</v>
      </c>
      <c r="C17" s="220">
        <v>168</v>
      </c>
      <c r="D17" s="220">
        <v>151.64690000000002</v>
      </c>
      <c r="E17" s="220">
        <v>176.45320000000001</v>
      </c>
      <c r="F17" s="220">
        <v>245.5909</v>
      </c>
      <c r="G17" s="220">
        <v>266</v>
      </c>
      <c r="H17" s="220" t="s">
        <v>128</v>
      </c>
      <c r="I17" s="220">
        <v>203.17000000000002</v>
      </c>
      <c r="J17" s="220">
        <v>156.54</v>
      </c>
      <c r="K17" s="220">
        <v>230</v>
      </c>
      <c r="L17" s="220">
        <v>187.6748</v>
      </c>
      <c r="M17" s="220">
        <v>97.77</v>
      </c>
      <c r="N17" s="220">
        <v>192.5</v>
      </c>
      <c r="O17" s="220">
        <v>253.95000000000002</v>
      </c>
      <c r="P17" s="220">
        <v>155.59</v>
      </c>
      <c r="Q17" s="220">
        <v>138.14000000000001</v>
      </c>
      <c r="R17" s="220">
        <v>133.3767</v>
      </c>
      <c r="S17" s="220">
        <v>222.5</v>
      </c>
      <c r="T17" s="220">
        <v>171</v>
      </c>
      <c r="U17" s="220">
        <v>183.93</v>
      </c>
      <c r="V17" s="221">
        <v>120.40520000000001</v>
      </c>
      <c r="W17" s="209">
        <v>130</v>
      </c>
      <c r="X17" s="209">
        <v>142.14960000000002</v>
      </c>
      <c r="Y17" s="209">
        <v>191.22</v>
      </c>
      <c r="Z17" s="209">
        <v>143.19</v>
      </c>
      <c r="AA17" s="209">
        <v>251.64000000000001</v>
      </c>
      <c r="AB17" s="209">
        <v>271.73540000000003</v>
      </c>
      <c r="AC17" s="209">
        <v>152.06370000000001</v>
      </c>
      <c r="AD17" s="239">
        <v>176.67</v>
      </c>
      <c r="AE17" s="240">
        <v>0</v>
      </c>
    </row>
    <row r="18" spans="1:31" ht="15.75">
      <c r="A18" s="218">
        <v>42828</v>
      </c>
      <c r="B18" s="219">
        <v>14</v>
      </c>
      <c r="C18" s="220">
        <v>168</v>
      </c>
      <c r="D18" s="220">
        <v>146.24190000000002</v>
      </c>
      <c r="E18" s="220">
        <v>175.3425</v>
      </c>
      <c r="F18" s="220">
        <v>245.67870000000002</v>
      </c>
      <c r="G18" s="220">
        <v>266</v>
      </c>
      <c r="H18" s="220" t="s">
        <v>128</v>
      </c>
      <c r="I18" s="220">
        <v>203.12</v>
      </c>
      <c r="J18" s="220">
        <v>154.27000000000001</v>
      </c>
      <c r="K18" s="220">
        <v>230</v>
      </c>
      <c r="L18" s="220">
        <v>180.74110000000002</v>
      </c>
      <c r="M18" s="220">
        <v>97.77</v>
      </c>
      <c r="N18" s="220">
        <v>187.5</v>
      </c>
      <c r="O18" s="220">
        <v>253.95000000000002</v>
      </c>
      <c r="P18" s="220">
        <v>151.00300000000001</v>
      </c>
      <c r="Q18" s="220">
        <v>166.93</v>
      </c>
      <c r="R18" s="220">
        <v>145.4727</v>
      </c>
      <c r="S18" s="222">
        <v>222.5</v>
      </c>
      <c r="T18" s="220">
        <v>171</v>
      </c>
      <c r="U18" s="220">
        <v>181.66</v>
      </c>
      <c r="V18" s="221">
        <v>113.29430000000001</v>
      </c>
      <c r="W18" s="209">
        <v>137</v>
      </c>
      <c r="X18" s="209">
        <v>140.24209999999999</v>
      </c>
      <c r="Y18" s="209">
        <v>192.13</v>
      </c>
      <c r="Z18" s="209">
        <v>138.09</v>
      </c>
      <c r="AA18" s="209">
        <v>253.95000000000002</v>
      </c>
      <c r="AB18" s="209">
        <v>269.18420000000003</v>
      </c>
      <c r="AC18" s="209">
        <v>153.696</v>
      </c>
      <c r="AD18" s="239">
        <v>175.72</v>
      </c>
      <c r="AE18" s="240">
        <v>-5.0000000000000001E-3</v>
      </c>
    </row>
    <row r="19" spans="1:31" ht="15.75">
      <c r="A19" s="218">
        <v>42835</v>
      </c>
      <c r="B19" s="219">
        <v>15</v>
      </c>
      <c r="C19" s="220">
        <v>168</v>
      </c>
      <c r="D19" s="220">
        <v>152.94</v>
      </c>
      <c r="E19" s="220">
        <v>176.5763</v>
      </c>
      <c r="F19" s="220">
        <v>252.7877</v>
      </c>
      <c r="G19" s="220">
        <v>267</v>
      </c>
      <c r="H19" s="220" t="s">
        <v>128</v>
      </c>
      <c r="I19" s="220">
        <v>204.08</v>
      </c>
      <c r="J19" s="220">
        <v>160.76</v>
      </c>
      <c r="K19" s="220">
        <v>230</v>
      </c>
      <c r="L19" s="220">
        <v>182.18860000000001</v>
      </c>
      <c r="M19" s="220">
        <v>97.77</v>
      </c>
      <c r="N19" s="220">
        <v>190</v>
      </c>
      <c r="O19" s="220">
        <v>253.95000000000002</v>
      </c>
      <c r="P19" s="220">
        <v>150.61500000000001</v>
      </c>
      <c r="Q19" s="220">
        <v>147.12</v>
      </c>
      <c r="R19" s="220">
        <v>146.6174</v>
      </c>
      <c r="S19" s="222">
        <v>222.5</v>
      </c>
      <c r="T19" s="220">
        <v>171</v>
      </c>
      <c r="U19" s="220">
        <v>181.36</v>
      </c>
      <c r="V19" s="221">
        <v>118.29960000000001</v>
      </c>
      <c r="W19" s="209">
        <v>145</v>
      </c>
      <c r="X19" s="209">
        <v>140.80940000000001</v>
      </c>
      <c r="Y19" s="209">
        <v>183.82</v>
      </c>
      <c r="Z19" s="209">
        <v>149.57</v>
      </c>
      <c r="AA19" s="209">
        <v>255.6</v>
      </c>
      <c r="AB19" s="209">
        <v>247.24700000000001</v>
      </c>
      <c r="AC19" s="209">
        <v>162.11180000000002</v>
      </c>
      <c r="AD19" s="241">
        <v>178.69</v>
      </c>
      <c r="AE19" s="211">
        <v>1.7000000000000001E-2</v>
      </c>
    </row>
    <row r="20" spans="1:31" ht="15.75">
      <c r="A20" s="218">
        <v>42842</v>
      </c>
      <c r="B20" s="219">
        <v>16</v>
      </c>
      <c r="C20" s="220">
        <v>168</v>
      </c>
      <c r="D20" s="220">
        <v>143.15630000000002</v>
      </c>
      <c r="E20" s="220">
        <v>176.4956</v>
      </c>
      <c r="F20" s="220">
        <v>238.2457</v>
      </c>
      <c r="G20" s="220">
        <v>267</v>
      </c>
      <c r="H20" s="220" t="s">
        <v>128</v>
      </c>
      <c r="I20" s="220">
        <v>203.52</v>
      </c>
      <c r="J20" s="220">
        <v>161.67000000000002</v>
      </c>
      <c r="K20" s="220">
        <v>230</v>
      </c>
      <c r="L20" s="220">
        <v>193.1876</v>
      </c>
      <c r="M20" s="220">
        <v>97.77</v>
      </c>
      <c r="N20" s="220">
        <v>192.5</v>
      </c>
      <c r="O20" s="220">
        <v>253.95000000000002</v>
      </c>
      <c r="P20" s="220">
        <v>155.70000000000002</v>
      </c>
      <c r="Q20" s="220">
        <v>149.24</v>
      </c>
      <c r="R20" s="220">
        <v>141.4905</v>
      </c>
      <c r="S20" s="222">
        <v>222.5</v>
      </c>
      <c r="T20" s="220">
        <v>171</v>
      </c>
      <c r="U20" s="220">
        <v>183.72</v>
      </c>
      <c r="V20" s="221">
        <v>124.2261</v>
      </c>
      <c r="W20" s="209">
        <v>147</v>
      </c>
      <c r="X20" s="209">
        <v>140.80420000000001</v>
      </c>
      <c r="Y20" s="209">
        <v>192.35</v>
      </c>
      <c r="Z20" s="209">
        <v>159.97999999999999</v>
      </c>
      <c r="AA20" s="209">
        <v>253.6</v>
      </c>
      <c r="AB20" s="209">
        <v>267.6275</v>
      </c>
      <c r="AC20" s="209">
        <v>165.2106</v>
      </c>
      <c r="AD20" s="241">
        <v>180.26</v>
      </c>
      <c r="AE20" s="211">
        <v>8.9999999999999993E-3</v>
      </c>
    </row>
    <row r="21" spans="1:31" ht="15.75">
      <c r="A21" s="218">
        <v>42849</v>
      </c>
      <c r="B21" s="219">
        <v>17</v>
      </c>
      <c r="C21" s="220">
        <v>168</v>
      </c>
      <c r="D21" s="220">
        <v>131.8673</v>
      </c>
      <c r="E21" s="220">
        <v>176.91210000000001</v>
      </c>
      <c r="F21" s="220">
        <v>247.3579</v>
      </c>
      <c r="G21" s="220">
        <v>267</v>
      </c>
      <c r="H21" s="220" t="s">
        <v>128</v>
      </c>
      <c r="I21" s="209">
        <v>203.92000000000002</v>
      </c>
      <c r="J21" s="220">
        <v>165.18</v>
      </c>
      <c r="K21" s="220">
        <v>230</v>
      </c>
      <c r="L21" s="220">
        <v>187.21</v>
      </c>
      <c r="M21" s="220">
        <v>97.77</v>
      </c>
      <c r="N21" s="220">
        <v>207.5</v>
      </c>
      <c r="O21" s="220">
        <v>253.95000000000002</v>
      </c>
      <c r="P21" s="220">
        <v>159.80000000000001</v>
      </c>
      <c r="Q21" s="220">
        <v>139.42000000000002</v>
      </c>
      <c r="R21" s="209">
        <v>142.98699999999999</v>
      </c>
      <c r="S21" s="222">
        <v>222.5</v>
      </c>
      <c r="T21" s="220">
        <v>171</v>
      </c>
      <c r="U21" s="220">
        <v>182.54</v>
      </c>
      <c r="V21" s="242">
        <v>116.4127</v>
      </c>
      <c r="W21" s="209">
        <v>149</v>
      </c>
      <c r="X21" s="209">
        <v>143.39789999999999</v>
      </c>
      <c r="Y21" s="209">
        <v>191.57</v>
      </c>
      <c r="Z21" s="209">
        <v>145.17000000000002</v>
      </c>
      <c r="AA21" s="209">
        <v>256.12</v>
      </c>
      <c r="AB21" s="209">
        <v>252.02540000000002</v>
      </c>
      <c r="AC21" s="209">
        <v>163.70680000000002</v>
      </c>
      <c r="AD21" s="241">
        <v>180.72</v>
      </c>
      <c r="AE21" s="211">
        <v>3.0000000000000001E-3</v>
      </c>
    </row>
    <row r="22" spans="1:31" ht="15.75">
      <c r="A22" s="218">
        <v>42856</v>
      </c>
      <c r="B22" s="219">
        <v>18</v>
      </c>
      <c r="C22" s="209">
        <v>166</v>
      </c>
      <c r="D22" s="209">
        <v>143.67520000000002</v>
      </c>
      <c r="E22" s="209">
        <v>173.29949999999999</v>
      </c>
      <c r="F22" s="209">
        <v>241.88890000000001</v>
      </c>
      <c r="G22" s="209">
        <v>269</v>
      </c>
      <c r="H22" s="220" t="s">
        <v>128</v>
      </c>
      <c r="I22" s="209">
        <v>204</v>
      </c>
      <c r="J22" s="209">
        <v>167.31</v>
      </c>
      <c r="K22" s="209">
        <v>230</v>
      </c>
      <c r="L22" s="209">
        <v>185.9085</v>
      </c>
      <c r="M22" s="209">
        <v>96.65</v>
      </c>
      <c r="N22" s="209">
        <v>207.5</v>
      </c>
      <c r="O22" s="209">
        <v>253.95000000000002</v>
      </c>
      <c r="P22" s="209">
        <v>158.56</v>
      </c>
      <c r="Q22" s="209">
        <v>140.52000000000001</v>
      </c>
      <c r="R22" s="209">
        <v>142.3878</v>
      </c>
      <c r="S22" s="222">
        <v>222.5</v>
      </c>
      <c r="T22" s="209">
        <v>171</v>
      </c>
      <c r="U22" s="209">
        <v>182.8</v>
      </c>
      <c r="V22" s="242">
        <v>114.0074</v>
      </c>
      <c r="W22" s="209">
        <v>150</v>
      </c>
      <c r="X22" s="209">
        <v>142.38740000000001</v>
      </c>
      <c r="Y22" s="209">
        <v>189.42000000000002</v>
      </c>
      <c r="Z22" s="209">
        <v>156.25</v>
      </c>
      <c r="AA22" s="209">
        <v>254.33</v>
      </c>
      <c r="AB22" s="209">
        <v>245.33330000000001</v>
      </c>
      <c r="AC22" s="209">
        <v>164.23830000000001</v>
      </c>
      <c r="AD22" s="241">
        <v>180.72</v>
      </c>
      <c r="AE22" s="211">
        <v>0</v>
      </c>
    </row>
    <row r="23" spans="1:31" ht="15.75">
      <c r="A23" s="218">
        <v>42863</v>
      </c>
      <c r="B23" s="219">
        <v>19</v>
      </c>
      <c r="C23" s="209">
        <v>165</v>
      </c>
      <c r="D23" s="209">
        <v>147.44150000000002</v>
      </c>
      <c r="E23" s="209">
        <v>175.52890000000002</v>
      </c>
      <c r="F23" s="209">
        <v>248.40380000000002</v>
      </c>
      <c r="G23" s="209">
        <v>270</v>
      </c>
      <c r="H23" s="220" t="s">
        <v>128</v>
      </c>
      <c r="I23" s="209">
        <v>204.5</v>
      </c>
      <c r="J23" s="209">
        <v>168.79</v>
      </c>
      <c r="K23" s="209">
        <v>230</v>
      </c>
      <c r="L23" s="209">
        <v>183.7097</v>
      </c>
      <c r="M23" s="209">
        <v>96.65</v>
      </c>
      <c r="N23" s="209">
        <v>202.5</v>
      </c>
      <c r="O23" s="209">
        <v>253.95000000000002</v>
      </c>
      <c r="P23" s="209">
        <v>155.62</v>
      </c>
      <c r="Q23" s="209">
        <v>147.34</v>
      </c>
      <c r="R23" s="209">
        <v>142.9759</v>
      </c>
      <c r="S23" s="222">
        <v>222.5</v>
      </c>
      <c r="T23" s="209">
        <v>171</v>
      </c>
      <c r="U23" s="209">
        <v>182.65</v>
      </c>
      <c r="V23" s="242">
        <v>117.40700000000001</v>
      </c>
      <c r="W23" s="209">
        <v>162</v>
      </c>
      <c r="X23" s="209">
        <v>142.70770000000002</v>
      </c>
      <c r="Y23" s="209">
        <v>186.98</v>
      </c>
      <c r="Z23" s="209">
        <v>139.53</v>
      </c>
      <c r="AA23" s="209">
        <v>254.03</v>
      </c>
      <c r="AB23" s="209">
        <v>247.33850000000001</v>
      </c>
      <c r="AC23" s="209">
        <v>163.27620000000002</v>
      </c>
      <c r="AD23" s="241">
        <v>181.18</v>
      </c>
      <c r="AE23" s="211">
        <v>3.0000000000000001E-3</v>
      </c>
    </row>
    <row r="24" spans="1:31" ht="15.75">
      <c r="A24" s="218">
        <v>42870</v>
      </c>
      <c r="B24" s="219">
        <v>20</v>
      </c>
      <c r="C24" s="209">
        <v>168</v>
      </c>
      <c r="D24" s="209">
        <v>142.0994</v>
      </c>
      <c r="E24" s="209">
        <v>177.00710000000001</v>
      </c>
      <c r="F24" s="209">
        <v>238.56150000000002</v>
      </c>
      <c r="G24" s="209">
        <v>270</v>
      </c>
      <c r="H24" s="220" t="s">
        <v>128</v>
      </c>
      <c r="I24" s="209">
        <v>204.5</v>
      </c>
      <c r="J24" s="209">
        <v>170.34</v>
      </c>
      <c r="K24" s="209">
        <v>230</v>
      </c>
      <c r="L24" s="209">
        <v>185.05530000000002</v>
      </c>
      <c r="M24" s="209">
        <v>96.65</v>
      </c>
      <c r="N24" s="209">
        <v>202.5</v>
      </c>
      <c r="O24" s="209">
        <v>253.95000000000002</v>
      </c>
      <c r="P24" s="209">
        <v>158.06</v>
      </c>
      <c r="Q24" s="209">
        <v>141.6</v>
      </c>
      <c r="R24" s="212">
        <v>142.9759</v>
      </c>
      <c r="S24" s="222">
        <v>222.5</v>
      </c>
      <c r="T24" s="209">
        <v>171</v>
      </c>
      <c r="U24" s="209">
        <v>182</v>
      </c>
      <c r="V24" s="242">
        <v>118.4748</v>
      </c>
      <c r="W24" s="212">
        <v>162</v>
      </c>
      <c r="X24" s="209">
        <v>142.45760000000001</v>
      </c>
      <c r="Y24" s="209">
        <v>189.89000000000001</v>
      </c>
      <c r="Z24" s="209">
        <v>150.68</v>
      </c>
      <c r="AA24" s="209">
        <v>254.91</v>
      </c>
      <c r="AB24" s="212">
        <v>247.33850000000001</v>
      </c>
      <c r="AC24" s="212">
        <v>163.27620000000002</v>
      </c>
      <c r="AD24" s="241">
        <v>180.3</v>
      </c>
      <c r="AE24" s="211">
        <v>-5.0000000000000001E-3</v>
      </c>
    </row>
    <row r="25" spans="1:31" ht="15.75">
      <c r="A25" s="218">
        <v>42877</v>
      </c>
      <c r="B25" s="219">
        <v>21</v>
      </c>
      <c r="C25" s="209">
        <v>168</v>
      </c>
      <c r="D25" s="209">
        <v>145.22</v>
      </c>
      <c r="E25" s="209">
        <v>177.25</v>
      </c>
      <c r="F25" s="209">
        <v>236.9</v>
      </c>
      <c r="G25" s="209">
        <v>270</v>
      </c>
      <c r="H25" s="220">
        <v>162</v>
      </c>
      <c r="I25" s="209">
        <v>203.92</v>
      </c>
      <c r="J25" s="209">
        <v>170.88</v>
      </c>
      <c r="K25" s="209">
        <v>230</v>
      </c>
      <c r="L25" s="209">
        <v>185.43</v>
      </c>
      <c r="M25" s="209">
        <v>97.17</v>
      </c>
      <c r="N25" s="209">
        <v>192.5</v>
      </c>
      <c r="O25" s="209">
        <v>253.95</v>
      </c>
      <c r="P25" s="209">
        <v>175.69</v>
      </c>
      <c r="Q25" s="209">
        <v>131.77000000000001</v>
      </c>
      <c r="R25" s="212">
        <v>143.5</v>
      </c>
      <c r="S25" s="222">
        <v>222.5</v>
      </c>
      <c r="T25" s="209">
        <v>171</v>
      </c>
      <c r="U25" s="209">
        <v>182.61</v>
      </c>
      <c r="V25" s="242">
        <v>118.39</v>
      </c>
      <c r="W25" s="212">
        <v>174</v>
      </c>
      <c r="X25" s="209">
        <v>143.78</v>
      </c>
      <c r="Y25" s="209">
        <v>188.42</v>
      </c>
      <c r="Z25" s="209">
        <v>160.41</v>
      </c>
      <c r="AA25" s="209">
        <v>256.47000000000003</v>
      </c>
      <c r="AB25" s="212">
        <v>218.89</v>
      </c>
      <c r="AC25" s="212">
        <v>153.91</v>
      </c>
      <c r="AD25" s="241">
        <v>179.44</v>
      </c>
      <c r="AE25" s="211">
        <v>-5.0000000000000001E-3</v>
      </c>
    </row>
    <row r="26" spans="1:31" ht="15.75">
      <c r="A26" s="218">
        <v>42884</v>
      </c>
      <c r="B26" s="219">
        <v>22</v>
      </c>
      <c r="C26" s="209">
        <v>169</v>
      </c>
      <c r="D26" s="209">
        <v>134.63</v>
      </c>
      <c r="E26" s="209">
        <v>178.92</v>
      </c>
      <c r="F26" s="209">
        <v>224.33</v>
      </c>
      <c r="G26" s="209">
        <v>270</v>
      </c>
      <c r="H26" s="220">
        <v>163</v>
      </c>
      <c r="I26" s="209">
        <v>204.5</v>
      </c>
      <c r="J26" s="209">
        <v>171.38</v>
      </c>
      <c r="K26" s="209">
        <v>230</v>
      </c>
      <c r="L26" s="209">
        <v>185.43</v>
      </c>
      <c r="M26" s="209">
        <v>97.17</v>
      </c>
      <c r="N26" s="209">
        <v>200</v>
      </c>
      <c r="O26" s="209">
        <v>253.95</v>
      </c>
      <c r="P26" s="209">
        <v>159.55000000000001</v>
      </c>
      <c r="Q26" s="209">
        <v>132.02000000000001</v>
      </c>
      <c r="R26" s="212">
        <v>143.79</v>
      </c>
      <c r="S26" s="222">
        <v>222.5</v>
      </c>
      <c r="T26" s="209">
        <v>171</v>
      </c>
      <c r="U26" s="209">
        <v>182.97</v>
      </c>
      <c r="V26" s="242">
        <v>121.31</v>
      </c>
      <c r="W26" s="212">
        <v>175</v>
      </c>
      <c r="X26" s="209">
        <v>145.91</v>
      </c>
      <c r="Y26" s="209">
        <v>184.21</v>
      </c>
      <c r="Z26" s="209">
        <v>157.09</v>
      </c>
      <c r="AA26" s="209">
        <v>255</v>
      </c>
      <c r="AB26" s="212">
        <v>233.88</v>
      </c>
      <c r="AC26" s="212">
        <v>153.77000000000001</v>
      </c>
      <c r="AD26" s="241">
        <v>180.51</v>
      </c>
      <c r="AE26" s="211">
        <v>6.0000000000000001E-3</v>
      </c>
    </row>
    <row r="27" spans="1:31" ht="15.75">
      <c r="A27" s="218">
        <v>42891</v>
      </c>
      <c r="B27" s="219">
        <v>23</v>
      </c>
      <c r="C27" s="209">
        <v>169</v>
      </c>
      <c r="D27" s="209">
        <v>135.88999999999999</v>
      </c>
      <c r="E27" s="209">
        <v>177.27</v>
      </c>
      <c r="F27" s="209">
        <v>237.01</v>
      </c>
      <c r="G27" s="209">
        <v>270</v>
      </c>
      <c r="H27" s="220">
        <v>164</v>
      </c>
      <c r="I27" s="209">
        <v>205.42</v>
      </c>
      <c r="J27" s="209">
        <v>175.54</v>
      </c>
      <c r="K27" s="209">
        <v>230</v>
      </c>
      <c r="L27" s="209">
        <v>186.88</v>
      </c>
      <c r="M27" s="209">
        <v>97.17</v>
      </c>
      <c r="N27" s="209">
        <v>209</v>
      </c>
      <c r="O27" s="209">
        <v>253.95</v>
      </c>
      <c r="P27" s="209">
        <v>161.61000000000001</v>
      </c>
      <c r="Q27" s="209">
        <v>139.18</v>
      </c>
      <c r="R27" s="212">
        <v>146.16999999999999</v>
      </c>
      <c r="S27" s="222">
        <v>222.5</v>
      </c>
      <c r="T27" s="209">
        <v>171</v>
      </c>
      <c r="U27" s="209">
        <v>165.08</v>
      </c>
      <c r="V27" s="242">
        <v>121</v>
      </c>
      <c r="W27" s="212">
        <v>175</v>
      </c>
      <c r="X27" s="209">
        <v>145.85</v>
      </c>
      <c r="Y27" s="209">
        <v>191.48</v>
      </c>
      <c r="Z27" s="209">
        <v>145.88999999999999</v>
      </c>
      <c r="AA27" s="209">
        <v>253.65</v>
      </c>
      <c r="AB27" s="212">
        <v>227.99</v>
      </c>
      <c r="AC27" s="212">
        <v>152.91</v>
      </c>
      <c r="AD27" s="241">
        <v>181.69</v>
      </c>
      <c r="AE27" s="211">
        <v>7.0000000000000001E-3</v>
      </c>
    </row>
    <row r="28" spans="1:31" ht="15.75">
      <c r="A28" s="218">
        <v>42898</v>
      </c>
      <c r="B28" s="219">
        <v>24</v>
      </c>
      <c r="C28" s="209">
        <v>172</v>
      </c>
      <c r="D28" s="209">
        <v>150.07</v>
      </c>
      <c r="E28" s="209">
        <v>178.49</v>
      </c>
      <c r="F28" s="209">
        <v>216.37</v>
      </c>
      <c r="G28" s="209">
        <v>271</v>
      </c>
      <c r="H28" s="220">
        <v>162</v>
      </c>
      <c r="I28" s="209">
        <v>204.75</v>
      </c>
      <c r="J28" s="209">
        <v>177.58</v>
      </c>
      <c r="K28" s="209">
        <v>230</v>
      </c>
      <c r="L28" s="209">
        <v>188.91</v>
      </c>
      <c r="M28" s="209">
        <v>97.17</v>
      </c>
      <c r="N28" s="209">
        <v>209</v>
      </c>
      <c r="O28" s="209">
        <v>253.95</v>
      </c>
      <c r="P28" s="209">
        <v>166.77</v>
      </c>
      <c r="Q28" s="209">
        <v>145.66</v>
      </c>
      <c r="R28" s="212">
        <v>147.88999999999999</v>
      </c>
      <c r="S28" s="222">
        <v>222.5</v>
      </c>
      <c r="T28" s="209">
        <v>171</v>
      </c>
      <c r="U28" s="209">
        <v>184.47</v>
      </c>
      <c r="V28" s="242">
        <v>135.82</v>
      </c>
      <c r="W28" s="212">
        <v>179</v>
      </c>
      <c r="X28" s="209">
        <v>150.44</v>
      </c>
      <c r="Y28" s="209">
        <v>186.27</v>
      </c>
      <c r="Z28" s="209">
        <v>143.36000000000001</v>
      </c>
      <c r="AA28" s="209">
        <v>258.22000000000003</v>
      </c>
      <c r="AB28" s="212">
        <v>254.53</v>
      </c>
      <c r="AC28" s="212">
        <v>151.87</v>
      </c>
      <c r="AD28" s="241">
        <v>184.5</v>
      </c>
      <c r="AE28" s="211">
        <v>1.6E-2</v>
      </c>
    </row>
    <row r="29" spans="1:31" ht="15.75">
      <c r="A29" s="218">
        <v>42905</v>
      </c>
      <c r="B29" s="219">
        <v>25</v>
      </c>
      <c r="C29" s="209">
        <v>172</v>
      </c>
      <c r="D29" s="209">
        <v>146.62</v>
      </c>
      <c r="E29" s="209">
        <v>177.26</v>
      </c>
      <c r="F29" s="209">
        <v>234.48</v>
      </c>
      <c r="G29" s="209">
        <v>271</v>
      </c>
      <c r="H29" s="220">
        <v>163</v>
      </c>
      <c r="I29" s="209">
        <v>204.75</v>
      </c>
      <c r="J29" s="209">
        <v>176.01</v>
      </c>
      <c r="K29" s="209">
        <v>230</v>
      </c>
      <c r="L29" s="209">
        <v>186.08</v>
      </c>
      <c r="M29" s="209">
        <v>97.17</v>
      </c>
      <c r="N29" s="209">
        <v>204</v>
      </c>
      <c r="O29" s="209">
        <v>253.95</v>
      </c>
      <c r="P29" s="209">
        <v>158.36000000000001</v>
      </c>
      <c r="Q29" s="209">
        <v>152.77000000000001</v>
      </c>
      <c r="R29" s="212">
        <v>144.28</v>
      </c>
      <c r="S29" s="222">
        <v>222.5</v>
      </c>
      <c r="T29" s="209">
        <v>171</v>
      </c>
      <c r="U29" s="209">
        <v>182.39</v>
      </c>
      <c r="V29" s="242">
        <v>138.35</v>
      </c>
      <c r="W29" s="212">
        <v>179</v>
      </c>
      <c r="X29" s="209">
        <v>150.09</v>
      </c>
      <c r="Y29" s="209">
        <v>188.32</v>
      </c>
      <c r="Z29" s="209">
        <v>142.18</v>
      </c>
      <c r="AA29" s="209">
        <v>255.46</v>
      </c>
      <c r="AB29" s="212">
        <v>244.54</v>
      </c>
      <c r="AC29" s="212">
        <v>151.88</v>
      </c>
      <c r="AD29" s="241">
        <v>184.17</v>
      </c>
      <c r="AE29" s="211">
        <v>-2E-3</v>
      </c>
    </row>
    <row r="30" spans="1:31" ht="15.75">
      <c r="A30" s="218">
        <v>42912</v>
      </c>
      <c r="B30" s="219">
        <v>26</v>
      </c>
      <c r="C30" s="209">
        <v>171</v>
      </c>
      <c r="D30" s="209">
        <v>150.99</v>
      </c>
      <c r="E30" s="209">
        <v>177.98</v>
      </c>
      <c r="F30" s="209">
        <v>245.14</v>
      </c>
      <c r="G30" s="209">
        <v>271</v>
      </c>
      <c r="H30" s="220">
        <v>167</v>
      </c>
      <c r="I30" s="209">
        <v>205.83</v>
      </c>
      <c r="J30" s="209">
        <v>177.11</v>
      </c>
      <c r="K30" s="209">
        <v>230</v>
      </c>
      <c r="L30" s="209">
        <v>193.12</v>
      </c>
      <c r="M30" s="209">
        <v>97.59</v>
      </c>
      <c r="N30" s="209">
        <v>199</v>
      </c>
      <c r="O30" s="209">
        <v>253.95</v>
      </c>
      <c r="P30" s="209">
        <v>161.27000000000001</v>
      </c>
      <c r="Q30" s="209">
        <v>150.81</v>
      </c>
      <c r="R30" s="212">
        <v>146.52000000000001</v>
      </c>
      <c r="S30" s="222">
        <v>222.5</v>
      </c>
      <c r="T30" s="209">
        <v>171</v>
      </c>
      <c r="U30" s="209">
        <v>183.61</v>
      </c>
      <c r="V30" s="242">
        <v>125.39</v>
      </c>
      <c r="W30" s="212">
        <v>175</v>
      </c>
      <c r="X30" s="209">
        <v>150.78</v>
      </c>
      <c r="Y30" s="209">
        <v>186.49</v>
      </c>
      <c r="Z30" s="209">
        <v>146.93</v>
      </c>
      <c r="AA30" s="209">
        <v>256.39</v>
      </c>
      <c r="AB30" s="212">
        <v>230.12</v>
      </c>
      <c r="AC30" s="212">
        <v>151.47</v>
      </c>
      <c r="AD30" s="241">
        <v>184.13</v>
      </c>
      <c r="AE30" s="211">
        <v>0</v>
      </c>
    </row>
    <row r="31" spans="1:31" ht="15.75">
      <c r="A31" s="218">
        <v>42919</v>
      </c>
      <c r="B31" s="219">
        <v>27</v>
      </c>
      <c r="C31" s="209">
        <v>171</v>
      </c>
      <c r="D31" s="209">
        <v>150.84</v>
      </c>
      <c r="E31" s="209">
        <v>180.14</v>
      </c>
      <c r="F31" s="209">
        <v>237.33</v>
      </c>
      <c r="G31" s="209">
        <v>271</v>
      </c>
      <c r="H31" s="220">
        <v>163</v>
      </c>
      <c r="I31" s="209">
        <v>205.67</v>
      </c>
      <c r="J31" s="209">
        <v>177.43</v>
      </c>
      <c r="K31" s="209">
        <v>230</v>
      </c>
      <c r="L31" s="209">
        <v>184.11</v>
      </c>
      <c r="M31" s="209">
        <v>97.59</v>
      </c>
      <c r="N31" s="209">
        <v>201.5</v>
      </c>
      <c r="O31" s="209">
        <v>253.95</v>
      </c>
      <c r="P31" s="209">
        <v>160.63</v>
      </c>
      <c r="Q31" s="209">
        <v>150.01</v>
      </c>
      <c r="R31" s="212">
        <v>146.52000000000001</v>
      </c>
      <c r="S31" s="222">
        <v>222.5</v>
      </c>
      <c r="T31" s="209">
        <v>171</v>
      </c>
      <c r="U31" s="209">
        <v>184.74</v>
      </c>
      <c r="V31" s="242">
        <v>139.36000000000001</v>
      </c>
      <c r="W31" s="212">
        <v>175</v>
      </c>
      <c r="X31" s="209">
        <v>150.22999999999999</v>
      </c>
      <c r="Y31" s="209">
        <v>189.32</v>
      </c>
      <c r="Z31" s="209">
        <v>156.58000000000001</v>
      </c>
      <c r="AA31" s="209">
        <v>255.22</v>
      </c>
      <c r="AB31" s="212">
        <v>230.12</v>
      </c>
      <c r="AC31" s="212">
        <v>151.52000000000001</v>
      </c>
      <c r="AD31" s="241">
        <v>186.4</v>
      </c>
      <c r="AE31" s="211">
        <v>1.2E-2</v>
      </c>
    </row>
  </sheetData>
  <mergeCells count="2">
    <mergeCell ref="Q1:AC1"/>
    <mergeCell ref="A3:M3"/>
  </mergeCells>
  <phoneticPr fontId="8" type="noConversion"/>
  <pageMargins left="0.75" right="0.75" top="1" bottom="1" header="0.5" footer="0.5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R42"/>
  <sheetViews>
    <sheetView workbookViewId="0">
      <selection activeCell="T25" sqref="T25"/>
    </sheetView>
  </sheetViews>
  <sheetFormatPr defaultRowHeight="12.75"/>
  <cols>
    <col min="1" max="1" width="5.28515625" customWidth="1"/>
    <col min="2" max="2" width="16.140625" customWidth="1"/>
    <col min="4" max="4" width="11.7109375" customWidth="1"/>
    <col min="5" max="5" width="12" customWidth="1"/>
    <col min="6" max="6" width="13.42578125" customWidth="1"/>
    <col min="7" max="7" width="12.7109375" customWidth="1"/>
    <col min="8" max="8" width="11.7109375" customWidth="1"/>
    <col min="9" max="9" width="12.42578125" customWidth="1"/>
    <col min="10" max="11" width="12" customWidth="1"/>
    <col min="12" max="12" width="11.28515625" customWidth="1"/>
    <col min="13" max="13" width="10.5703125" customWidth="1"/>
    <col min="14" max="14" width="11" customWidth="1"/>
    <col min="15" max="15" width="13.7109375" customWidth="1"/>
    <col min="16" max="16" width="13.85546875" customWidth="1"/>
    <col min="17" max="17" width="15.28515625" customWidth="1"/>
  </cols>
  <sheetData>
    <row r="1" spans="2:18" ht="18">
      <c r="D1" s="260" t="s">
        <v>106</v>
      </c>
      <c r="E1" s="261"/>
      <c r="F1" s="261"/>
      <c r="G1" s="261"/>
      <c r="H1" s="261"/>
      <c r="I1" s="261"/>
      <c r="J1" s="261"/>
      <c r="K1" s="261"/>
      <c r="L1" s="261"/>
      <c r="M1" s="261"/>
      <c r="N1" s="261"/>
      <c r="O1" s="261"/>
      <c r="P1" s="261"/>
      <c r="R1" s="132"/>
    </row>
    <row r="2" spans="2:18" ht="18.75" thickBot="1">
      <c r="D2" s="262">
        <v>2016</v>
      </c>
      <c r="E2" s="263"/>
      <c r="F2" s="263"/>
      <c r="G2" s="263"/>
      <c r="H2" s="263">
        <v>2017</v>
      </c>
      <c r="I2" s="263"/>
      <c r="J2" s="263"/>
      <c r="K2" s="263"/>
      <c r="L2" s="263"/>
      <c r="M2" s="263"/>
      <c r="N2" s="263"/>
      <c r="O2" s="263"/>
      <c r="P2" s="264"/>
      <c r="Q2" s="32"/>
      <c r="R2" s="132"/>
    </row>
    <row r="3" spans="2:18" ht="13.5" thickBot="1">
      <c r="B3" s="140" t="s">
        <v>96</v>
      </c>
      <c r="C3" s="141"/>
      <c r="D3" s="194">
        <v>42522</v>
      </c>
      <c r="E3" s="194">
        <v>42552</v>
      </c>
      <c r="F3" s="194">
        <v>42583</v>
      </c>
      <c r="G3" s="194">
        <v>42614</v>
      </c>
      <c r="H3" s="194">
        <v>42644</v>
      </c>
      <c r="I3" s="194">
        <v>42675</v>
      </c>
      <c r="J3" s="194">
        <v>42705</v>
      </c>
      <c r="K3" s="194">
        <v>42736</v>
      </c>
      <c r="L3" s="194">
        <v>42767</v>
      </c>
      <c r="M3" s="194">
        <v>42795</v>
      </c>
      <c r="N3" s="194">
        <v>42826</v>
      </c>
      <c r="O3" s="194">
        <v>42856</v>
      </c>
      <c r="P3" s="194">
        <v>42887</v>
      </c>
      <c r="Q3" s="195" t="s">
        <v>97</v>
      </c>
      <c r="R3" s="134"/>
    </row>
    <row r="4" spans="2:18">
      <c r="B4" s="142" t="s">
        <v>69</v>
      </c>
      <c r="C4" s="223" t="s">
        <v>80</v>
      </c>
      <c r="D4" s="223">
        <v>175.83330000000001</v>
      </c>
      <c r="E4" s="223">
        <v>165.22580000000002</v>
      </c>
      <c r="F4" s="223">
        <v>167.4194</v>
      </c>
      <c r="G4" s="223">
        <v>170.73330000000001</v>
      </c>
      <c r="H4" s="223">
        <v>165.48390000000001</v>
      </c>
      <c r="I4" s="223">
        <v>154.70000000000002</v>
      </c>
      <c r="J4" s="223">
        <v>156.12900000000002</v>
      </c>
      <c r="K4" s="223">
        <v>164.3871</v>
      </c>
      <c r="L4" s="223">
        <v>166</v>
      </c>
      <c r="M4" s="223">
        <v>168.12900000000002</v>
      </c>
      <c r="N4" s="223">
        <v>168</v>
      </c>
      <c r="O4" s="223">
        <v>166.96770000000001</v>
      </c>
      <c r="P4" s="223">
        <v>170.73330000000001</v>
      </c>
      <c r="Q4" s="224">
        <v>-2.9004744835022689E-2</v>
      </c>
      <c r="R4" s="135"/>
    </row>
    <row r="5" spans="2:18">
      <c r="B5" s="143" t="s">
        <v>100</v>
      </c>
      <c r="C5" s="225" t="s">
        <v>80</v>
      </c>
      <c r="D5" s="226">
        <v>145.9862</v>
      </c>
      <c r="E5" s="226">
        <v>143.95770000000002</v>
      </c>
      <c r="F5" s="226">
        <v>148.69560000000001</v>
      </c>
      <c r="G5" s="226">
        <v>145.94929999999999</v>
      </c>
      <c r="H5" s="226">
        <v>143.67840000000001</v>
      </c>
      <c r="I5" s="226">
        <v>144.86960000000002</v>
      </c>
      <c r="J5" s="226">
        <v>141.13160000000002</v>
      </c>
      <c r="K5" s="226">
        <v>140.0565</v>
      </c>
      <c r="L5" s="227">
        <v>136.9419</v>
      </c>
      <c r="M5" s="227">
        <v>148.3973</v>
      </c>
      <c r="N5" s="227">
        <v>144.09110000000001</v>
      </c>
      <c r="O5" s="227">
        <v>143.64190000000002</v>
      </c>
      <c r="P5" s="227">
        <v>144.0489</v>
      </c>
      <c r="Q5" s="224">
        <v>-1.3270432410734667E-2</v>
      </c>
      <c r="R5" s="135"/>
    </row>
    <row r="6" spans="2:18">
      <c r="B6" s="143" t="s">
        <v>100</v>
      </c>
      <c r="C6" s="226" t="s">
        <v>137</v>
      </c>
      <c r="D6" s="226">
        <v>285.51980000000003</v>
      </c>
      <c r="E6" s="226">
        <v>281.55250000000001</v>
      </c>
      <c r="F6" s="226">
        <v>290.81880000000001</v>
      </c>
      <c r="G6" s="226">
        <v>285.44749999999999</v>
      </c>
      <c r="H6" s="226">
        <v>281.00630000000001</v>
      </c>
      <c r="I6" s="226">
        <v>283.33600000000001</v>
      </c>
      <c r="J6" s="226">
        <v>276.02510000000001</v>
      </c>
      <c r="K6" s="226">
        <v>273.92250000000001</v>
      </c>
      <c r="L6" s="226">
        <v>267.83109999999999</v>
      </c>
      <c r="M6" s="226">
        <v>290.23540000000003</v>
      </c>
      <c r="N6" s="226">
        <v>281.81330000000003</v>
      </c>
      <c r="O6" s="226">
        <v>280.93490000000003</v>
      </c>
      <c r="P6" s="226">
        <v>281.73070000000001</v>
      </c>
      <c r="Q6" s="224">
        <v>-1.327088349039196E-2</v>
      </c>
      <c r="R6" s="135"/>
    </row>
    <row r="7" spans="2:18">
      <c r="B7" s="143" t="s">
        <v>107</v>
      </c>
      <c r="C7" s="225" t="s">
        <v>80</v>
      </c>
      <c r="D7" s="226">
        <v>178.1842</v>
      </c>
      <c r="E7" s="226">
        <v>177.5386</v>
      </c>
      <c r="F7" s="226">
        <v>176.0282</v>
      </c>
      <c r="G7" s="226">
        <v>175.33010000000002</v>
      </c>
      <c r="H7" s="226">
        <v>175.50230000000002</v>
      </c>
      <c r="I7" s="226">
        <v>176.09890000000001</v>
      </c>
      <c r="J7" s="226">
        <v>174.84350000000001</v>
      </c>
      <c r="K7" s="226">
        <v>174.7312</v>
      </c>
      <c r="L7" s="227">
        <v>174.58030000000002</v>
      </c>
      <c r="M7" s="227">
        <v>174.35300000000001</v>
      </c>
      <c r="N7" s="227">
        <v>176.33970000000002</v>
      </c>
      <c r="O7" s="227">
        <v>176.07580000000002</v>
      </c>
      <c r="P7" s="227">
        <v>177.8896</v>
      </c>
      <c r="Q7" s="224">
        <v>-1.6533452460992804E-3</v>
      </c>
      <c r="R7" s="135"/>
    </row>
    <row r="8" spans="2:18">
      <c r="B8" s="143" t="s">
        <v>107</v>
      </c>
      <c r="C8" s="226" t="s">
        <v>138</v>
      </c>
      <c r="D8" s="226">
        <v>4820.8463000000002</v>
      </c>
      <c r="E8" s="226">
        <v>4801.7845000000007</v>
      </c>
      <c r="F8" s="226">
        <v>4756.9805999999999</v>
      </c>
      <c r="G8" s="226">
        <v>4737.8337000000001</v>
      </c>
      <c r="H8" s="226">
        <v>4742.4971000000005</v>
      </c>
      <c r="I8" s="226">
        <v>4760.6890000000003</v>
      </c>
      <c r="J8" s="226">
        <v>4726.1725999999999</v>
      </c>
      <c r="K8" s="226">
        <v>4721.4694</v>
      </c>
      <c r="L8" s="226">
        <v>4717.3420999999998</v>
      </c>
      <c r="M8" s="226">
        <v>4711.2683999999999</v>
      </c>
      <c r="N8" s="226">
        <v>4729.4953000000005</v>
      </c>
      <c r="O8" s="226">
        <v>4682.6871000000001</v>
      </c>
      <c r="P8" s="226">
        <v>4674.0037000000002</v>
      </c>
      <c r="Q8" s="224">
        <v>-3.0459921528715794E-2</v>
      </c>
      <c r="R8" s="135"/>
    </row>
    <row r="9" spans="2:18">
      <c r="B9" s="143" t="s">
        <v>71</v>
      </c>
      <c r="C9" s="225" t="s">
        <v>80</v>
      </c>
      <c r="D9" s="226">
        <v>238.31140000000002</v>
      </c>
      <c r="E9" s="226">
        <v>234.82410000000002</v>
      </c>
      <c r="F9" s="226">
        <v>235.34060000000002</v>
      </c>
      <c r="G9" s="226">
        <v>236.39150000000001</v>
      </c>
      <c r="H9" s="226">
        <v>237.9657</v>
      </c>
      <c r="I9" s="226">
        <v>236.54750000000001</v>
      </c>
      <c r="J9" s="226">
        <v>239.34730000000002</v>
      </c>
      <c r="K9" s="226">
        <v>234.20320000000001</v>
      </c>
      <c r="L9" s="227">
        <v>230.2587</v>
      </c>
      <c r="M9" s="227">
        <v>238.69580000000002</v>
      </c>
      <c r="N9" s="227">
        <v>245.98910000000001</v>
      </c>
      <c r="O9" s="227">
        <v>239.78300000000002</v>
      </c>
      <c r="P9" s="227">
        <v>231.2663</v>
      </c>
      <c r="Q9" s="224">
        <v>-2.956258072421214E-2</v>
      </c>
      <c r="R9" s="135"/>
    </row>
    <row r="10" spans="2:18">
      <c r="B10" s="143" t="s">
        <v>71</v>
      </c>
      <c r="C10" s="226" t="s">
        <v>139</v>
      </c>
      <c r="D10" s="226">
        <v>1772.3</v>
      </c>
      <c r="E10" s="226">
        <v>1746.8387</v>
      </c>
      <c r="F10" s="226">
        <v>1751.0645000000002</v>
      </c>
      <c r="G10" s="226">
        <v>1760.4333000000001</v>
      </c>
      <c r="H10" s="226">
        <v>1770.8065000000001</v>
      </c>
      <c r="I10" s="226">
        <v>1760.0333000000001</v>
      </c>
      <c r="J10" s="226">
        <v>1779.8387</v>
      </c>
      <c r="K10" s="226">
        <v>1741.3871000000001</v>
      </c>
      <c r="L10" s="226">
        <v>1711.9643000000001</v>
      </c>
      <c r="M10" s="226">
        <v>1774.7419</v>
      </c>
      <c r="N10" s="226">
        <v>1829.5667000000001</v>
      </c>
      <c r="O10" s="226">
        <v>1783.9355</v>
      </c>
      <c r="P10" s="226">
        <v>1720.1</v>
      </c>
      <c r="Q10" s="224">
        <v>-2.945325283529876E-2</v>
      </c>
      <c r="R10" s="135"/>
    </row>
    <row r="11" spans="2:18">
      <c r="B11" s="143" t="s">
        <v>63</v>
      </c>
      <c r="C11" s="226" t="s">
        <v>80</v>
      </c>
      <c r="D11" s="226">
        <v>267</v>
      </c>
      <c r="E11" s="226">
        <v>266.32260000000002</v>
      </c>
      <c r="F11" s="226">
        <v>266</v>
      </c>
      <c r="G11" s="226">
        <v>266.86670000000004</v>
      </c>
      <c r="H11" s="226">
        <v>267</v>
      </c>
      <c r="I11" s="226">
        <v>267</v>
      </c>
      <c r="J11" s="226">
        <v>267</v>
      </c>
      <c r="K11" s="226">
        <v>265.06450000000001</v>
      </c>
      <c r="L11" s="227">
        <v>265</v>
      </c>
      <c r="M11" s="227">
        <v>265.61290000000002</v>
      </c>
      <c r="N11" s="227">
        <v>266.7</v>
      </c>
      <c r="O11" s="227">
        <v>269.77420000000001</v>
      </c>
      <c r="P11" s="227">
        <v>270.63330000000002</v>
      </c>
      <c r="Q11" s="224">
        <v>1.3607865168539401E-2</v>
      </c>
      <c r="R11" s="135"/>
    </row>
    <row r="12" spans="2:18">
      <c r="B12" s="143" t="s">
        <v>108</v>
      </c>
      <c r="C12" s="226" t="s">
        <v>80</v>
      </c>
      <c r="D12" s="226">
        <v>185.26670000000001</v>
      </c>
      <c r="E12" s="226">
        <v>184.67740000000001</v>
      </c>
      <c r="F12" s="226">
        <v>173.93550000000002</v>
      </c>
      <c r="G12" s="226">
        <v>180.7</v>
      </c>
      <c r="H12" s="226">
        <v>171.1935</v>
      </c>
      <c r="I12" s="226">
        <v>154.73330000000001</v>
      </c>
      <c r="J12" s="226">
        <v>160.7097</v>
      </c>
      <c r="K12" s="226">
        <v>159.67740000000001</v>
      </c>
      <c r="L12" s="227">
        <v>161.53570000000002</v>
      </c>
      <c r="M12" s="227">
        <v>158.8065</v>
      </c>
      <c r="N12" s="227">
        <v>159.76670000000001</v>
      </c>
      <c r="O12" s="227">
        <v>163.22580000000002</v>
      </c>
      <c r="P12" s="227">
        <v>163.66670000000002</v>
      </c>
      <c r="Q12" s="224">
        <v>-0.11658867999483979</v>
      </c>
      <c r="R12" s="135"/>
    </row>
    <row r="13" spans="2:18">
      <c r="B13" s="143" t="s">
        <v>77</v>
      </c>
      <c r="C13" s="226" t="s">
        <v>80</v>
      </c>
      <c r="D13" s="226">
        <v>97.298000000000002</v>
      </c>
      <c r="E13" s="226">
        <v>97.013600000000011</v>
      </c>
      <c r="F13" s="226">
        <v>97.5959</v>
      </c>
      <c r="G13" s="226">
        <v>97.6447</v>
      </c>
      <c r="H13" s="226">
        <v>97.601600000000005</v>
      </c>
      <c r="I13" s="226">
        <v>97.32</v>
      </c>
      <c r="J13" s="226">
        <v>97.322600000000008</v>
      </c>
      <c r="K13" s="226">
        <v>97.394800000000004</v>
      </c>
      <c r="L13" s="227">
        <v>96.935200000000009</v>
      </c>
      <c r="M13" s="227">
        <v>97.220200000000006</v>
      </c>
      <c r="N13" s="227">
        <v>97.77</v>
      </c>
      <c r="O13" s="227">
        <v>96.816500000000005</v>
      </c>
      <c r="P13" s="227">
        <v>97.236699999999999</v>
      </c>
      <c r="Q13" s="224">
        <v>-6.3002322761007701E-4</v>
      </c>
      <c r="R13" s="135"/>
    </row>
    <row r="14" spans="2:18">
      <c r="B14" s="143" t="s">
        <v>109</v>
      </c>
      <c r="C14" s="226" t="s">
        <v>80</v>
      </c>
      <c r="D14" s="226">
        <v>202.434</v>
      </c>
      <c r="E14" s="226">
        <v>201.9984</v>
      </c>
      <c r="F14" s="226">
        <v>201.99350000000001</v>
      </c>
      <c r="G14" s="226">
        <v>209.46630000000002</v>
      </c>
      <c r="H14" s="226">
        <v>214.63940000000002</v>
      </c>
      <c r="I14" s="226">
        <v>215.29930000000002</v>
      </c>
      <c r="J14" s="226">
        <v>212.74450000000002</v>
      </c>
      <c r="K14" s="226">
        <v>205.27680000000001</v>
      </c>
      <c r="L14" s="227">
        <v>196.62360000000001</v>
      </c>
      <c r="M14" s="227">
        <v>210.2432</v>
      </c>
      <c r="N14" s="227">
        <v>203.62730000000002</v>
      </c>
      <c r="O14" s="227">
        <v>204.2561</v>
      </c>
      <c r="P14" s="227">
        <v>205.053</v>
      </c>
      <c r="Q14" s="224">
        <v>1.2937550016301591E-2</v>
      </c>
      <c r="R14" s="135"/>
    </row>
    <row r="15" spans="2:18">
      <c r="B15" s="143" t="s">
        <v>74</v>
      </c>
      <c r="C15" s="226" t="s">
        <v>80</v>
      </c>
      <c r="D15" s="226">
        <v>162.245</v>
      </c>
      <c r="E15" s="226">
        <v>165.5187</v>
      </c>
      <c r="F15" s="226">
        <v>163.0429</v>
      </c>
      <c r="G15" s="226">
        <v>158.18</v>
      </c>
      <c r="H15" s="226">
        <v>155.46899999999999</v>
      </c>
      <c r="I15" s="226">
        <v>153.31800000000001</v>
      </c>
      <c r="J15" s="226">
        <v>158.24870000000001</v>
      </c>
      <c r="K15" s="226">
        <v>167.56480000000002</v>
      </c>
      <c r="L15" s="227">
        <v>164.31290000000001</v>
      </c>
      <c r="M15" s="227">
        <v>156.94230000000002</v>
      </c>
      <c r="N15" s="227">
        <v>160.208</v>
      </c>
      <c r="O15" s="227">
        <v>169.5284</v>
      </c>
      <c r="P15" s="227">
        <v>175.83270000000002</v>
      </c>
      <c r="Q15" s="228">
        <v>8.374803537859421E-2</v>
      </c>
      <c r="R15" s="135"/>
    </row>
    <row r="16" spans="2:18">
      <c r="B16" s="143" t="s">
        <v>66</v>
      </c>
      <c r="C16" s="226" t="s">
        <v>80</v>
      </c>
      <c r="D16" s="226">
        <v>225</v>
      </c>
      <c r="E16" s="226">
        <v>225</v>
      </c>
      <c r="F16" s="226">
        <v>225</v>
      </c>
      <c r="G16" s="226">
        <v>225</v>
      </c>
      <c r="H16" s="226">
        <v>225.06450000000001</v>
      </c>
      <c r="I16" s="226">
        <v>229.4</v>
      </c>
      <c r="J16" s="226">
        <v>230</v>
      </c>
      <c r="K16" s="226">
        <v>230</v>
      </c>
      <c r="L16" s="227">
        <v>230</v>
      </c>
      <c r="M16" s="227">
        <v>230</v>
      </c>
      <c r="N16" s="227">
        <v>230</v>
      </c>
      <c r="O16" s="227">
        <v>230</v>
      </c>
      <c r="P16" s="227">
        <v>230</v>
      </c>
      <c r="Q16" s="228">
        <v>2.2222222222222143E-2</v>
      </c>
      <c r="R16" s="135"/>
    </row>
    <row r="17" spans="2:18">
      <c r="B17" s="143" t="s">
        <v>101</v>
      </c>
      <c r="C17" s="226" t="s">
        <v>80</v>
      </c>
      <c r="D17" s="226">
        <v>176.3843</v>
      </c>
      <c r="E17" s="226">
        <v>177.62560000000002</v>
      </c>
      <c r="F17" s="226">
        <v>177.6206</v>
      </c>
      <c r="G17" s="226">
        <v>181.7287</v>
      </c>
      <c r="H17" s="226">
        <v>184.7809</v>
      </c>
      <c r="I17" s="226">
        <v>186.5977</v>
      </c>
      <c r="J17" s="226">
        <v>185.77980000000002</v>
      </c>
      <c r="K17" s="226">
        <v>183.76050000000001</v>
      </c>
      <c r="L17" s="227">
        <v>186.3999</v>
      </c>
      <c r="M17" s="227">
        <v>185.5187</v>
      </c>
      <c r="N17" s="227">
        <v>185.9547</v>
      </c>
      <c r="O17" s="227">
        <v>185.06540000000001</v>
      </c>
      <c r="P17" s="227">
        <v>188.01580000000001</v>
      </c>
      <c r="Q17" s="228">
        <v>6.5944077789236388E-2</v>
      </c>
      <c r="R17" s="135"/>
    </row>
    <row r="18" spans="2:18">
      <c r="B18" s="143" t="s">
        <v>101</v>
      </c>
      <c r="C18" s="226" t="s">
        <v>140</v>
      </c>
      <c r="D18" s="226">
        <v>1326.1667</v>
      </c>
      <c r="E18" s="226">
        <v>1331.3548000000001</v>
      </c>
      <c r="F18" s="226">
        <v>1329.8065000000001</v>
      </c>
      <c r="G18" s="226">
        <v>1362.6667</v>
      </c>
      <c r="H18" s="226">
        <v>1387.2581</v>
      </c>
      <c r="I18" s="226">
        <v>1403.3667</v>
      </c>
      <c r="J18" s="226">
        <v>1400.6774</v>
      </c>
      <c r="K18" s="226">
        <v>1383.9032</v>
      </c>
      <c r="L18" s="226">
        <v>1388.3571000000002</v>
      </c>
      <c r="M18" s="226">
        <v>1376.9355</v>
      </c>
      <c r="N18" s="226">
        <v>1384.8</v>
      </c>
      <c r="O18" s="226">
        <v>1375.6774</v>
      </c>
      <c r="P18" s="226">
        <v>1393.2</v>
      </c>
      <c r="Q18" s="228">
        <v>5.0546662044824497E-2</v>
      </c>
      <c r="R18" s="135"/>
    </row>
    <row r="19" spans="2:18">
      <c r="B19" s="143" t="s">
        <v>76</v>
      </c>
      <c r="C19" s="226" t="s">
        <v>80</v>
      </c>
      <c r="D19" s="226">
        <v>191.9033</v>
      </c>
      <c r="E19" s="226">
        <v>171.85480000000001</v>
      </c>
      <c r="F19" s="226">
        <v>158.87100000000001</v>
      </c>
      <c r="G19" s="226">
        <v>167.25</v>
      </c>
      <c r="H19" s="226">
        <v>186.37100000000001</v>
      </c>
      <c r="I19" s="226">
        <v>193.58330000000001</v>
      </c>
      <c r="J19" s="226">
        <v>206.85480000000001</v>
      </c>
      <c r="K19" s="226">
        <v>210.43550000000002</v>
      </c>
      <c r="L19" s="227">
        <v>215.71430000000001</v>
      </c>
      <c r="M19" s="227">
        <v>197.98390000000001</v>
      </c>
      <c r="N19" s="227">
        <v>194.25</v>
      </c>
      <c r="O19" s="227">
        <v>201.12900000000002</v>
      </c>
      <c r="P19" s="227">
        <v>204.9667</v>
      </c>
      <c r="Q19" s="228">
        <v>6.8072826261976749E-2</v>
      </c>
      <c r="R19" s="135"/>
    </row>
    <row r="20" spans="2:18">
      <c r="B20" s="143" t="s">
        <v>110</v>
      </c>
      <c r="C20" s="226" t="s">
        <v>80</v>
      </c>
      <c r="D20" s="226">
        <v>253.82570000000001</v>
      </c>
      <c r="E20" s="226">
        <v>253.87</v>
      </c>
      <c r="F20" s="226">
        <v>253.87</v>
      </c>
      <c r="G20" s="226">
        <v>253.89500000000001</v>
      </c>
      <c r="H20" s="226">
        <v>253.95</v>
      </c>
      <c r="I20" s="226">
        <v>253.95</v>
      </c>
      <c r="J20" s="226">
        <v>253.95</v>
      </c>
      <c r="K20" s="226">
        <v>253.95</v>
      </c>
      <c r="L20" s="227">
        <v>253.95</v>
      </c>
      <c r="M20" s="227">
        <v>253.95</v>
      </c>
      <c r="N20" s="227">
        <v>253.95</v>
      </c>
      <c r="O20" s="227">
        <v>253.95</v>
      </c>
      <c r="P20" s="227">
        <v>253.95</v>
      </c>
      <c r="Q20" s="228">
        <v>4.8970612510856881E-4</v>
      </c>
      <c r="R20" s="135"/>
    </row>
    <row r="21" spans="2:18">
      <c r="B21" s="143" t="s">
        <v>102</v>
      </c>
      <c r="C21" s="226" t="s">
        <v>80</v>
      </c>
      <c r="D21" s="226">
        <v>158.1567</v>
      </c>
      <c r="E21" s="226">
        <v>157.81900000000002</v>
      </c>
      <c r="F21" s="226">
        <v>158.33580000000001</v>
      </c>
      <c r="G21" s="226">
        <v>158.3733</v>
      </c>
      <c r="H21" s="226">
        <v>149.23480000000001</v>
      </c>
      <c r="I21" s="226">
        <v>158.89770000000001</v>
      </c>
      <c r="J21" s="226">
        <v>158.10810000000001</v>
      </c>
      <c r="K21" s="226">
        <v>156.12350000000001</v>
      </c>
      <c r="L21" s="227">
        <v>160.11539999999999</v>
      </c>
      <c r="M21" s="227">
        <v>158.01160000000002</v>
      </c>
      <c r="N21" s="227">
        <v>154.36690000000002</v>
      </c>
      <c r="O21" s="227">
        <v>161.74710000000002</v>
      </c>
      <c r="P21" s="227">
        <v>161.72380000000001</v>
      </c>
      <c r="Q21" s="228">
        <v>2.2554213637487441E-2</v>
      </c>
      <c r="R21" s="135"/>
    </row>
    <row r="22" spans="2:18">
      <c r="B22" s="143" t="s">
        <v>73</v>
      </c>
      <c r="C22" s="225" t="s">
        <v>80</v>
      </c>
      <c r="D22" s="226">
        <v>150.92500000000001</v>
      </c>
      <c r="E22" s="226">
        <v>150.26940000000002</v>
      </c>
      <c r="F22" s="226">
        <v>140.67580000000001</v>
      </c>
      <c r="G22" s="226">
        <v>137.249</v>
      </c>
      <c r="H22" s="226">
        <v>133.6568</v>
      </c>
      <c r="I22" s="226">
        <v>138.31569999999999</v>
      </c>
      <c r="J22" s="226">
        <v>135.3545</v>
      </c>
      <c r="K22" s="226">
        <v>134.9135</v>
      </c>
      <c r="L22" s="227">
        <v>136.83709999999999</v>
      </c>
      <c r="M22" s="227">
        <v>149.71610000000001</v>
      </c>
      <c r="N22" s="227">
        <v>149.8417</v>
      </c>
      <c r="O22" s="227">
        <v>139.50550000000001</v>
      </c>
      <c r="P22" s="227">
        <v>144.8467</v>
      </c>
      <c r="Q22" s="228">
        <v>-4.0273645850588125E-2</v>
      </c>
      <c r="R22" s="135"/>
    </row>
    <row r="23" spans="2:18">
      <c r="B23" s="143" t="s">
        <v>75</v>
      </c>
      <c r="C23" s="225" t="s">
        <v>80</v>
      </c>
      <c r="D23" s="226">
        <v>142.80110000000002</v>
      </c>
      <c r="E23" s="226">
        <v>140.44710000000001</v>
      </c>
      <c r="F23" s="226">
        <v>141.14270000000002</v>
      </c>
      <c r="G23" s="226">
        <v>139.76230000000001</v>
      </c>
      <c r="H23" s="226">
        <v>142.95910000000001</v>
      </c>
      <c r="I23" s="226">
        <v>143.2713</v>
      </c>
      <c r="J23" s="226">
        <v>140.08260000000001</v>
      </c>
      <c r="K23" s="226">
        <v>139.92850000000001</v>
      </c>
      <c r="L23" s="227">
        <v>142.2277</v>
      </c>
      <c r="M23" s="227">
        <v>140.8631</v>
      </c>
      <c r="N23" s="227">
        <v>143.42420000000001</v>
      </c>
      <c r="O23" s="227">
        <v>143.50640000000001</v>
      </c>
      <c r="P23" s="227">
        <v>145.7398</v>
      </c>
      <c r="Q23" s="228">
        <v>2.0578973131159195E-2</v>
      </c>
      <c r="R23" s="135"/>
    </row>
    <row r="24" spans="2:18">
      <c r="B24" s="143" t="s">
        <v>75</v>
      </c>
      <c r="C24" s="226" t="s">
        <v>141</v>
      </c>
      <c r="D24" s="226">
        <v>44817.593699999998</v>
      </c>
      <c r="E24" s="226">
        <v>44173.241000000002</v>
      </c>
      <c r="F24" s="226">
        <v>43789.9352</v>
      </c>
      <c r="G24" s="226">
        <v>43136.893300000003</v>
      </c>
      <c r="H24" s="226">
        <v>43885.366500000004</v>
      </c>
      <c r="I24" s="226">
        <v>44153.828699999998</v>
      </c>
      <c r="J24" s="226">
        <v>43718.5942</v>
      </c>
      <c r="K24" s="226">
        <v>43220.449000000001</v>
      </c>
      <c r="L24" s="226">
        <v>43913.437100000003</v>
      </c>
      <c r="M24" s="226">
        <v>43626.175199999998</v>
      </c>
      <c r="N24" s="226">
        <v>44679.4427</v>
      </c>
      <c r="O24" s="226">
        <v>44485.331899999997</v>
      </c>
      <c r="P24" s="226">
        <v>44878.887199999997</v>
      </c>
      <c r="Q24" s="228">
        <v>1.3676213946309801E-3</v>
      </c>
      <c r="R24" s="135"/>
    </row>
    <row r="25" spans="2:18">
      <c r="B25" s="145" t="s">
        <v>111</v>
      </c>
      <c r="C25" s="226" t="s">
        <v>80</v>
      </c>
      <c r="D25" s="226">
        <v>223.75</v>
      </c>
      <c r="E25" s="226">
        <v>222.62100000000001</v>
      </c>
      <c r="F25" s="226">
        <v>222.5</v>
      </c>
      <c r="G25" s="226">
        <v>222.5</v>
      </c>
      <c r="H25" s="226">
        <v>222.26610000000002</v>
      </c>
      <c r="I25" s="226">
        <v>224.25</v>
      </c>
      <c r="J25" s="226">
        <v>230</v>
      </c>
      <c r="K25" s="226">
        <v>224.35480000000001</v>
      </c>
      <c r="L25" s="227">
        <v>221.33930000000001</v>
      </c>
      <c r="M25" s="227">
        <v>222.5</v>
      </c>
      <c r="N25" s="227">
        <v>224.83330000000001</v>
      </c>
      <c r="O25" s="227">
        <v>222.5</v>
      </c>
      <c r="P25" s="227">
        <v>222.5</v>
      </c>
      <c r="Q25" s="228">
        <v>-5.5865921787709993E-3</v>
      </c>
      <c r="R25" s="135"/>
    </row>
    <row r="26" spans="2:18">
      <c r="B26" s="143" t="s">
        <v>112</v>
      </c>
      <c r="C26" s="226" t="s">
        <v>80</v>
      </c>
      <c r="D26" s="226">
        <v>186</v>
      </c>
      <c r="E26" s="226">
        <v>186</v>
      </c>
      <c r="F26" s="226">
        <v>182.12900000000002</v>
      </c>
      <c r="G26" s="226">
        <v>181</v>
      </c>
      <c r="H26" s="226">
        <v>179.7097</v>
      </c>
      <c r="I26" s="226">
        <v>174.33330000000001</v>
      </c>
      <c r="J26" s="226">
        <v>171</v>
      </c>
      <c r="K26" s="226">
        <v>171</v>
      </c>
      <c r="L26" s="227">
        <v>171</v>
      </c>
      <c r="M26" s="227">
        <v>171</v>
      </c>
      <c r="N26" s="227">
        <v>171</v>
      </c>
      <c r="O26" s="227">
        <v>171</v>
      </c>
      <c r="P26" s="227">
        <v>171</v>
      </c>
      <c r="Q26" s="228">
        <v>-8.064516129032262E-2</v>
      </c>
      <c r="R26" s="135"/>
    </row>
    <row r="27" spans="2:18">
      <c r="B27" s="143" t="s">
        <v>67</v>
      </c>
      <c r="C27" s="226" t="s">
        <v>80</v>
      </c>
      <c r="D27" s="226">
        <v>184.1797</v>
      </c>
      <c r="E27" s="226">
        <v>183.5635</v>
      </c>
      <c r="F27" s="226">
        <v>182.27710000000002</v>
      </c>
      <c r="G27" s="226">
        <v>181.2013</v>
      </c>
      <c r="H27" s="226">
        <v>183.09350000000001</v>
      </c>
      <c r="I27" s="226">
        <v>181.41830000000002</v>
      </c>
      <c r="J27" s="226">
        <v>182.51650000000001</v>
      </c>
      <c r="K27" s="226">
        <v>182.01650000000001</v>
      </c>
      <c r="L27" s="227">
        <v>182.66820000000001</v>
      </c>
      <c r="M27" s="227">
        <v>183.90610000000001</v>
      </c>
      <c r="N27" s="227">
        <v>182.4273</v>
      </c>
      <c r="O27" s="227">
        <v>182.559</v>
      </c>
      <c r="P27" s="227">
        <v>179.11700000000002</v>
      </c>
      <c r="Q27" s="228">
        <v>-2.7487828463180097E-2</v>
      </c>
      <c r="R27" s="135"/>
    </row>
    <row r="28" spans="2:18">
      <c r="B28" s="146" t="s">
        <v>113</v>
      </c>
      <c r="C28" s="229" t="s">
        <v>80</v>
      </c>
      <c r="D28" s="230">
        <v>121.6828</v>
      </c>
      <c r="E28" s="230">
        <v>129.35930000000002</v>
      </c>
      <c r="F28" s="230">
        <v>132.08629999999999</v>
      </c>
      <c r="G28" s="230">
        <v>119.3426</v>
      </c>
      <c r="H28" s="230">
        <v>109.9512</v>
      </c>
      <c r="I28" s="230">
        <v>107.5745</v>
      </c>
      <c r="J28" s="230">
        <v>105.6225</v>
      </c>
      <c r="K28" s="230">
        <v>109.5146</v>
      </c>
      <c r="L28" s="231">
        <v>119.80840000000001</v>
      </c>
      <c r="M28" s="231">
        <v>125.03530000000001</v>
      </c>
      <c r="N28" s="231">
        <v>118.2146</v>
      </c>
      <c r="O28" s="231">
        <v>117.4799</v>
      </c>
      <c r="P28" s="231">
        <v>129.28110000000001</v>
      </c>
      <c r="Q28" s="232">
        <v>6.2443500642654692E-2</v>
      </c>
      <c r="R28" s="135"/>
    </row>
    <row r="29" spans="2:18">
      <c r="B29" s="215" t="s">
        <v>113</v>
      </c>
      <c r="C29" s="226" t="s">
        <v>160</v>
      </c>
      <c r="D29" s="226">
        <v>535.37400000000002</v>
      </c>
      <c r="E29" s="226">
        <v>569.00260000000003</v>
      </c>
      <c r="F29" s="226">
        <v>568.06860000000006</v>
      </c>
      <c r="G29" s="226">
        <v>516.07130000000006</v>
      </c>
      <c r="H29" s="226">
        <v>473.60020000000003</v>
      </c>
      <c r="I29" s="226">
        <v>472.21350000000001</v>
      </c>
      <c r="J29" s="226">
        <v>468.25480000000005</v>
      </c>
      <c r="K29" s="226">
        <v>479.0668</v>
      </c>
      <c r="L29" s="226">
        <v>516.2989</v>
      </c>
      <c r="M29" s="226">
        <v>536.75060000000008</v>
      </c>
      <c r="N29" s="226">
        <v>501.1918</v>
      </c>
      <c r="O29" s="226">
        <v>493.82650000000001</v>
      </c>
      <c r="P29" s="226">
        <v>544.12020000000007</v>
      </c>
      <c r="Q29" s="228">
        <v>1.6336617019130584E-2</v>
      </c>
      <c r="R29" s="135"/>
    </row>
    <row r="30" spans="2:18">
      <c r="B30" s="143" t="s">
        <v>114</v>
      </c>
      <c r="C30" s="226" t="s">
        <v>80</v>
      </c>
      <c r="D30" s="226">
        <v>161.63330000000002</v>
      </c>
      <c r="E30" s="226">
        <v>163.4194</v>
      </c>
      <c r="F30" s="226">
        <v>154.77420000000001</v>
      </c>
      <c r="G30" s="226">
        <v>141.23330000000001</v>
      </c>
      <c r="H30" s="226">
        <v>122.3871</v>
      </c>
      <c r="I30" s="226">
        <v>118.9</v>
      </c>
      <c r="J30" s="226">
        <v>133.1935</v>
      </c>
      <c r="K30" s="226">
        <v>132.51609999999999</v>
      </c>
      <c r="L30" s="227">
        <v>133</v>
      </c>
      <c r="M30" s="227">
        <v>131.83870000000002</v>
      </c>
      <c r="N30" s="227">
        <v>143.5333</v>
      </c>
      <c r="O30" s="227">
        <v>165.96770000000001</v>
      </c>
      <c r="P30" s="227">
        <v>176.86670000000001</v>
      </c>
      <c r="Q30" s="228">
        <v>9.4246668229875707E-2</v>
      </c>
      <c r="R30" s="135"/>
    </row>
    <row r="31" spans="2:18">
      <c r="B31" s="143" t="s">
        <v>94</v>
      </c>
      <c r="C31" s="225" t="s">
        <v>80</v>
      </c>
      <c r="D31" s="226">
        <v>150.04080000000002</v>
      </c>
      <c r="E31" s="226">
        <v>151.55870000000002</v>
      </c>
      <c r="F31" s="226">
        <v>152.4992</v>
      </c>
      <c r="G31" s="226">
        <v>153.51910000000001</v>
      </c>
      <c r="H31" s="226">
        <v>151.61709999999999</v>
      </c>
      <c r="I31" s="226">
        <v>145.14230000000001</v>
      </c>
      <c r="J31" s="226">
        <v>145.3355</v>
      </c>
      <c r="K31" s="226">
        <v>142.37200000000001</v>
      </c>
      <c r="L31" s="227">
        <v>138.5247</v>
      </c>
      <c r="M31" s="227">
        <v>140.1728</v>
      </c>
      <c r="N31" s="227">
        <v>141.3691</v>
      </c>
      <c r="O31" s="227">
        <v>143.12980000000002</v>
      </c>
      <c r="P31" s="227">
        <v>148.74010000000001</v>
      </c>
      <c r="Q31" s="228">
        <v>-8.6689753720321505E-3</v>
      </c>
      <c r="R31" s="135"/>
    </row>
    <row r="32" spans="2:18">
      <c r="B32" s="143" t="s">
        <v>94</v>
      </c>
      <c r="C32" s="226" t="s">
        <v>142</v>
      </c>
      <c r="D32" s="226">
        <v>678.53330000000005</v>
      </c>
      <c r="E32" s="226">
        <v>680.22580000000005</v>
      </c>
      <c r="F32" s="226">
        <v>680.12900000000002</v>
      </c>
      <c r="G32" s="226">
        <v>683.23329999999999</v>
      </c>
      <c r="H32" s="226">
        <v>681.06450000000007</v>
      </c>
      <c r="I32" s="226">
        <v>654.56670000000008</v>
      </c>
      <c r="J32" s="226">
        <v>656.38710000000003</v>
      </c>
      <c r="K32" s="226">
        <v>641.25810000000001</v>
      </c>
      <c r="L32" s="226">
        <v>625.10710000000006</v>
      </c>
      <c r="M32" s="226">
        <v>637.32260000000008</v>
      </c>
      <c r="N32" s="226">
        <v>640.46670000000006</v>
      </c>
      <c r="O32" s="226">
        <v>651.54840000000002</v>
      </c>
      <c r="P32" s="226">
        <v>679.93330000000003</v>
      </c>
      <c r="Q32" s="228">
        <v>2.0632738290073949E-3</v>
      </c>
      <c r="R32" s="135"/>
    </row>
    <row r="33" spans="2:18">
      <c r="B33" s="147" t="s">
        <v>115</v>
      </c>
      <c r="C33" s="226" t="s">
        <v>80</v>
      </c>
      <c r="D33" s="226">
        <v>192.62570000000002</v>
      </c>
      <c r="E33" s="226">
        <v>188.9958</v>
      </c>
      <c r="F33" s="226">
        <v>192.14520000000002</v>
      </c>
      <c r="G33" s="226">
        <v>189.976</v>
      </c>
      <c r="H33" s="226">
        <v>194.30350000000001</v>
      </c>
      <c r="I33" s="226">
        <v>205.43030000000002</v>
      </c>
      <c r="J33" s="226">
        <v>192.94710000000001</v>
      </c>
      <c r="K33" s="226">
        <v>187.44390000000001</v>
      </c>
      <c r="L33" s="227">
        <v>195.39860000000002</v>
      </c>
      <c r="M33" s="227">
        <v>190.47190000000001</v>
      </c>
      <c r="N33" s="227">
        <v>190.05100000000002</v>
      </c>
      <c r="O33" s="227">
        <v>188.24520000000001</v>
      </c>
      <c r="P33" s="227">
        <v>187.726</v>
      </c>
      <c r="Q33" s="228">
        <v>-2.5436377388894704E-2</v>
      </c>
      <c r="R33" s="135"/>
    </row>
    <row r="34" spans="2:18">
      <c r="B34" s="147" t="s">
        <v>68</v>
      </c>
      <c r="C34" s="226" t="s">
        <v>80</v>
      </c>
      <c r="D34" s="226">
        <v>154.09630000000001</v>
      </c>
      <c r="E34" s="226">
        <v>156.95260000000002</v>
      </c>
      <c r="F34" s="226">
        <v>152.09480000000002</v>
      </c>
      <c r="G34" s="226">
        <v>152.542</v>
      </c>
      <c r="H34" s="226">
        <v>153.28030000000001</v>
      </c>
      <c r="I34" s="226">
        <v>157.90200000000002</v>
      </c>
      <c r="J34" s="226">
        <v>160.24350000000001</v>
      </c>
      <c r="K34" s="226">
        <v>155.45420000000001</v>
      </c>
      <c r="L34" s="227">
        <v>151.00140000000002</v>
      </c>
      <c r="M34" s="227">
        <v>144.34059999999999</v>
      </c>
      <c r="N34" s="227">
        <v>147.8683</v>
      </c>
      <c r="O34" s="227">
        <v>152.23740000000001</v>
      </c>
      <c r="P34" s="227">
        <v>146.10070000000002</v>
      </c>
      <c r="Q34" s="228">
        <v>-5.1887034276617894E-2</v>
      </c>
      <c r="R34" s="135"/>
    </row>
    <row r="35" spans="2:18">
      <c r="B35" s="147" t="s">
        <v>83</v>
      </c>
      <c r="C35" s="226" t="s">
        <v>80</v>
      </c>
      <c r="D35" s="226">
        <v>257.42570000000001</v>
      </c>
      <c r="E35" s="226">
        <v>256.93580000000003</v>
      </c>
      <c r="F35" s="226">
        <v>257.92259999999999</v>
      </c>
      <c r="G35" s="226">
        <v>255.07330000000002</v>
      </c>
      <c r="H35" s="226">
        <v>255.82390000000001</v>
      </c>
      <c r="I35" s="226">
        <v>253.8023</v>
      </c>
      <c r="J35" s="226">
        <v>253.47810000000001</v>
      </c>
      <c r="K35" s="226">
        <v>253.63650000000001</v>
      </c>
      <c r="L35" s="227">
        <v>250.86790000000002</v>
      </c>
      <c r="M35" s="227">
        <v>250.64290000000003</v>
      </c>
      <c r="N35" s="227">
        <v>254.60570000000001</v>
      </c>
      <c r="O35" s="227">
        <v>254.94130000000001</v>
      </c>
      <c r="P35" s="227">
        <v>255.77530000000002</v>
      </c>
      <c r="Q35" s="228">
        <v>-6.4111702910780721E-3</v>
      </c>
      <c r="R35" s="135"/>
    </row>
    <row r="36" spans="2:18">
      <c r="B36" s="147" t="s">
        <v>99</v>
      </c>
      <c r="C36" s="225" t="s">
        <v>80</v>
      </c>
      <c r="D36" s="226">
        <v>273.2962</v>
      </c>
      <c r="E36" s="226">
        <v>266.63670000000002</v>
      </c>
      <c r="F36" s="226">
        <v>260.58260000000001</v>
      </c>
      <c r="G36" s="226">
        <v>259.48509999999999</v>
      </c>
      <c r="H36" s="226">
        <v>256.11470000000003</v>
      </c>
      <c r="I36" s="226">
        <v>244.51160000000002</v>
      </c>
      <c r="J36" s="226">
        <v>249.8537</v>
      </c>
      <c r="K36" s="226">
        <v>247.17770000000002</v>
      </c>
      <c r="L36" s="227">
        <v>247.24590000000001</v>
      </c>
      <c r="M36" s="227">
        <v>248.05290000000002</v>
      </c>
      <c r="N36" s="227">
        <v>259.86869999999999</v>
      </c>
      <c r="O36" s="227">
        <v>230.82400000000001</v>
      </c>
      <c r="P36" s="227">
        <v>239.18360000000001</v>
      </c>
      <c r="Q36" s="224">
        <v>-0.12481915226044116</v>
      </c>
      <c r="R36" s="135"/>
    </row>
    <row r="37" spans="2:18">
      <c r="B37" s="147" t="s">
        <v>99</v>
      </c>
      <c r="C37" s="226" t="s">
        <v>143</v>
      </c>
      <c r="D37" s="226">
        <v>2551.4</v>
      </c>
      <c r="E37" s="226">
        <v>2525.5806000000002</v>
      </c>
      <c r="F37" s="226">
        <v>2473.8065000000001</v>
      </c>
      <c r="G37" s="226">
        <v>2480.1</v>
      </c>
      <c r="H37" s="226">
        <v>2483.0968000000003</v>
      </c>
      <c r="I37" s="226">
        <v>2409.5</v>
      </c>
      <c r="J37" s="226">
        <v>2427.2903000000001</v>
      </c>
      <c r="K37" s="226">
        <v>2351.5806000000002</v>
      </c>
      <c r="L37" s="226">
        <v>2341.8929000000003</v>
      </c>
      <c r="M37" s="226">
        <v>2363.6451999999999</v>
      </c>
      <c r="N37" s="226">
        <v>2492.4333000000001</v>
      </c>
      <c r="O37" s="226">
        <v>2239.8065000000001</v>
      </c>
      <c r="P37" s="226">
        <v>2332.2667000000001</v>
      </c>
      <c r="Q37" s="228">
        <v>-8.5887473543936665E-2</v>
      </c>
      <c r="R37" s="135"/>
    </row>
    <row r="38" spans="2:18">
      <c r="B38" s="144" t="s">
        <v>116</v>
      </c>
      <c r="C38" s="225" t="s">
        <v>80</v>
      </c>
      <c r="D38" s="226">
        <v>167.8749</v>
      </c>
      <c r="E38" s="226">
        <v>156.01600000000002</v>
      </c>
      <c r="F38" s="226">
        <v>153.18880000000001</v>
      </c>
      <c r="G38" s="226">
        <v>154.708</v>
      </c>
      <c r="H38" s="226">
        <v>148.01009999999999</v>
      </c>
      <c r="I38" s="226">
        <v>149.90690000000001</v>
      </c>
      <c r="J38" s="226">
        <v>140.12610000000001</v>
      </c>
      <c r="K38" s="226">
        <v>139.70350000000002</v>
      </c>
      <c r="L38" s="227">
        <v>148.6943</v>
      </c>
      <c r="M38" s="227">
        <v>151.26650000000001</v>
      </c>
      <c r="N38" s="227">
        <v>160.5735</v>
      </c>
      <c r="O38" s="227">
        <v>158.5746</v>
      </c>
      <c r="P38" s="227">
        <v>152.30190000000002</v>
      </c>
      <c r="Q38" s="228">
        <v>-9.2765505742668952E-2</v>
      </c>
      <c r="R38" s="135"/>
    </row>
    <row r="39" spans="2:18" ht="13.5" thickBot="1">
      <c r="B39" s="144" t="s">
        <v>116</v>
      </c>
      <c r="C39" s="233" t="s">
        <v>144</v>
      </c>
      <c r="D39" s="233">
        <v>132.202</v>
      </c>
      <c r="E39" s="233">
        <v>131.06480000000002</v>
      </c>
      <c r="F39" s="233">
        <v>130.96520000000001</v>
      </c>
      <c r="G39" s="233">
        <v>131.78970000000001</v>
      </c>
      <c r="H39" s="233">
        <v>131.97970000000001</v>
      </c>
      <c r="I39" s="233">
        <v>130.33430000000001</v>
      </c>
      <c r="J39" s="233">
        <v>118.42290000000001</v>
      </c>
      <c r="K39" s="233">
        <v>120.319</v>
      </c>
      <c r="L39" s="233">
        <v>126.8811</v>
      </c>
      <c r="M39" s="233">
        <v>130.8768</v>
      </c>
      <c r="N39" s="233">
        <v>136.28870000000001</v>
      </c>
      <c r="O39" s="233">
        <v>135.46340000000001</v>
      </c>
      <c r="P39" s="233">
        <v>133.46469999999999</v>
      </c>
      <c r="Q39" s="234">
        <v>9.5512927187182406E-3</v>
      </c>
      <c r="R39" s="135"/>
    </row>
    <row r="40" spans="2:18" ht="13.5" thickBot="1">
      <c r="B40" s="148" t="s">
        <v>103</v>
      </c>
      <c r="C40" s="235" t="s">
        <v>80</v>
      </c>
      <c r="D40" s="236">
        <v>182.14020000000002</v>
      </c>
      <c r="E40" s="236">
        <v>179.37010000000001</v>
      </c>
      <c r="F40" s="236">
        <v>177.25580000000002</v>
      </c>
      <c r="G40" s="236">
        <v>175.8954</v>
      </c>
      <c r="H40" s="236">
        <v>174.55240000000001</v>
      </c>
      <c r="I40" s="237">
        <v>174.20170000000002</v>
      </c>
      <c r="J40" s="237">
        <v>174.4581</v>
      </c>
      <c r="K40" s="237">
        <v>177.40960000000001</v>
      </c>
      <c r="L40" s="237">
        <v>180.54390000000001</v>
      </c>
      <c r="M40" s="237">
        <v>179.68780000000001</v>
      </c>
      <c r="N40" s="237">
        <v>180.46520000000001</v>
      </c>
      <c r="O40" s="237">
        <v>182.19900000000001</v>
      </c>
      <c r="P40" s="237">
        <v>185.1472</v>
      </c>
      <c r="Q40" s="238">
        <v>1.6509260448819063E-2</v>
      </c>
      <c r="R40" s="135"/>
    </row>
    <row r="41" spans="2:18">
      <c r="R41" s="136"/>
    </row>
    <row r="42" spans="2:18">
      <c r="R42" s="132"/>
    </row>
  </sheetData>
  <mergeCells count="3">
    <mergeCell ref="D1:P1"/>
    <mergeCell ref="D2:G2"/>
    <mergeCell ref="H2:P2"/>
  </mergeCells>
  <phoneticPr fontId="8" type="noConversion"/>
  <conditionalFormatting sqref="D3:N3">
    <cfRule type="expression" dxfId="2" priority="3">
      <formula>(YEAR(D3)=2016)</formula>
    </cfRule>
  </conditionalFormatting>
  <conditionalFormatting sqref="O3">
    <cfRule type="expression" dxfId="1" priority="2">
      <formula>(YEAR(O3)=2016)</formula>
    </cfRule>
  </conditionalFormatting>
  <conditionalFormatting sqref="P3">
    <cfRule type="expression" dxfId="0" priority="1">
      <formula>(YEAR(P3)=2016)</formula>
    </cfRule>
  </conditionalFormatting>
  <pageMargins left="0.75" right="0.75" top="1" bottom="1" header="0.5" footer="0.5"/>
  <pageSetup paperSize="9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B1" workbookViewId="0">
      <selection activeCell="T34" sqref="T34"/>
    </sheetView>
  </sheetViews>
  <sheetFormatPr defaultRowHeight="12.75"/>
  <sheetData/>
  <phoneticPr fontId="8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2"/>
  <sheetViews>
    <sheetView topLeftCell="A7" workbookViewId="0">
      <selection activeCell="U37" sqref="U37"/>
    </sheetView>
  </sheetViews>
  <sheetFormatPr defaultRowHeight="12.75"/>
  <sheetData>
    <row r="32" ht="12" customHeight="1"/>
  </sheetData>
  <phoneticPr fontId="8" type="noConversion"/>
  <pageMargins left="0.75" right="0.75" top="1" bottom="1" header="0.5" footer="0.5"/>
  <headerFooter alignWithMargins="0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A2" sqref="A2"/>
    </sheetView>
  </sheetViews>
  <sheetFormatPr defaultRowHeight="12.75"/>
  <sheetData/>
  <phoneticPr fontId="8" type="noConversion"/>
  <pageMargins left="0.75" right="0.75" top="1" bottom="1" header="0.5" footer="0.5"/>
  <headerFooter alignWithMargins="0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A2" sqref="A2"/>
    </sheetView>
  </sheetViews>
  <sheetFormatPr defaultRowHeight="12.75"/>
  <sheetData/>
  <phoneticPr fontId="8" type="noConversion"/>
  <pageMargins left="0.75" right="0.75" top="1" bottom="1" header="0.5" footer="0.5"/>
  <headerFooter alignWithMargins="0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2"/>
  <sheetViews>
    <sheetView topLeftCell="B1" workbookViewId="0">
      <selection activeCell="B2" sqref="B2"/>
    </sheetView>
  </sheetViews>
  <sheetFormatPr defaultRowHeight="12.75"/>
  <cols>
    <col min="29" max="29" width="30" customWidth="1"/>
  </cols>
  <sheetData>
    <row r="32" ht="11.25" customHeight="1"/>
  </sheetData>
  <phoneticPr fontId="8" type="noConversion"/>
  <pageMargins left="0.75" right="0.75" top="1" bottom="1" header="0.5" footer="0.5"/>
  <headerFooter alignWithMargins="0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C21:AC24"/>
  <sheetViews>
    <sheetView topLeftCell="F1" zoomScale="80" workbookViewId="0">
      <selection activeCell="AJ19" sqref="AJ19"/>
    </sheetView>
  </sheetViews>
  <sheetFormatPr defaultRowHeight="12.75"/>
  <sheetData>
    <row r="21" spans="29:29">
      <c r="AC21" t="s">
        <v>117</v>
      </c>
    </row>
    <row r="24" spans="29:29" ht="12" customHeight="1"/>
  </sheetData>
  <phoneticPr fontId="8" type="noConversion"/>
  <pageMargins left="0.75" right="0.75" top="1" bottom="1" header="0.5" footer="0.5"/>
  <headerFooter alignWithMargins="0"/>
  <drawing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8"/>
  <sheetViews>
    <sheetView workbookViewId="0">
      <selection activeCell="T16" sqref="T16"/>
    </sheetView>
  </sheetViews>
  <sheetFormatPr defaultRowHeight="12.75"/>
  <cols>
    <col min="1" max="1" width="6.140625" customWidth="1"/>
    <col min="2" max="2" width="16.140625" customWidth="1"/>
    <col min="3" max="3" width="14.5703125" customWidth="1"/>
    <col min="4" max="4" width="13.42578125" customWidth="1"/>
    <col min="5" max="5" width="12.28515625" customWidth="1"/>
    <col min="6" max="6" width="12.42578125" customWidth="1"/>
    <col min="7" max="7" width="13.85546875" customWidth="1"/>
    <col min="8" max="8" width="12.28515625" customWidth="1"/>
    <col min="9" max="9" width="13" customWidth="1"/>
    <col min="10" max="10" width="15.140625" customWidth="1"/>
    <col min="11" max="11" width="14.28515625" customWidth="1"/>
    <col min="12" max="12" width="13.28515625" customWidth="1"/>
    <col min="13" max="13" width="12.42578125" customWidth="1"/>
    <col min="14" max="14" width="17.7109375" customWidth="1"/>
    <col min="15" max="15" width="15.140625" customWidth="1"/>
    <col min="16" max="16" width="10.5703125" customWidth="1"/>
    <col min="17" max="17" width="12.5703125" customWidth="1"/>
    <col min="18" max="18" width="15.140625" customWidth="1"/>
  </cols>
  <sheetData>
    <row r="1" spans="1:18" ht="15.75">
      <c r="A1" s="23" t="s">
        <v>169</v>
      </c>
      <c r="B1" s="23"/>
      <c r="C1" s="23"/>
      <c r="D1" s="23"/>
      <c r="E1" s="23"/>
      <c r="F1" s="23"/>
      <c r="G1" s="23"/>
    </row>
    <row r="2" spans="1:18">
      <c r="A2" t="s">
        <v>91</v>
      </c>
    </row>
    <row r="4" spans="1:18" ht="20.25">
      <c r="B4" s="48" t="s">
        <v>84</v>
      </c>
      <c r="C4" s="48"/>
      <c r="D4" s="48"/>
      <c r="E4" s="48"/>
      <c r="F4" s="48"/>
      <c r="G4" s="48"/>
      <c r="H4" s="48"/>
      <c r="I4" s="49"/>
      <c r="K4" s="48" t="s">
        <v>84</v>
      </c>
      <c r="L4" s="48"/>
      <c r="M4" s="48"/>
      <c r="N4" s="48"/>
      <c r="O4" s="48"/>
      <c r="P4" s="48"/>
      <c r="Q4" s="48"/>
      <c r="R4" s="49"/>
    </row>
    <row r="5" spans="1:18" ht="19.5" thickBot="1">
      <c r="B5" s="50" t="s">
        <v>85</v>
      </c>
      <c r="C5" s="51"/>
      <c r="D5" s="51"/>
      <c r="E5" s="51"/>
      <c r="F5" s="51"/>
      <c r="G5" s="52"/>
      <c r="H5" s="52"/>
      <c r="I5" s="53"/>
      <c r="K5" s="50" t="s">
        <v>85</v>
      </c>
      <c r="L5" s="52"/>
      <c r="M5" s="52"/>
      <c r="N5" s="52"/>
      <c r="O5" s="52"/>
      <c r="P5" s="52"/>
      <c r="Q5" s="52"/>
      <c r="R5" s="53"/>
    </row>
    <row r="6" spans="1:18" ht="21" thickBot="1">
      <c r="B6" s="54" t="s">
        <v>81</v>
      </c>
      <c r="C6" s="55"/>
      <c r="D6" s="55"/>
      <c r="E6" s="55"/>
      <c r="F6" s="55"/>
      <c r="G6" s="55"/>
      <c r="H6" s="55"/>
      <c r="I6" s="56"/>
      <c r="K6" s="54" t="s">
        <v>82</v>
      </c>
      <c r="L6" s="55"/>
      <c r="M6" s="55"/>
      <c r="N6" s="55"/>
      <c r="O6" s="55"/>
      <c r="P6" s="55"/>
      <c r="Q6" s="55"/>
      <c r="R6" s="56"/>
    </row>
    <row r="7" spans="1:18" ht="19.5" thickBot="1">
      <c r="B7" s="57" t="s">
        <v>170</v>
      </c>
      <c r="C7" s="58"/>
      <c r="D7" s="59"/>
      <c r="E7" s="60"/>
      <c r="F7" s="57" t="s">
        <v>171</v>
      </c>
      <c r="G7" s="58"/>
      <c r="H7" s="59"/>
      <c r="I7" s="60"/>
      <c r="K7" s="57" t="s">
        <v>170</v>
      </c>
      <c r="L7" s="58"/>
      <c r="M7" s="59"/>
      <c r="N7" s="60"/>
      <c r="O7" s="57" t="s">
        <v>171</v>
      </c>
      <c r="P7" s="58"/>
      <c r="Q7" s="59"/>
      <c r="R7" s="60"/>
    </row>
    <row r="8" spans="1:18" ht="43.5" thickBot="1">
      <c r="B8" s="61" t="s">
        <v>59</v>
      </c>
      <c r="C8" s="62" t="s">
        <v>60</v>
      </c>
      <c r="D8" s="63" t="s">
        <v>86</v>
      </c>
      <c r="E8" s="64" t="s">
        <v>61</v>
      </c>
      <c r="F8" s="65" t="s">
        <v>59</v>
      </c>
      <c r="G8" s="62" t="s">
        <v>60</v>
      </c>
      <c r="H8" s="63" t="s">
        <v>86</v>
      </c>
      <c r="I8" s="64" t="s">
        <v>61</v>
      </c>
      <c r="K8" s="61" t="s">
        <v>59</v>
      </c>
      <c r="L8" s="62" t="s">
        <v>60</v>
      </c>
      <c r="M8" s="63" t="s">
        <v>86</v>
      </c>
      <c r="N8" s="64" t="s">
        <v>61</v>
      </c>
      <c r="O8" s="65" t="s">
        <v>59</v>
      </c>
      <c r="P8" s="62" t="s">
        <v>60</v>
      </c>
      <c r="Q8" s="63" t="s">
        <v>86</v>
      </c>
      <c r="R8" s="64" t="s">
        <v>61</v>
      </c>
    </row>
    <row r="9" spans="1:18" ht="16.5" thickBot="1">
      <c r="B9" s="66" t="s">
        <v>62</v>
      </c>
      <c r="C9" s="67">
        <v>711117.07</v>
      </c>
      <c r="D9" s="68">
        <v>3079084.5929999999</v>
      </c>
      <c r="E9" s="69">
        <v>402291.87900000002</v>
      </c>
      <c r="F9" s="70" t="s">
        <v>62</v>
      </c>
      <c r="G9" s="137">
        <v>728410.78099999996</v>
      </c>
      <c r="H9" s="71">
        <v>3146391.077</v>
      </c>
      <c r="I9" s="69">
        <v>432135.18199999997</v>
      </c>
      <c r="K9" s="66" t="s">
        <v>62</v>
      </c>
      <c r="L9" s="67">
        <v>30630.846000000001</v>
      </c>
      <c r="M9" s="68">
        <v>132453.734</v>
      </c>
      <c r="N9" s="172">
        <v>15575.552</v>
      </c>
      <c r="O9" s="133" t="s">
        <v>62</v>
      </c>
      <c r="P9" s="83">
        <v>35856.055</v>
      </c>
      <c r="Q9" s="71">
        <v>155171.34400000001</v>
      </c>
      <c r="R9" s="149">
        <v>21574.940999999999</v>
      </c>
    </row>
    <row r="10" spans="1:18" ht="15.75">
      <c r="B10" s="173" t="s">
        <v>63</v>
      </c>
      <c r="C10" s="74">
        <v>159300.93</v>
      </c>
      <c r="D10" s="75">
        <v>689738.28200000001</v>
      </c>
      <c r="E10" s="76">
        <v>64926.762000000002</v>
      </c>
      <c r="F10" s="152" t="s">
        <v>63</v>
      </c>
      <c r="G10" s="74">
        <v>147415.65100000001</v>
      </c>
      <c r="H10" s="75">
        <v>636484.39</v>
      </c>
      <c r="I10" s="76">
        <v>62624.675000000003</v>
      </c>
      <c r="K10" s="150" t="s">
        <v>68</v>
      </c>
      <c r="L10" s="72">
        <v>9692.0630000000001</v>
      </c>
      <c r="M10" s="73">
        <v>41838.561999999998</v>
      </c>
      <c r="N10" s="151">
        <v>3456.8780000000002</v>
      </c>
      <c r="O10" s="152" t="s">
        <v>63</v>
      </c>
      <c r="P10" s="74">
        <v>12582.272000000001</v>
      </c>
      <c r="Q10" s="75">
        <v>54325.296000000002</v>
      </c>
      <c r="R10" s="153">
        <v>8837.2939999999999</v>
      </c>
    </row>
    <row r="11" spans="1:18" ht="15.75">
      <c r="B11" s="174" t="s">
        <v>64</v>
      </c>
      <c r="C11" s="80">
        <v>93631.607000000004</v>
      </c>
      <c r="D11" s="81">
        <v>405263.37699999998</v>
      </c>
      <c r="E11" s="82">
        <v>37120.180999999997</v>
      </c>
      <c r="F11" s="156" t="s">
        <v>64</v>
      </c>
      <c r="G11" s="80">
        <v>92614.069000000003</v>
      </c>
      <c r="H11" s="81">
        <v>399976.23800000001</v>
      </c>
      <c r="I11" s="82">
        <v>37548</v>
      </c>
      <c r="K11" s="154" t="s">
        <v>63</v>
      </c>
      <c r="L11" s="77">
        <v>7962.7460000000001</v>
      </c>
      <c r="M11" s="78">
        <v>34510.601999999999</v>
      </c>
      <c r="N11" s="155">
        <v>5218.3270000000002</v>
      </c>
      <c r="O11" s="156" t="s">
        <v>68</v>
      </c>
      <c r="P11" s="80">
        <v>7871.8320000000003</v>
      </c>
      <c r="Q11" s="81">
        <v>34129.040000000001</v>
      </c>
      <c r="R11" s="87">
        <v>2835.4349999999999</v>
      </c>
    </row>
    <row r="12" spans="1:18" ht="15.75">
      <c r="B12" s="174" t="s">
        <v>66</v>
      </c>
      <c r="C12" s="80">
        <v>65943.709000000003</v>
      </c>
      <c r="D12" s="81">
        <v>285627.484</v>
      </c>
      <c r="E12" s="82">
        <v>28680.550999999999</v>
      </c>
      <c r="F12" s="156" t="s">
        <v>66</v>
      </c>
      <c r="G12" s="80">
        <v>75161.172000000006</v>
      </c>
      <c r="H12" s="81">
        <v>325225.07799999998</v>
      </c>
      <c r="I12" s="82">
        <v>34995.212</v>
      </c>
      <c r="K12" s="154" t="s">
        <v>64</v>
      </c>
      <c r="L12" s="77">
        <v>3033.509</v>
      </c>
      <c r="M12" s="78">
        <v>13093.278</v>
      </c>
      <c r="N12" s="155">
        <v>1552.722</v>
      </c>
      <c r="O12" s="156" t="s">
        <v>64</v>
      </c>
      <c r="P12" s="80">
        <v>4853.8540000000003</v>
      </c>
      <c r="Q12" s="81">
        <v>21081.035</v>
      </c>
      <c r="R12" s="87">
        <v>3129.645</v>
      </c>
    </row>
    <row r="13" spans="1:18" ht="15.75">
      <c r="B13" s="174" t="s">
        <v>65</v>
      </c>
      <c r="C13" s="80">
        <v>57539.862999999998</v>
      </c>
      <c r="D13" s="81">
        <v>249003.56099999999</v>
      </c>
      <c r="E13" s="82">
        <v>33036.277000000002</v>
      </c>
      <c r="F13" s="156" t="s">
        <v>65</v>
      </c>
      <c r="G13" s="80">
        <v>57473.144</v>
      </c>
      <c r="H13" s="81">
        <v>248009.10399999999</v>
      </c>
      <c r="I13" s="82">
        <v>31606.677</v>
      </c>
      <c r="K13" s="154" t="s">
        <v>75</v>
      </c>
      <c r="L13" s="77">
        <v>1851.674</v>
      </c>
      <c r="M13" s="78">
        <v>7995.1270000000004</v>
      </c>
      <c r="N13" s="155">
        <v>1426.9949999999999</v>
      </c>
      <c r="O13" s="156" t="s">
        <v>75</v>
      </c>
      <c r="P13" s="80">
        <v>1911.674</v>
      </c>
      <c r="Q13" s="81">
        <v>8272.2009999999991</v>
      </c>
      <c r="R13" s="87">
        <v>1845.89</v>
      </c>
    </row>
    <row r="14" spans="1:18" ht="15.75">
      <c r="B14" s="174" t="s">
        <v>112</v>
      </c>
      <c r="C14" s="80">
        <v>48028.847000000002</v>
      </c>
      <c r="D14" s="81">
        <v>207786.56899999999</v>
      </c>
      <c r="E14" s="82">
        <v>28231.045999999998</v>
      </c>
      <c r="F14" s="156" t="s">
        <v>112</v>
      </c>
      <c r="G14" s="80">
        <v>53848.667999999998</v>
      </c>
      <c r="H14" s="81">
        <v>232647.62700000001</v>
      </c>
      <c r="I14" s="82">
        <v>28786.49</v>
      </c>
      <c r="K14" s="154" t="s">
        <v>76</v>
      </c>
      <c r="L14" s="77">
        <v>1694.326</v>
      </c>
      <c r="M14" s="78">
        <v>7334.4530000000004</v>
      </c>
      <c r="N14" s="155">
        <v>1606.184</v>
      </c>
      <c r="O14" s="156" t="s">
        <v>65</v>
      </c>
      <c r="P14" s="80">
        <v>1898.6890000000001</v>
      </c>
      <c r="Q14" s="81">
        <v>8268.5879999999997</v>
      </c>
      <c r="R14" s="87">
        <v>673.54700000000003</v>
      </c>
    </row>
    <row r="15" spans="1:18" ht="15.75">
      <c r="B15" s="174" t="s">
        <v>68</v>
      </c>
      <c r="C15" s="80">
        <v>33096.752</v>
      </c>
      <c r="D15" s="81">
        <v>143126.652</v>
      </c>
      <c r="E15" s="82">
        <v>19958.277999999998</v>
      </c>
      <c r="F15" s="156" t="s">
        <v>74</v>
      </c>
      <c r="G15" s="80">
        <v>28125.056</v>
      </c>
      <c r="H15" s="81">
        <v>121377.014</v>
      </c>
      <c r="I15" s="82">
        <v>11780.155000000001</v>
      </c>
      <c r="K15" s="154" t="s">
        <v>65</v>
      </c>
      <c r="L15" s="77">
        <v>1424.9839999999999</v>
      </c>
      <c r="M15" s="78">
        <v>6154.241</v>
      </c>
      <c r="N15" s="155">
        <v>489.64800000000002</v>
      </c>
      <c r="O15" s="156" t="s">
        <v>112</v>
      </c>
      <c r="P15" s="80">
        <v>1372.8050000000001</v>
      </c>
      <c r="Q15" s="81">
        <v>5916.2359999999999</v>
      </c>
      <c r="R15" s="87">
        <v>523.40499999999997</v>
      </c>
    </row>
    <row r="16" spans="1:18" ht="15.75">
      <c r="B16" s="174" t="s">
        <v>74</v>
      </c>
      <c r="C16" s="80">
        <v>23831.39</v>
      </c>
      <c r="D16" s="81">
        <v>103000.90700000001</v>
      </c>
      <c r="E16" s="82">
        <v>8356.5480000000007</v>
      </c>
      <c r="F16" s="156" t="s">
        <v>68</v>
      </c>
      <c r="G16" s="80">
        <v>28046.857</v>
      </c>
      <c r="H16" s="81">
        <v>121306.18700000001</v>
      </c>
      <c r="I16" s="82">
        <v>16028.438</v>
      </c>
      <c r="K16" s="154" t="s">
        <v>112</v>
      </c>
      <c r="L16" s="77">
        <v>1173.0429999999999</v>
      </c>
      <c r="M16" s="78">
        <v>5097.6930000000002</v>
      </c>
      <c r="N16" s="155">
        <v>328.24400000000003</v>
      </c>
      <c r="O16" s="156" t="s">
        <v>76</v>
      </c>
      <c r="P16" s="80">
        <v>1310.7470000000001</v>
      </c>
      <c r="Q16" s="81">
        <v>5674.0810000000001</v>
      </c>
      <c r="R16" s="87">
        <v>1387.6030000000001</v>
      </c>
    </row>
    <row r="17" spans="2:18" ht="15.75">
      <c r="B17" s="174" t="s">
        <v>69</v>
      </c>
      <c r="C17" s="80">
        <v>19501.864000000001</v>
      </c>
      <c r="D17" s="81">
        <v>84431.327000000005</v>
      </c>
      <c r="E17" s="82">
        <v>8320.2559999999994</v>
      </c>
      <c r="F17" s="156" t="s">
        <v>72</v>
      </c>
      <c r="G17" s="80">
        <v>22054.062999999998</v>
      </c>
      <c r="H17" s="81">
        <v>95539.225999999995</v>
      </c>
      <c r="I17" s="82">
        <v>16060.877</v>
      </c>
      <c r="K17" s="154" t="s">
        <v>94</v>
      </c>
      <c r="L17" s="77">
        <v>1125.3620000000001</v>
      </c>
      <c r="M17" s="78">
        <v>4885.1189999999997</v>
      </c>
      <c r="N17" s="155">
        <v>366.75400000000002</v>
      </c>
      <c r="O17" s="156" t="s">
        <v>74</v>
      </c>
      <c r="P17" s="80">
        <v>1024.27</v>
      </c>
      <c r="Q17" s="81">
        <v>4414.84</v>
      </c>
      <c r="R17" s="87">
        <v>456.505</v>
      </c>
    </row>
    <row r="18" spans="2:18" ht="15.75">
      <c r="B18" s="174" t="s">
        <v>73</v>
      </c>
      <c r="C18" s="80">
        <v>19021.401000000002</v>
      </c>
      <c r="D18" s="81">
        <v>82474.263999999996</v>
      </c>
      <c r="E18" s="82">
        <v>13113.022000000001</v>
      </c>
      <c r="F18" s="156" t="s">
        <v>75</v>
      </c>
      <c r="G18" s="80">
        <v>21548.777999999998</v>
      </c>
      <c r="H18" s="81">
        <v>93054.349000000002</v>
      </c>
      <c r="I18" s="82">
        <v>12966.066000000001</v>
      </c>
      <c r="K18" s="154" t="s">
        <v>102</v>
      </c>
      <c r="L18" s="77">
        <v>805.95500000000004</v>
      </c>
      <c r="M18" s="78">
        <v>3467.1179999999999</v>
      </c>
      <c r="N18" s="155">
        <v>232.82599999999999</v>
      </c>
      <c r="O18" s="156" t="s">
        <v>78</v>
      </c>
      <c r="P18" s="80">
        <v>768.47</v>
      </c>
      <c r="Q18" s="81">
        <v>3297.6660000000002</v>
      </c>
      <c r="R18" s="87">
        <v>530.21799999999996</v>
      </c>
    </row>
    <row r="19" spans="2:18" ht="15.75">
      <c r="B19" s="174" t="s">
        <v>89</v>
      </c>
      <c r="C19" s="80">
        <v>17027.16</v>
      </c>
      <c r="D19" s="81">
        <v>73793.429000000004</v>
      </c>
      <c r="E19" s="82">
        <v>18890.167000000001</v>
      </c>
      <c r="F19" s="156" t="s">
        <v>69</v>
      </c>
      <c r="G19" s="80">
        <v>21416.356</v>
      </c>
      <c r="H19" s="81">
        <v>92441.085999999996</v>
      </c>
      <c r="I19" s="82">
        <v>13060.082</v>
      </c>
      <c r="K19" s="154" t="s">
        <v>66</v>
      </c>
      <c r="L19" s="77">
        <v>767.56500000000005</v>
      </c>
      <c r="M19" s="78">
        <v>3346.2489999999998</v>
      </c>
      <c r="N19" s="155">
        <v>216.37799999999999</v>
      </c>
      <c r="O19" s="156" t="s">
        <v>66</v>
      </c>
      <c r="P19" s="80">
        <v>626.44399999999996</v>
      </c>
      <c r="Q19" s="81">
        <v>2711.3609999999999</v>
      </c>
      <c r="R19" s="87">
        <v>159.065</v>
      </c>
    </row>
    <row r="20" spans="2:18" ht="15.75">
      <c r="B20" s="174" t="s">
        <v>77</v>
      </c>
      <c r="C20" s="80">
        <v>16861.333999999999</v>
      </c>
      <c r="D20" s="81">
        <v>73024.558000000005</v>
      </c>
      <c r="E20" s="82">
        <v>5258.518</v>
      </c>
      <c r="F20" s="156" t="s">
        <v>89</v>
      </c>
      <c r="G20" s="80">
        <v>20502.886999999999</v>
      </c>
      <c r="H20" s="81">
        <v>88639.884999999995</v>
      </c>
      <c r="I20" s="82">
        <v>20614.056</v>
      </c>
      <c r="K20" s="154" t="s">
        <v>74</v>
      </c>
      <c r="L20" s="77">
        <v>340.05399999999997</v>
      </c>
      <c r="M20" s="78">
        <v>1457.009</v>
      </c>
      <c r="N20" s="155">
        <v>111.878</v>
      </c>
      <c r="O20" s="156" t="s">
        <v>94</v>
      </c>
      <c r="P20" s="80">
        <v>556.98</v>
      </c>
      <c r="Q20" s="81">
        <v>2413.7669999999998</v>
      </c>
      <c r="R20" s="87">
        <v>216.078</v>
      </c>
    </row>
    <row r="21" spans="2:18" ht="15.75">
      <c r="B21" s="174" t="s">
        <v>75</v>
      </c>
      <c r="C21" s="80">
        <v>14446.456</v>
      </c>
      <c r="D21" s="81">
        <v>62497.224999999999</v>
      </c>
      <c r="E21" s="82">
        <v>8539.9719999999998</v>
      </c>
      <c r="F21" s="156" t="s">
        <v>73</v>
      </c>
      <c r="G21" s="80">
        <v>17328.636999999999</v>
      </c>
      <c r="H21" s="81">
        <v>74911.233999999997</v>
      </c>
      <c r="I21" s="82">
        <v>11697.168</v>
      </c>
      <c r="K21" s="131"/>
    </row>
    <row r="22" spans="2:18" ht="15.75">
      <c r="B22" s="174" t="s">
        <v>72</v>
      </c>
      <c r="C22" s="80">
        <v>14240.118</v>
      </c>
      <c r="D22" s="81">
        <v>61779.116000000002</v>
      </c>
      <c r="E22" s="82">
        <v>11299.666999999999</v>
      </c>
      <c r="F22" s="156" t="s">
        <v>77</v>
      </c>
      <c r="G22" s="80">
        <v>16213.07</v>
      </c>
      <c r="H22" s="81">
        <v>69905.085999999996</v>
      </c>
      <c r="I22" s="82">
        <v>5605.4359999999997</v>
      </c>
    </row>
    <row r="23" spans="2:18" ht="15.75">
      <c r="B23" s="174" t="s">
        <v>94</v>
      </c>
      <c r="C23" s="80">
        <v>13220.619000000001</v>
      </c>
      <c r="D23" s="81">
        <v>57315.733999999997</v>
      </c>
      <c r="E23" s="82">
        <v>12505.946</v>
      </c>
      <c r="F23" s="156" t="s">
        <v>94</v>
      </c>
      <c r="G23" s="80">
        <v>12190.276</v>
      </c>
      <c r="H23" s="81">
        <v>52638.533000000003</v>
      </c>
      <c r="I23" s="82">
        <v>11300</v>
      </c>
    </row>
    <row r="24" spans="2:18" ht="15.75">
      <c r="B24" s="174" t="s">
        <v>71</v>
      </c>
      <c r="C24" s="80">
        <v>12756.496999999999</v>
      </c>
      <c r="D24" s="81">
        <v>55179.010999999999</v>
      </c>
      <c r="E24" s="82">
        <v>8421.9809999999998</v>
      </c>
      <c r="F24" s="156" t="s">
        <v>67</v>
      </c>
      <c r="G24" s="80">
        <v>11768.985000000001</v>
      </c>
      <c r="H24" s="81">
        <v>50808.464999999997</v>
      </c>
      <c r="I24" s="82">
        <v>4082.6610000000001</v>
      </c>
    </row>
    <row r="25" spans="2:18" ht="15.75">
      <c r="B25" s="174" t="s">
        <v>118</v>
      </c>
      <c r="C25" s="80">
        <v>11765.385</v>
      </c>
      <c r="D25" s="81">
        <v>51104.656000000003</v>
      </c>
      <c r="E25" s="82">
        <v>6261.768</v>
      </c>
      <c r="F25" s="156" t="s">
        <v>71</v>
      </c>
      <c r="G25" s="80">
        <v>10814.468000000001</v>
      </c>
      <c r="H25" s="81">
        <v>46728.173999999999</v>
      </c>
      <c r="I25" s="82">
        <v>7765.8680000000004</v>
      </c>
    </row>
    <row r="26" spans="2:18" ht="20.25">
      <c r="B26" s="131" t="s">
        <v>98</v>
      </c>
      <c r="O26" s="48"/>
      <c r="P26" s="48"/>
      <c r="Q26" s="48"/>
    </row>
    <row r="27" spans="2:18" ht="20.25">
      <c r="K27" s="48" t="s">
        <v>87</v>
      </c>
      <c r="L27" s="48"/>
      <c r="M27" s="48"/>
      <c r="N27" s="48"/>
      <c r="O27" s="48"/>
      <c r="P27" s="48"/>
      <c r="Q27" s="48"/>
    </row>
    <row r="28" spans="2:18" ht="16.5" thickBot="1">
      <c r="K28" s="50" t="s">
        <v>85</v>
      </c>
      <c r="L28" s="53"/>
      <c r="M28" s="53"/>
      <c r="N28" s="53"/>
      <c r="O28" s="53"/>
      <c r="P28" s="53"/>
      <c r="Q28" s="53"/>
    </row>
    <row r="29" spans="2:18" ht="21" thickBot="1">
      <c r="K29" s="54" t="s">
        <v>82</v>
      </c>
      <c r="L29" s="55"/>
      <c r="M29" s="55"/>
      <c r="N29" s="55"/>
      <c r="O29" s="55"/>
      <c r="P29" s="55"/>
      <c r="Q29" s="55"/>
      <c r="R29" s="56"/>
    </row>
    <row r="30" spans="2:18" ht="19.5" thickBot="1">
      <c r="K30" s="57" t="s">
        <v>170</v>
      </c>
      <c r="L30" s="58"/>
      <c r="M30" s="59"/>
      <c r="N30" s="60"/>
      <c r="O30" s="57" t="s">
        <v>171</v>
      </c>
      <c r="P30" s="58"/>
      <c r="Q30" s="59"/>
      <c r="R30" s="60"/>
    </row>
    <row r="31" spans="2:18" ht="43.5" thickBot="1">
      <c r="B31" s="48" t="s">
        <v>87</v>
      </c>
      <c r="C31" s="48"/>
      <c r="D31" s="48"/>
      <c r="E31" s="48"/>
      <c r="F31" s="48"/>
      <c r="G31" s="48"/>
      <c r="H31" s="48"/>
      <c r="I31" s="49"/>
      <c r="K31" s="61" t="s">
        <v>59</v>
      </c>
      <c r="L31" s="62" t="s">
        <v>60</v>
      </c>
      <c r="M31" s="63" t="s">
        <v>86</v>
      </c>
      <c r="N31" s="64" t="s">
        <v>61</v>
      </c>
      <c r="O31" s="65" t="s">
        <v>59</v>
      </c>
      <c r="P31" s="62" t="s">
        <v>60</v>
      </c>
      <c r="Q31" s="63" t="s">
        <v>86</v>
      </c>
      <c r="R31" s="64" t="s">
        <v>61</v>
      </c>
    </row>
    <row r="32" spans="2:18" ht="16.5" thickBot="1">
      <c r="B32" s="50" t="s">
        <v>85</v>
      </c>
      <c r="C32" s="53"/>
      <c r="D32" s="53"/>
      <c r="E32" s="53"/>
      <c r="F32" s="53"/>
      <c r="G32" s="53"/>
      <c r="H32" s="53"/>
      <c r="I32" s="53"/>
      <c r="K32" s="66" t="s">
        <v>62</v>
      </c>
      <c r="L32" s="67">
        <v>61115.824000000001</v>
      </c>
      <c r="M32" s="68">
        <v>264647.83600000001</v>
      </c>
      <c r="N32" s="69">
        <v>38999.133000000002</v>
      </c>
      <c r="O32" s="66" t="s">
        <v>62</v>
      </c>
      <c r="P32" s="83">
        <v>55046.103000000003</v>
      </c>
      <c r="Q32" s="71">
        <v>237877.24600000001</v>
      </c>
      <c r="R32" s="69">
        <v>44849.05</v>
      </c>
    </row>
    <row r="33" spans="2:18" ht="21" thickBot="1">
      <c r="B33" s="54" t="s">
        <v>81</v>
      </c>
      <c r="C33" s="55"/>
      <c r="D33" s="55"/>
      <c r="E33" s="55"/>
      <c r="F33" s="55"/>
      <c r="G33" s="55"/>
      <c r="H33" s="55"/>
      <c r="I33" s="56"/>
      <c r="K33" s="150" t="s">
        <v>63</v>
      </c>
      <c r="L33" s="72">
        <v>13193.092000000001</v>
      </c>
      <c r="M33" s="73">
        <v>57120.837</v>
      </c>
      <c r="N33" s="213">
        <v>5098.1270000000004</v>
      </c>
      <c r="O33" s="152" t="s">
        <v>112</v>
      </c>
      <c r="P33" s="74">
        <v>13721.978999999999</v>
      </c>
      <c r="Q33" s="75">
        <v>59250.023999999998</v>
      </c>
      <c r="R33" s="76">
        <v>11032.665000000001</v>
      </c>
    </row>
    <row r="34" spans="2:18" ht="19.5" thickBot="1">
      <c r="B34" s="57" t="s">
        <v>170</v>
      </c>
      <c r="C34" s="58"/>
      <c r="D34" s="59"/>
      <c r="E34" s="60"/>
      <c r="F34" s="57" t="s">
        <v>171</v>
      </c>
      <c r="G34" s="58"/>
      <c r="H34" s="59"/>
      <c r="I34" s="60"/>
      <c r="K34" s="154" t="s">
        <v>112</v>
      </c>
      <c r="L34" s="77">
        <v>10221.68</v>
      </c>
      <c r="M34" s="78">
        <v>44198.709000000003</v>
      </c>
      <c r="N34" s="79">
        <v>7414.451</v>
      </c>
      <c r="O34" s="156" t="s">
        <v>63</v>
      </c>
      <c r="P34" s="80">
        <v>8990.9950000000008</v>
      </c>
      <c r="Q34" s="81">
        <v>38796.341</v>
      </c>
      <c r="R34" s="82">
        <v>4556.0929999999998</v>
      </c>
    </row>
    <row r="35" spans="2:18" ht="29.25" thickBot="1">
      <c r="B35" s="61" t="s">
        <v>59</v>
      </c>
      <c r="C35" s="62" t="s">
        <v>60</v>
      </c>
      <c r="D35" s="175" t="s">
        <v>86</v>
      </c>
      <c r="E35" s="64" t="s">
        <v>61</v>
      </c>
      <c r="F35" s="65" t="s">
        <v>59</v>
      </c>
      <c r="G35" s="62" t="s">
        <v>60</v>
      </c>
      <c r="H35" s="175" t="s">
        <v>86</v>
      </c>
      <c r="I35" s="64" t="s">
        <v>61</v>
      </c>
      <c r="K35" s="154" t="s">
        <v>65</v>
      </c>
      <c r="L35" s="77">
        <v>8229.9</v>
      </c>
      <c r="M35" s="78">
        <v>35651.466</v>
      </c>
      <c r="N35" s="79">
        <v>6061.2150000000001</v>
      </c>
      <c r="O35" s="156" t="s">
        <v>68</v>
      </c>
      <c r="P35" s="80">
        <v>7918.1729999999998</v>
      </c>
      <c r="Q35" s="81">
        <v>34266.968999999997</v>
      </c>
      <c r="R35" s="82">
        <v>12498.623</v>
      </c>
    </row>
    <row r="36" spans="2:18" ht="16.5" thickBot="1">
      <c r="B36" s="90" t="s">
        <v>62</v>
      </c>
      <c r="C36" s="176">
        <v>32553.964</v>
      </c>
      <c r="D36" s="177">
        <v>141183.13</v>
      </c>
      <c r="E36" s="91">
        <v>12590.101000000001</v>
      </c>
      <c r="F36" s="66" t="s">
        <v>62</v>
      </c>
      <c r="G36" s="92">
        <v>16078.232</v>
      </c>
      <c r="H36" s="178">
        <v>69543.120999999999</v>
      </c>
      <c r="I36" s="84">
        <v>7624.5590000000002</v>
      </c>
      <c r="K36" s="154" t="s">
        <v>75</v>
      </c>
      <c r="L36" s="77">
        <v>6833.5649999999996</v>
      </c>
      <c r="M36" s="78">
        <v>29581.627</v>
      </c>
      <c r="N36" s="79">
        <v>6508.8819999999996</v>
      </c>
      <c r="O36" s="156" t="s">
        <v>65</v>
      </c>
      <c r="P36" s="80">
        <v>7413.74</v>
      </c>
      <c r="Q36" s="81">
        <v>32047.394</v>
      </c>
      <c r="R36" s="82">
        <v>6939.21</v>
      </c>
    </row>
    <row r="37" spans="2:18" ht="15.75">
      <c r="B37" s="161" t="s">
        <v>63</v>
      </c>
      <c r="C37" s="138">
        <v>14794.407999999999</v>
      </c>
      <c r="D37" s="139">
        <v>64247.177000000003</v>
      </c>
      <c r="E37" s="93">
        <v>11012.901</v>
      </c>
      <c r="F37" s="161" t="s">
        <v>63</v>
      </c>
      <c r="G37" s="138">
        <v>8507521</v>
      </c>
      <c r="H37" s="139">
        <v>36723.373</v>
      </c>
      <c r="I37" s="93">
        <v>6939.3320000000003</v>
      </c>
      <c r="K37" s="154" t="s">
        <v>68</v>
      </c>
      <c r="L37" s="77">
        <v>6757.482</v>
      </c>
      <c r="M37" s="78">
        <v>29357.341</v>
      </c>
      <c r="N37" s="79">
        <v>10414.953</v>
      </c>
      <c r="O37" s="156" t="s">
        <v>75</v>
      </c>
      <c r="P37" s="80">
        <v>5477.643</v>
      </c>
      <c r="Q37" s="81">
        <v>23593.917000000001</v>
      </c>
      <c r="R37" s="82">
        <v>5832.5429999999997</v>
      </c>
    </row>
    <row r="38" spans="2:18" ht="15.75">
      <c r="B38" s="160" t="s">
        <v>78</v>
      </c>
      <c r="C38" s="179">
        <v>7863.6959999999999</v>
      </c>
      <c r="D38" s="180">
        <v>34117.953999999998</v>
      </c>
      <c r="E38" s="88">
        <v>923.99199999999996</v>
      </c>
      <c r="F38" s="152" t="s">
        <v>78</v>
      </c>
      <c r="G38" s="74">
        <v>4768093</v>
      </c>
      <c r="H38" s="181">
        <v>20626.098000000002</v>
      </c>
      <c r="I38" s="85">
        <v>534.68299999999999</v>
      </c>
      <c r="K38" s="154" t="s">
        <v>64</v>
      </c>
      <c r="L38" s="77">
        <v>4232.88</v>
      </c>
      <c r="M38" s="78">
        <v>18318.409</v>
      </c>
      <c r="N38" s="79">
        <v>36.128</v>
      </c>
      <c r="O38" s="156" t="s">
        <v>66</v>
      </c>
      <c r="P38" s="80">
        <v>2467.3310000000001</v>
      </c>
      <c r="Q38" s="81">
        <v>10664.942999999999</v>
      </c>
      <c r="R38" s="82">
        <v>266.45699999999999</v>
      </c>
    </row>
    <row r="39" spans="2:18" ht="15.75">
      <c r="B39" s="160" t="s">
        <v>79</v>
      </c>
      <c r="C39" s="179">
        <v>3059.288</v>
      </c>
      <c r="D39" s="180">
        <v>13227.597</v>
      </c>
      <c r="E39" s="88">
        <v>63.055999999999997</v>
      </c>
      <c r="F39" s="156" t="s">
        <v>70</v>
      </c>
      <c r="G39" s="80">
        <v>865069</v>
      </c>
      <c r="H39" s="182">
        <v>3733.0810000000001</v>
      </c>
      <c r="I39" s="86">
        <v>51.338000000000001</v>
      </c>
      <c r="K39" s="154" t="s">
        <v>66</v>
      </c>
      <c r="L39" s="77">
        <v>3529.1790000000001</v>
      </c>
      <c r="M39" s="78">
        <v>15341.031000000001</v>
      </c>
      <c r="N39" s="79">
        <v>336.90600000000001</v>
      </c>
      <c r="O39" s="156" t="s">
        <v>71</v>
      </c>
      <c r="P39" s="80">
        <v>2426.7669999999998</v>
      </c>
      <c r="Q39" s="81">
        <v>10496.657999999999</v>
      </c>
      <c r="R39" s="82">
        <v>297.77300000000002</v>
      </c>
    </row>
    <row r="40" spans="2:18" ht="15.75">
      <c r="B40" s="160" t="s">
        <v>70</v>
      </c>
      <c r="C40" s="179">
        <v>2341.7559999999999</v>
      </c>
      <c r="D40" s="180">
        <v>10140.418</v>
      </c>
      <c r="E40" s="88">
        <v>240.06899999999999</v>
      </c>
      <c r="F40" s="156" t="s">
        <v>73</v>
      </c>
      <c r="G40" s="80">
        <v>765143</v>
      </c>
      <c r="H40" s="182">
        <v>3295.989</v>
      </c>
      <c r="I40" s="86">
        <v>52.515000000000001</v>
      </c>
      <c r="K40" s="154" t="s">
        <v>71</v>
      </c>
      <c r="L40" s="77">
        <v>2647.4160000000002</v>
      </c>
      <c r="M40" s="78">
        <v>11417.689</v>
      </c>
      <c r="N40" s="79">
        <v>289.25700000000001</v>
      </c>
      <c r="O40" s="156" t="s">
        <v>64</v>
      </c>
      <c r="P40" s="80">
        <v>1688.6079999999999</v>
      </c>
      <c r="Q40" s="81">
        <v>7288.3450000000003</v>
      </c>
      <c r="R40" s="82">
        <v>65.38</v>
      </c>
    </row>
    <row r="41" spans="2:18" ht="15.75">
      <c r="B41" s="160" t="s">
        <v>73</v>
      </c>
      <c r="C41" s="179">
        <v>1202.095</v>
      </c>
      <c r="D41" s="180">
        <v>5204.3429999999998</v>
      </c>
      <c r="E41" s="88">
        <v>226.72399999999999</v>
      </c>
      <c r="F41" s="156" t="s">
        <v>118</v>
      </c>
      <c r="G41" s="80">
        <v>757808</v>
      </c>
      <c r="H41" s="182">
        <v>3347.9929999999999</v>
      </c>
      <c r="I41" s="86">
        <v>2.399</v>
      </c>
      <c r="K41" s="154" t="s">
        <v>73</v>
      </c>
      <c r="L41" s="77">
        <v>1527.011</v>
      </c>
      <c r="M41" s="78">
        <v>6591.6180000000004</v>
      </c>
      <c r="N41" s="79">
        <v>1888.655</v>
      </c>
      <c r="O41" s="156" t="s">
        <v>67</v>
      </c>
      <c r="P41" s="80">
        <v>1536.52</v>
      </c>
      <c r="Q41" s="81">
        <v>6664.7650000000003</v>
      </c>
      <c r="R41" s="82">
        <v>61.375999999999998</v>
      </c>
    </row>
    <row r="42" spans="2:18" ht="15.75">
      <c r="B42" s="160" t="s">
        <v>172</v>
      </c>
      <c r="C42" s="179">
        <v>659.04200000000003</v>
      </c>
      <c r="D42" s="180">
        <v>2813.0749999999998</v>
      </c>
      <c r="E42" s="88">
        <v>2.992</v>
      </c>
      <c r="F42" s="156" t="s">
        <v>79</v>
      </c>
      <c r="G42" s="80">
        <v>151140</v>
      </c>
      <c r="H42" s="182">
        <v>667.73599999999999</v>
      </c>
      <c r="I42" s="86">
        <v>8.0470000000000006</v>
      </c>
      <c r="K42" s="160" t="s">
        <v>76</v>
      </c>
      <c r="L42" s="88">
        <v>1442.356</v>
      </c>
      <c r="M42" s="214">
        <v>6246.2340000000004</v>
      </c>
      <c r="N42" s="88">
        <v>84.457999999999998</v>
      </c>
      <c r="O42" s="156" t="s">
        <v>73</v>
      </c>
      <c r="P42" s="80">
        <v>1241.433</v>
      </c>
      <c r="Q42" s="81">
        <v>5425.4210000000003</v>
      </c>
      <c r="R42" s="82">
        <v>2050.203</v>
      </c>
    </row>
    <row r="43" spans="2:18" ht="15.75">
      <c r="B43" s="160" t="s">
        <v>167</v>
      </c>
      <c r="C43" s="179">
        <v>550.63300000000004</v>
      </c>
      <c r="D43" s="180">
        <v>2365.6190000000001</v>
      </c>
      <c r="E43" s="88">
        <v>3.9430000000000001</v>
      </c>
      <c r="F43" s="156" t="s">
        <v>75</v>
      </c>
      <c r="G43" s="80">
        <v>97771</v>
      </c>
      <c r="H43" s="182">
        <v>427.31</v>
      </c>
      <c r="I43" s="86">
        <v>27.635999999999999</v>
      </c>
      <c r="K43" s="131"/>
    </row>
    <row r="44" spans="2:18" ht="15.75">
      <c r="B44" s="131" t="s">
        <v>98</v>
      </c>
      <c r="D44" s="183"/>
    </row>
    <row r="45" spans="2:18" ht="15.75">
      <c r="D45" s="183"/>
    </row>
    <row r="46" spans="2:18" ht="15.75">
      <c r="D46" s="183"/>
    </row>
    <row r="47" spans="2:18" ht="15.75">
      <c r="D47" s="183"/>
    </row>
    <row r="48" spans="2:18" ht="15.75">
      <c r="D48" s="183"/>
    </row>
  </sheetData>
  <phoneticPr fontId="8" type="noConversion"/>
  <pageMargins left="0.75" right="0.75" top="1" bottom="1" header="0.5" footer="0.5"/>
  <pageSetup paperSize="9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U34"/>
  <sheetViews>
    <sheetView workbookViewId="0">
      <selection activeCell="U29" sqref="U29"/>
    </sheetView>
  </sheetViews>
  <sheetFormatPr defaultRowHeight="12.75"/>
  <cols>
    <col min="1" max="1" width="13.7109375" customWidth="1"/>
    <col min="2" max="2" width="12.5703125" customWidth="1"/>
    <col min="10" max="10" width="12.140625" customWidth="1"/>
    <col min="11" max="11" width="11.7109375" customWidth="1"/>
    <col min="14" max="14" width="13" customWidth="1"/>
    <col min="15" max="15" width="10.5703125" customWidth="1"/>
    <col min="20" max="20" width="11.140625" customWidth="1"/>
    <col min="21" max="21" width="10.42578125" customWidth="1"/>
    <col min="22" max="22" width="11.140625" customWidth="1"/>
    <col min="23" max="23" width="9.85546875" customWidth="1"/>
    <col min="27" max="27" width="12.85546875" customWidth="1"/>
    <col min="28" max="28" width="11.85546875" customWidth="1"/>
    <col min="30" max="30" width="14.28515625" customWidth="1"/>
    <col min="31" max="31" width="14" customWidth="1"/>
    <col min="32" max="32" width="14.140625" customWidth="1"/>
    <col min="33" max="33" width="12.7109375" customWidth="1"/>
    <col min="34" max="34" width="13.28515625" customWidth="1"/>
    <col min="35" max="36" width="12.140625" customWidth="1"/>
    <col min="37" max="37" width="13.5703125" customWidth="1"/>
    <col min="38" max="38" width="13.42578125" customWidth="1"/>
    <col min="39" max="39" width="10.140625" customWidth="1"/>
  </cols>
  <sheetData>
    <row r="1" spans="1:47" ht="20.25">
      <c r="A1" s="187"/>
      <c r="B1" s="188"/>
      <c r="C1" s="189"/>
      <c r="D1" s="189"/>
      <c r="E1" s="189"/>
      <c r="F1" s="189"/>
      <c r="G1" s="189"/>
      <c r="H1" s="190"/>
      <c r="I1" s="190"/>
      <c r="J1" s="190"/>
      <c r="K1" s="190"/>
      <c r="L1" s="190"/>
      <c r="M1" s="190"/>
      <c r="N1" s="188"/>
      <c r="O1" s="188"/>
      <c r="P1" s="188"/>
      <c r="Q1" s="188"/>
      <c r="R1" s="188"/>
      <c r="S1" s="188"/>
      <c r="T1" s="132"/>
      <c r="U1" s="132"/>
      <c r="V1" s="132"/>
      <c r="W1" s="132"/>
      <c r="X1" s="132"/>
      <c r="Y1" s="132"/>
      <c r="Z1" s="132"/>
      <c r="AA1" s="132"/>
      <c r="AB1" s="132"/>
      <c r="AC1" s="132"/>
      <c r="AD1" s="132"/>
      <c r="AE1" s="132"/>
      <c r="AF1" s="132"/>
      <c r="AG1" s="132"/>
      <c r="AH1" s="132"/>
      <c r="AI1" s="132"/>
      <c r="AJ1" s="132"/>
      <c r="AK1" s="132"/>
      <c r="AL1" s="132"/>
      <c r="AM1" s="132"/>
      <c r="AN1" s="132"/>
      <c r="AO1" s="132"/>
      <c r="AP1" s="132"/>
      <c r="AQ1" s="132"/>
      <c r="AR1" s="132"/>
      <c r="AS1" s="132"/>
      <c r="AT1" s="132"/>
      <c r="AU1" s="132"/>
    </row>
    <row r="2" spans="1:47" ht="18">
      <c r="A2" s="196"/>
      <c r="B2" s="196"/>
      <c r="C2" s="196"/>
      <c r="D2" s="196"/>
      <c r="E2" s="196"/>
      <c r="F2" s="196"/>
      <c r="G2" s="196"/>
      <c r="H2" s="196"/>
      <c r="I2" s="196"/>
      <c r="J2" s="196"/>
      <c r="K2" s="196"/>
      <c r="L2" s="190"/>
      <c r="M2" s="190"/>
      <c r="N2" s="188"/>
      <c r="O2" s="188"/>
      <c r="P2" s="188"/>
      <c r="Q2" s="188"/>
      <c r="R2" s="188"/>
      <c r="S2" s="188"/>
      <c r="T2" s="132"/>
      <c r="U2" s="132"/>
      <c r="V2" s="132"/>
      <c r="W2" s="132"/>
      <c r="X2" s="132"/>
      <c r="Y2" s="132"/>
      <c r="Z2" s="132"/>
      <c r="AA2" s="132"/>
      <c r="AB2" s="132"/>
      <c r="AC2" s="132"/>
      <c r="AD2" s="132"/>
      <c r="AE2" s="132"/>
      <c r="AF2" s="132"/>
      <c r="AG2" s="132"/>
      <c r="AH2" s="132"/>
      <c r="AI2" s="132"/>
      <c r="AJ2" s="132"/>
      <c r="AK2" s="132"/>
      <c r="AL2" s="132"/>
      <c r="AM2" s="132"/>
      <c r="AN2" s="132"/>
      <c r="AO2" s="132"/>
      <c r="AP2" s="132"/>
      <c r="AQ2" s="132"/>
      <c r="AR2" s="132"/>
      <c r="AS2" s="132"/>
      <c r="AT2" s="132"/>
      <c r="AU2" s="132"/>
    </row>
    <row r="3" spans="1:47" ht="20.25">
      <c r="A3" s="197" t="s">
        <v>173</v>
      </c>
      <c r="B3" s="196"/>
      <c r="C3" s="198"/>
      <c r="D3" s="198"/>
      <c r="E3" s="198"/>
      <c r="F3" s="198"/>
      <c r="G3" s="198"/>
      <c r="H3" s="199"/>
      <c r="I3" s="199"/>
      <c r="J3" s="199"/>
      <c r="K3" s="199"/>
      <c r="L3" s="199"/>
      <c r="M3" s="199"/>
      <c r="N3" s="196"/>
      <c r="O3" s="196"/>
      <c r="P3" s="196"/>
      <c r="Q3" s="196"/>
      <c r="R3" s="196"/>
      <c r="S3" s="196"/>
      <c r="T3" s="196"/>
      <c r="U3" s="196"/>
      <c r="V3" s="196"/>
      <c r="W3" s="196"/>
      <c r="X3" s="196"/>
      <c r="Y3" s="196"/>
      <c r="Z3" s="196"/>
      <c r="AA3" s="196"/>
      <c r="AB3" s="196"/>
      <c r="AC3" s="191"/>
      <c r="AD3" s="191"/>
      <c r="AE3" s="191"/>
      <c r="AF3" s="191"/>
      <c r="AG3" s="191"/>
      <c r="AH3" s="191"/>
      <c r="AI3" s="191"/>
      <c r="AJ3" s="191"/>
      <c r="AK3" s="191"/>
      <c r="AL3" s="191"/>
      <c r="AM3" s="191"/>
      <c r="AN3" s="191"/>
      <c r="AO3" s="191"/>
      <c r="AP3" s="191"/>
      <c r="AQ3" s="191"/>
      <c r="AR3" s="191"/>
      <c r="AS3" s="191"/>
      <c r="AT3" s="132"/>
      <c r="AU3" s="132"/>
    </row>
    <row r="4" spans="1:47" ht="19.5" customHeight="1" thickBot="1">
      <c r="A4" s="200" t="s">
        <v>129</v>
      </c>
      <c r="B4" s="199"/>
      <c r="C4" s="199"/>
      <c r="D4" s="199"/>
      <c r="E4" s="199"/>
      <c r="F4" s="199"/>
      <c r="G4" s="199"/>
      <c r="H4" s="199"/>
      <c r="I4" s="199"/>
      <c r="J4" s="199"/>
      <c r="K4" s="199"/>
      <c r="L4" s="199"/>
      <c r="M4" s="199"/>
      <c r="N4" s="196"/>
      <c r="O4" s="196"/>
      <c r="P4" s="196"/>
      <c r="Q4" s="196"/>
      <c r="R4" s="196"/>
      <c r="S4" s="196"/>
      <c r="T4" s="196"/>
      <c r="U4" s="196"/>
      <c r="V4" s="196"/>
      <c r="W4" s="196"/>
      <c r="X4" s="196"/>
      <c r="Y4" s="196"/>
      <c r="Z4" s="196"/>
      <c r="AA4" s="196"/>
      <c r="AB4" s="196"/>
      <c r="AC4" s="192"/>
      <c r="AD4" s="192"/>
      <c r="AE4" s="192"/>
      <c r="AF4" s="192"/>
      <c r="AG4" s="192"/>
      <c r="AH4" s="192"/>
      <c r="AI4" s="192"/>
      <c r="AJ4" s="192"/>
      <c r="AK4" s="192"/>
      <c r="AL4" s="192"/>
      <c r="AM4" s="192"/>
      <c r="AN4" s="192"/>
      <c r="AO4" s="192"/>
      <c r="AP4" s="192"/>
      <c r="AQ4" s="192"/>
      <c r="AR4" s="192"/>
      <c r="AS4" s="192"/>
      <c r="AT4" s="132"/>
      <c r="AU4" s="132"/>
    </row>
    <row r="5" spans="1:47" ht="19.5" customHeight="1" thickBot="1">
      <c r="A5" s="201" t="s">
        <v>130</v>
      </c>
      <c r="B5" s="202" t="s">
        <v>131</v>
      </c>
      <c r="C5" s="202" t="s">
        <v>132</v>
      </c>
      <c r="D5" s="202" t="s">
        <v>133</v>
      </c>
      <c r="E5" s="202" t="s">
        <v>145</v>
      </c>
      <c r="F5" s="202" t="s">
        <v>146</v>
      </c>
      <c r="G5" s="202" t="s">
        <v>147</v>
      </c>
      <c r="H5" s="202" t="s">
        <v>148</v>
      </c>
      <c r="I5" s="202" t="s">
        <v>150</v>
      </c>
      <c r="J5" s="202" t="s">
        <v>151</v>
      </c>
      <c r="K5" s="202" t="s">
        <v>152</v>
      </c>
      <c r="L5" s="202" t="s">
        <v>153</v>
      </c>
      <c r="M5" s="202" t="s">
        <v>154</v>
      </c>
      <c r="N5" s="202" t="s">
        <v>155</v>
      </c>
      <c r="O5" s="202" t="s">
        <v>157</v>
      </c>
      <c r="P5" s="202" t="s">
        <v>158</v>
      </c>
      <c r="Q5" s="202" t="s">
        <v>159</v>
      </c>
      <c r="R5" s="202" t="s">
        <v>162</v>
      </c>
      <c r="S5" s="202" t="s">
        <v>163</v>
      </c>
      <c r="T5" s="202" t="s">
        <v>164</v>
      </c>
      <c r="U5" s="202" t="s">
        <v>165</v>
      </c>
      <c r="V5" s="202" t="s">
        <v>174</v>
      </c>
      <c r="W5" s="202" t="s">
        <v>175</v>
      </c>
      <c r="X5" s="202" t="s">
        <v>176</v>
      </c>
      <c r="Y5" s="202" t="s">
        <v>177</v>
      </c>
      <c r="Z5" s="202" t="s">
        <v>178</v>
      </c>
      <c r="AA5" s="202" t="s">
        <v>179</v>
      </c>
      <c r="AB5" s="202" t="s">
        <v>180</v>
      </c>
      <c r="AC5" s="193"/>
      <c r="AD5" s="193"/>
      <c r="AE5" s="193"/>
      <c r="AF5" s="193"/>
      <c r="AG5" s="193"/>
      <c r="AH5" s="193"/>
      <c r="AI5" s="193"/>
      <c r="AJ5" s="193"/>
      <c r="AK5" s="193"/>
      <c r="AL5" s="193"/>
      <c r="AM5" s="193"/>
      <c r="AN5" s="193"/>
      <c r="AO5" s="193"/>
      <c r="AP5" s="193"/>
      <c r="AQ5" s="193"/>
      <c r="AR5" s="193"/>
      <c r="AS5" s="193"/>
      <c r="AT5" s="132"/>
      <c r="AU5" s="132"/>
    </row>
    <row r="6" spans="1:47" ht="18.75" customHeight="1" thickBot="1">
      <c r="A6" s="203" t="s">
        <v>113</v>
      </c>
      <c r="B6" s="204">
        <v>109.77</v>
      </c>
      <c r="C6" s="204">
        <v>113.27</v>
      </c>
      <c r="D6" s="204">
        <v>109.09</v>
      </c>
      <c r="E6" s="204">
        <v>105.37</v>
      </c>
      <c r="F6" s="204">
        <v>111.38</v>
      </c>
      <c r="G6" s="204">
        <v>115.14</v>
      </c>
      <c r="H6" s="204">
        <v>121.08</v>
      </c>
      <c r="I6" s="204">
        <v>128</v>
      </c>
      <c r="J6" s="204">
        <v>125</v>
      </c>
      <c r="K6" s="204">
        <v>127</v>
      </c>
      <c r="L6" s="204">
        <v>125</v>
      </c>
      <c r="M6" s="204">
        <v>126</v>
      </c>
      <c r="N6" s="204">
        <v>120</v>
      </c>
      <c r="O6" s="204">
        <v>113</v>
      </c>
      <c r="P6" s="204">
        <v>118</v>
      </c>
      <c r="Q6" s="204">
        <v>124</v>
      </c>
      <c r="R6" s="204">
        <v>116</v>
      </c>
      <c r="S6" s="204">
        <v>114</v>
      </c>
      <c r="T6" s="204">
        <v>117</v>
      </c>
      <c r="U6" s="204">
        <v>118</v>
      </c>
      <c r="V6" s="204">
        <v>118</v>
      </c>
      <c r="W6" s="204">
        <v>121.31</v>
      </c>
      <c r="X6" s="204">
        <v>121</v>
      </c>
      <c r="Y6" s="204">
        <v>135.82</v>
      </c>
      <c r="Z6" s="204">
        <v>138.35</v>
      </c>
      <c r="AA6" s="204">
        <v>125.39</v>
      </c>
      <c r="AB6" s="206">
        <v>139.36000000000001</v>
      </c>
      <c r="AC6" s="132"/>
      <c r="AD6" s="132"/>
      <c r="AE6" s="132"/>
      <c r="AF6" s="132"/>
      <c r="AG6" s="132"/>
      <c r="AH6" s="132"/>
      <c r="AI6" s="132"/>
      <c r="AJ6" s="132"/>
      <c r="AK6" s="132"/>
      <c r="AL6" s="132"/>
      <c r="AM6" s="132"/>
      <c r="AN6" s="132"/>
      <c r="AO6" s="132"/>
      <c r="AP6" s="132"/>
      <c r="AQ6" s="132"/>
      <c r="AR6" s="132"/>
      <c r="AS6" s="132"/>
      <c r="AT6" s="132"/>
      <c r="AU6" s="132"/>
    </row>
    <row r="7" spans="1:47" ht="19.5" thickBot="1">
      <c r="A7" s="205" t="s">
        <v>134</v>
      </c>
      <c r="B7" s="206">
        <v>177.76</v>
      </c>
      <c r="C7" s="206">
        <v>175.38</v>
      </c>
      <c r="D7" s="206">
        <v>174.48</v>
      </c>
      <c r="E7" s="206">
        <v>174.72</v>
      </c>
      <c r="F7" s="206">
        <v>176.23</v>
      </c>
      <c r="G7" s="206">
        <v>177.25</v>
      </c>
      <c r="H7" s="206">
        <v>176.84</v>
      </c>
      <c r="I7" s="206">
        <v>179</v>
      </c>
      <c r="J7" s="206">
        <v>179</v>
      </c>
      <c r="K7" s="206">
        <v>180</v>
      </c>
      <c r="L7" s="206">
        <v>177</v>
      </c>
      <c r="M7" s="206">
        <v>177</v>
      </c>
      <c r="N7" s="206">
        <v>177</v>
      </c>
      <c r="O7" s="206">
        <v>176</v>
      </c>
      <c r="P7" s="206">
        <v>179</v>
      </c>
      <c r="Q7" s="206">
        <v>180</v>
      </c>
      <c r="R7" s="206">
        <v>181</v>
      </c>
      <c r="S7" s="206">
        <v>181</v>
      </c>
      <c r="T7" s="206">
        <v>181</v>
      </c>
      <c r="U7" s="206">
        <v>180</v>
      </c>
      <c r="V7" s="206">
        <v>179</v>
      </c>
      <c r="W7" s="206">
        <v>180.51</v>
      </c>
      <c r="X7" s="206">
        <v>181.69</v>
      </c>
      <c r="Y7" s="206">
        <v>184.5</v>
      </c>
      <c r="Z7" s="206">
        <v>184.17</v>
      </c>
      <c r="AA7" s="206">
        <v>184.13</v>
      </c>
      <c r="AB7" s="206">
        <v>186.4</v>
      </c>
      <c r="AC7" s="132"/>
      <c r="AD7" s="132"/>
      <c r="AE7" s="132"/>
      <c r="AF7" s="132"/>
      <c r="AG7" s="132"/>
      <c r="AH7" s="132"/>
      <c r="AI7" s="132"/>
      <c r="AJ7" s="132"/>
      <c r="AK7" s="132"/>
      <c r="AL7" s="132"/>
      <c r="AM7" s="132"/>
      <c r="AN7" s="132"/>
      <c r="AO7" s="132"/>
      <c r="AP7" s="132"/>
      <c r="AQ7" s="132"/>
      <c r="AR7" s="132"/>
      <c r="AS7" s="132"/>
      <c r="AT7" s="132"/>
      <c r="AU7" s="132"/>
    </row>
    <row r="8" spans="1:47">
      <c r="A8" s="132"/>
      <c r="B8" s="132"/>
      <c r="C8" s="132"/>
      <c r="D8" s="132"/>
      <c r="E8" s="132"/>
      <c r="F8" s="132"/>
      <c r="G8" s="132"/>
      <c r="H8" s="132"/>
      <c r="I8" s="132"/>
      <c r="J8" s="132"/>
      <c r="K8" s="132"/>
      <c r="L8" s="132"/>
      <c r="M8" s="132"/>
      <c r="N8" s="132"/>
      <c r="O8" s="132"/>
      <c r="P8" s="132"/>
      <c r="Q8" s="132"/>
      <c r="R8" s="132"/>
      <c r="S8" s="132"/>
      <c r="T8" s="132"/>
      <c r="U8" s="132"/>
      <c r="V8" s="132"/>
      <c r="W8" s="132"/>
      <c r="X8" s="132"/>
      <c r="Y8" s="132"/>
      <c r="Z8" s="132"/>
      <c r="AA8" s="132"/>
      <c r="AB8" s="132"/>
      <c r="AC8" s="132"/>
      <c r="AD8" s="132"/>
      <c r="AE8" s="132"/>
      <c r="AF8" s="132"/>
      <c r="AG8" s="132"/>
      <c r="AH8" s="132"/>
      <c r="AI8" s="132"/>
      <c r="AJ8" s="132"/>
      <c r="AK8" s="132"/>
      <c r="AL8" s="132"/>
      <c r="AM8" s="132"/>
      <c r="AN8" s="132"/>
      <c r="AO8" s="132"/>
      <c r="AP8" s="132"/>
      <c r="AQ8" s="132"/>
      <c r="AR8" s="132"/>
      <c r="AS8" s="132"/>
      <c r="AT8" s="132"/>
      <c r="AU8" s="132"/>
    </row>
    <row r="9" spans="1:47">
      <c r="A9" s="132"/>
      <c r="B9" s="132"/>
      <c r="C9" s="132"/>
      <c r="D9" s="132"/>
      <c r="E9" s="132"/>
      <c r="F9" s="132"/>
      <c r="G9" s="132"/>
      <c r="H9" s="132"/>
      <c r="I9" s="132"/>
      <c r="J9" s="132"/>
      <c r="K9" s="132"/>
      <c r="L9" s="132"/>
      <c r="M9" s="132"/>
      <c r="N9" s="132"/>
      <c r="O9" s="132"/>
      <c r="P9" s="132"/>
      <c r="Q9" s="132"/>
      <c r="R9" s="132"/>
      <c r="S9" s="132"/>
      <c r="T9" s="132"/>
      <c r="U9" s="132"/>
      <c r="V9" s="132"/>
      <c r="W9" s="132"/>
      <c r="X9" s="132"/>
      <c r="Y9" s="132"/>
      <c r="Z9" s="132"/>
      <c r="AA9" s="132"/>
      <c r="AB9" s="132"/>
      <c r="AC9" s="132"/>
      <c r="AD9" s="132"/>
      <c r="AE9" s="132"/>
      <c r="AF9" s="132"/>
      <c r="AG9" s="132"/>
      <c r="AH9" s="132"/>
      <c r="AI9" s="132"/>
      <c r="AJ9" s="132"/>
      <c r="AK9" s="132"/>
      <c r="AL9" s="132"/>
      <c r="AM9" s="132"/>
      <c r="AN9" s="132"/>
      <c r="AO9" s="132"/>
      <c r="AP9" s="132"/>
      <c r="AQ9" s="132"/>
      <c r="AR9" s="132"/>
      <c r="AS9" s="132"/>
      <c r="AT9" s="132"/>
      <c r="AU9" s="132"/>
    </row>
    <row r="10" spans="1:47">
      <c r="A10" s="132"/>
      <c r="B10" s="132"/>
      <c r="C10" s="132"/>
      <c r="D10" s="132"/>
      <c r="E10" s="132"/>
      <c r="F10" s="132"/>
      <c r="G10" s="132"/>
      <c r="H10" s="132"/>
      <c r="I10" s="132"/>
      <c r="J10" s="132"/>
      <c r="K10" s="132"/>
      <c r="L10" s="132"/>
      <c r="M10" s="132"/>
      <c r="N10" s="132"/>
      <c r="O10" s="132"/>
      <c r="P10" s="132"/>
      <c r="Q10" s="132"/>
      <c r="R10" s="132"/>
      <c r="S10" s="132"/>
      <c r="T10" s="132"/>
      <c r="U10" s="132"/>
      <c r="V10" s="132"/>
      <c r="W10" s="132"/>
      <c r="X10" s="132"/>
      <c r="Y10" s="132"/>
      <c r="Z10" s="132"/>
      <c r="AA10" s="132"/>
      <c r="AB10" s="132"/>
      <c r="AC10" s="132"/>
      <c r="AD10" s="132"/>
      <c r="AE10" s="132"/>
      <c r="AF10" s="132"/>
      <c r="AG10" s="132"/>
      <c r="AH10" s="132"/>
      <c r="AI10" s="132"/>
      <c r="AJ10" s="132"/>
      <c r="AK10" s="132"/>
      <c r="AL10" s="132"/>
      <c r="AM10" s="132"/>
      <c r="AN10" s="132"/>
      <c r="AO10" s="132"/>
      <c r="AP10" s="132"/>
      <c r="AQ10" s="132"/>
      <c r="AR10" s="132"/>
      <c r="AS10" s="132"/>
      <c r="AT10" s="132"/>
      <c r="AU10" s="132"/>
    </row>
    <row r="11" spans="1:47">
      <c r="A11" s="132"/>
      <c r="B11" s="132"/>
      <c r="C11" s="132"/>
      <c r="D11" s="132"/>
      <c r="E11" s="132"/>
      <c r="F11" s="132"/>
      <c r="G11" s="132"/>
      <c r="H11" s="132"/>
      <c r="I11" s="132"/>
      <c r="J11" s="132"/>
      <c r="K11" s="132"/>
      <c r="L11" s="132"/>
      <c r="M11" s="132"/>
      <c r="N11" s="132"/>
      <c r="O11" s="132"/>
      <c r="P11" s="132"/>
      <c r="Q11" s="132"/>
      <c r="R11" s="132"/>
      <c r="S11" s="132"/>
      <c r="T11" s="132"/>
      <c r="U11" s="132"/>
      <c r="V11" s="132"/>
      <c r="W11" s="132"/>
      <c r="X11" s="132"/>
      <c r="Y11" s="132"/>
      <c r="Z11" s="132"/>
      <c r="AA11" s="132"/>
      <c r="AB11" s="132"/>
      <c r="AC11" s="132"/>
      <c r="AD11" s="132"/>
      <c r="AE11" s="132"/>
      <c r="AF11" s="132"/>
      <c r="AG11" s="132"/>
      <c r="AH11" s="132"/>
      <c r="AI11" s="132"/>
      <c r="AJ11" s="132"/>
      <c r="AK11" s="132"/>
      <c r="AL11" s="132"/>
      <c r="AM11" s="132"/>
      <c r="AN11" s="132"/>
      <c r="AO11" s="132"/>
      <c r="AP11" s="132"/>
      <c r="AQ11" s="132"/>
      <c r="AR11" s="132"/>
      <c r="AS11" s="132"/>
      <c r="AT11" s="132"/>
      <c r="AU11" s="132"/>
    </row>
    <row r="12" spans="1:47">
      <c r="A12" s="132"/>
      <c r="B12" s="132"/>
      <c r="C12" s="132"/>
      <c r="D12" s="132"/>
      <c r="E12" s="132"/>
      <c r="F12" s="132"/>
      <c r="G12" s="132"/>
      <c r="H12" s="132"/>
      <c r="I12" s="132"/>
      <c r="J12" s="132"/>
      <c r="K12" s="132"/>
      <c r="L12" s="132"/>
      <c r="M12" s="132"/>
      <c r="N12" s="132"/>
      <c r="O12" s="132"/>
      <c r="P12" s="132"/>
      <c r="Q12" s="132"/>
      <c r="R12" s="132"/>
      <c r="S12" s="132"/>
      <c r="T12" s="132"/>
      <c r="U12" s="132"/>
      <c r="V12" s="132"/>
      <c r="W12" s="132"/>
      <c r="X12" s="132"/>
      <c r="Y12" s="132"/>
      <c r="Z12" s="132"/>
      <c r="AA12" s="132"/>
      <c r="AB12" s="132"/>
      <c r="AC12" s="132"/>
      <c r="AD12" s="132"/>
      <c r="AE12" s="132"/>
      <c r="AF12" s="132"/>
      <c r="AG12" s="132"/>
      <c r="AH12" s="132"/>
      <c r="AI12" s="132"/>
      <c r="AJ12" s="132"/>
      <c r="AK12" s="132"/>
      <c r="AL12" s="132"/>
      <c r="AM12" s="132"/>
      <c r="AN12" s="132"/>
      <c r="AO12" s="132"/>
      <c r="AP12" s="132"/>
      <c r="AQ12" s="132"/>
      <c r="AR12" s="132"/>
      <c r="AS12" s="132"/>
      <c r="AT12" s="132"/>
      <c r="AU12" s="132"/>
    </row>
    <row r="13" spans="1:47">
      <c r="A13" s="132"/>
      <c r="B13" s="132"/>
      <c r="C13" s="132"/>
      <c r="D13" s="132"/>
      <c r="E13" s="132"/>
      <c r="F13" s="132"/>
      <c r="G13" s="132"/>
      <c r="H13" s="132"/>
      <c r="I13" s="132"/>
      <c r="J13" s="132"/>
      <c r="K13" s="132"/>
      <c r="L13" s="132"/>
      <c r="M13" s="132"/>
      <c r="N13" s="132"/>
      <c r="O13" s="132"/>
      <c r="P13" s="132"/>
      <c r="Q13" s="132"/>
      <c r="R13" s="132"/>
      <c r="S13" s="132"/>
      <c r="T13" s="132"/>
      <c r="U13" s="132"/>
      <c r="V13" s="132"/>
      <c r="W13" s="132"/>
      <c r="X13" s="132"/>
      <c r="Y13" s="132"/>
      <c r="Z13" s="132"/>
      <c r="AA13" s="132"/>
      <c r="AB13" s="132"/>
      <c r="AC13" s="132"/>
      <c r="AD13" s="132"/>
      <c r="AE13" s="132"/>
      <c r="AF13" s="132"/>
      <c r="AG13" s="132"/>
      <c r="AH13" s="132"/>
      <c r="AI13" s="132"/>
      <c r="AJ13" s="132"/>
      <c r="AK13" s="132"/>
      <c r="AL13" s="132"/>
      <c r="AM13" s="132"/>
      <c r="AN13" s="132"/>
      <c r="AO13" s="132"/>
      <c r="AP13" s="132"/>
      <c r="AQ13" s="132"/>
      <c r="AR13" s="132"/>
      <c r="AS13" s="132"/>
      <c r="AT13" s="132"/>
      <c r="AU13" s="132"/>
    </row>
    <row r="14" spans="1:47">
      <c r="A14" s="132"/>
      <c r="B14" s="132"/>
      <c r="C14" s="132"/>
      <c r="D14" s="132"/>
      <c r="E14" s="132"/>
      <c r="F14" s="132"/>
      <c r="G14" s="132"/>
      <c r="H14" s="132"/>
      <c r="I14" s="132"/>
      <c r="J14" s="132"/>
      <c r="K14" s="132"/>
      <c r="L14" s="132"/>
      <c r="M14" s="132"/>
      <c r="N14" s="132"/>
      <c r="O14" s="132"/>
      <c r="P14" s="132"/>
      <c r="Q14" s="132"/>
      <c r="R14" s="132"/>
      <c r="S14" s="132"/>
      <c r="T14" s="132"/>
      <c r="U14" s="132"/>
      <c r="V14" s="132"/>
      <c r="W14" s="132"/>
      <c r="X14" s="132"/>
      <c r="Y14" s="132"/>
      <c r="Z14" s="132"/>
      <c r="AA14" s="132"/>
      <c r="AB14" s="132"/>
      <c r="AC14" s="132"/>
      <c r="AD14" s="132"/>
      <c r="AE14" s="132"/>
      <c r="AF14" s="132"/>
      <c r="AG14" s="132"/>
      <c r="AH14" s="132"/>
      <c r="AI14" s="132"/>
      <c r="AJ14" s="132"/>
      <c r="AK14" s="132"/>
      <c r="AL14" s="132"/>
      <c r="AM14" s="132"/>
      <c r="AN14" s="132"/>
      <c r="AO14" s="132"/>
      <c r="AP14" s="132"/>
      <c r="AQ14" s="132"/>
      <c r="AR14" s="132"/>
      <c r="AS14" s="132"/>
      <c r="AT14" s="132"/>
      <c r="AU14" s="132"/>
    </row>
    <row r="15" spans="1:47">
      <c r="A15" s="132"/>
      <c r="B15" s="132"/>
      <c r="C15" s="132"/>
      <c r="D15" s="132"/>
      <c r="E15" s="132"/>
      <c r="F15" s="132"/>
      <c r="G15" s="132"/>
      <c r="H15" s="132"/>
      <c r="I15" s="132"/>
      <c r="J15" s="132"/>
      <c r="K15" s="132"/>
      <c r="L15" s="132"/>
      <c r="M15" s="132"/>
      <c r="N15" s="132"/>
      <c r="O15" s="132"/>
      <c r="P15" s="132"/>
      <c r="Q15" s="132"/>
      <c r="R15" s="132"/>
      <c r="S15" s="132"/>
      <c r="T15" s="132"/>
      <c r="U15" s="132"/>
      <c r="V15" s="132"/>
      <c r="W15" s="132"/>
      <c r="X15" s="132"/>
      <c r="Y15" s="132"/>
      <c r="Z15" s="132"/>
      <c r="AA15" s="132"/>
      <c r="AB15" s="132"/>
      <c r="AC15" s="132"/>
      <c r="AD15" s="132"/>
      <c r="AE15" s="132"/>
      <c r="AF15" s="132"/>
      <c r="AG15" s="132"/>
      <c r="AH15" s="132"/>
      <c r="AI15" s="132"/>
      <c r="AJ15" s="132"/>
      <c r="AK15" s="132"/>
      <c r="AL15" s="132"/>
      <c r="AM15" s="132"/>
      <c r="AN15" s="132"/>
      <c r="AO15" s="132"/>
      <c r="AP15" s="132"/>
      <c r="AQ15" s="132"/>
      <c r="AR15" s="132"/>
      <c r="AS15" s="132"/>
      <c r="AT15" s="132"/>
      <c r="AU15" s="132"/>
    </row>
    <row r="16" spans="1:47">
      <c r="A16" s="132"/>
      <c r="B16" s="132"/>
      <c r="C16" s="132"/>
      <c r="D16" s="132"/>
      <c r="E16" s="132"/>
      <c r="F16" s="132"/>
      <c r="G16" s="132"/>
      <c r="H16" s="132"/>
      <c r="I16" s="132"/>
      <c r="J16" s="132"/>
      <c r="K16" s="132"/>
      <c r="L16" s="132"/>
      <c r="M16" s="132"/>
      <c r="N16" s="132"/>
      <c r="O16" s="132"/>
      <c r="P16" s="132"/>
      <c r="Q16" s="132"/>
      <c r="R16" s="132"/>
      <c r="S16" s="132"/>
      <c r="T16" s="132"/>
      <c r="U16" s="132"/>
      <c r="V16" s="132"/>
      <c r="W16" s="132"/>
      <c r="X16" s="132"/>
      <c r="Y16" s="132"/>
      <c r="Z16" s="132"/>
      <c r="AA16" s="132"/>
      <c r="AB16" s="132"/>
      <c r="AC16" s="132"/>
      <c r="AD16" s="132"/>
      <c r="AE16" s="132"/>
      <c r="AF16" s="132"/>
      <c r="AG16" s="132"/>
      <c r="AH16" s="132"/>
      <c r="AI16" s="132"/>
      <c r="AJ16" s="132"/>
      <c r="AK16" s="132"/>
      <c r="AL16" s="132"/>
      <c r="AM16" s="132"/>
      <c r="AN16" s="132"/>
      <c r="AO16" s="132"/>
      <c r="AP16" s="132"/>
      <c r="AQ16" s="132"/>
      <c r="AR16" s="132"/>
      <c r="AS16" s="132"/>
      <c r="AT16" s="132"/>
      <c r="AU16" s="132"/>
    </row>
    <row r="17" spans="1:47">
      <c r="A17" s="132"/>
      <c r="B17" s="132"/>
      <c r="C17" s="132"/>
      <c r="D17" s="132"/>
      <c r="E17" s="132"/>
      <c r="F17" s="132"/>
      <c r="G17" s="132"/>
      <c r="H17" s="132"/>
      <c r="I17" s="132"/>
      <c r="J17" s="132"/>
      <c r="K17" s="132"/>
      <c r="L17" s="132"/>
      <c r="M17" s="132"/>
      <c r="N17" s="132"/>
      <c r="O17" s="132"/>
      <c r="P17" s="132"/>
      <c r="Q17" s="132"/>
      <c r="R17" s="132"/>
      <c r="S17" s="132"/>
      <c r="T17" s="132"/>
      <c r="U17" s="132"/>
      <c r="V17" s="132"/>
      <c r="W17" s="132"/>
      <c r="X17" s="132"/>
      <c r="Y17" s="132"/>
      <c r="Z17" s="132"/>
      <c r="AA17" s="132"/>
      <c r="AB17" s="132"/>
      <c r="AC17" s="132"/>
      <c r="AD17" s="132"/>
      <c r="AE17" s="132"/>
      <c r="AF17" s="132"/>
      <c r="AG17" s="132"/>
      <c r="AH17" s="132"/>
      <c r="AI17" s="132"/>
      <c r="AJ17" s="132"/>
      <c r="AK17" s="132"/>
      <c r="AL17" s="132"/>
      <c r="AM17" s="132"/>
      <c r="AN17" s="132"/>
      <c r="AO17" s="132"/>
      <c r="AP17" s="132"/>
      <c r="AQ17" s="132"/>
      <c r="AR17" s="132"/>
      <c r="AS17" s="132"/>
      <c r="AT17" s="132"/>
      <c r="AU17" s="132"/>
    </row>
    <row r="18" spans="1:47">
      <c r="A18" s="132"/>
      <c r="B18" s="132"/>
      <c r="C18" s="132"/>
      <c r="D18" s="132"/>
      <c r="E18" s="132"/>
      <c r="F18" s="132"/>
      <c r="G18" s="132"/>
      <c r="H18" s="132"/>
      <c r="I18" s="132"/>
      <c r="J18" s="132"/>
      <c r="K18" s="132"/>
      <c r="L18" s="132"/>
      <c r="M18" s="132"/>
      <c r="N18" s="132"/>
      <c r="O18" s="132"/>
      <c r="P18" s="132"/>
      <c r="Q18" s="132"/>
      <c r="R18" s="132"/>
      <c r="S18" s="132"/>
      <c r="T18" s="132"/>
      <c r="U18" s="132"/>
      <c r="V18" s="132"/>
      <c r="W18" s="132"/>
      <c r="X18" s="132"/>
      <c r="Y18" s="132"/>
      <c r="Z18" s="132"/>
      <c r="AA18" s="132"/>
      <c r="AB18" s="132"/>
      <c r="AC18" s="132"/>
      <c r="AD18" s="132"/>
      <c r="AE18" s="132"/>
      <c r="AF18" s="132"/>
      <c r="AG18" s="132"/>
      <c r="AH18" s="132"/>
      <c r="AI18" s="132"/>
      <c r="AJ18" s="132"/>
      <c r="AK18" s="132"/>
      <c r="AL18" s="132"/>
      <c r="AM18" s="132"/>
      <c r="AN18" s="132"/>
      <c r="AO18" s="132"/>
      <c r="AP18" s="132"/>
      <c r="AQ18" s="132"/>
      <c r="AR18" s="132"/>
      <c r="AS18" s="132"/>
      <c r="AT18" s="132"/>
      <c r="AU18" s="132"/>
    </row>
    <row r="19" spans="1:47">
      <c r="A19" s="132"/>
      <c r="B19" s="132"/>
      <c r="C19" s="132"/>
      <c r="D19" s="132"/>
      <c r="E19" s="132"/>
      <c r="F19" s="132"/>
      <c r="G19" s="132"/>
      <c r="H19" s="132"/>
      <c r="I19" s="132"/>
      <c r="J19" s="132"/>
      <c r="K19" s="132"/>
      <c r="L19" s="132"/>
      <c r="M19" s="132"/>
      <c r="N19" s="132"/>
      <c r="O19" s="132"/>
      <c r="P19" s="132"/>
      <c r="Q19" s="132"/>
      <c r="R19" s="132"/>
      <c r="S19" s="132"/>
      <c r="T19" s="132"/>
      <c r="U19" s="132"/>
      <c r="V19" s="132"/>
      <c r="W19" s="132"/>
      <c r="X19" s="132"/>
      <c r="Y19" s="132"/>
      <c r="Z19" s="132"/>
      <c r="AA19" s="132"/>
      <c r="AB19" s="132"/>
      <c r="AC19" s="132"/>
      <c r="AD19" s="132"/>
      <c r="AE19" s="132"/>
      <c r="AF19" s="132"/>
      <c r="AG19" s="132"/>
      <c r="AH19" s="132"/>
      <c r="AI19" s="132"/>
      <c r="AJ19" s="132"/>
      <c r="AK19" s="132"/>
      <c r="AL19" s="132"/>
      <c r="AM19" s="132"/>
      <c r="AN19" s="132"/>
      <c r="AO19" s="132"/>
      <c r="AP19" s="132"/>
      <c r="AQ19" s="132"/>
      <c r="AR19" s="132"/>
      <c r="AS19" s="132"/>
      <c r="AT19" s="132"/>
      <c r="AU19" s="132"/>
    </row>
    <row r="20" spans="1:47">
      <c r="A20" s="132"/>
      <c r="B20" s="132"/>
      <c r="C20" s="132"/>
      <c r="D20" s="132"/>
      <c r="E20" s="132"/>
      <c r="F20" s="132"/>
      <c r="G20" s="132"/>
      <c r="H20" s="132"/>
      <c r="I20" s="132"/>
      <c r="J20" s="132"/>
      <c r="K20" s="132"/>
      <c r="L20" s="132"/>
      <c r="M20" s="132"/>
      <c r="N20" s="132"/>
      <c r="O20" s="132"/>
      <c r="P20" s="132"/>
      <c r="Q20" s="132"/>
      <c r="R20" s="132"/>
      <c r="S20" s="132"/>
      <c r="T20" s="132"/>
      <c r="U20" s="132"/>
      <c r="V20" s="132"/>
      <c r="W20" s="132"/>
      <c r="X20" s="132"/>
      <c r="Y20" s="132"/>
      <c r="Z20" s="132"/>
      <c r="AA20" s="132"/>
      <c r="AB20" s="132"/>
      <c r="AC20" s="132"/>
      <c r="AD20" s="132"/>
      <c r="AE20" s="132"/>
      <c r="AF20" s="132"/>
      <c r="AG20" s="132"/>
      <c r="AH20" s="132"/>
      <c r="AI20" s="132"/>
      <c r="AJ20" s="132"/>
      <c r="AK20" s="132"/>
      <c r="AL20" s="132"/>
      <c r="AM20" s="132"/>
      <c r="AN20" s="132"/>
      <c r="AO20" s="132"/>
      <c r="AP20" s="132"/>
      <c r="AQ20" s="132"/>
      <c r="AR20" s="132"/>
      <c r="AS20" s="132"/>
      <c r="AT20" s="132"/>
      <c r="AU20" s="132"/>
    </row>
    <row r="21" spans="1:47">
      <c r="A21" s="132"/>
      <c r="B21" s="132"/>
      <c r="C21" s="132"/>
      <c r="D21" s="132"/>
      <c r="E21" s="132"/>
      <c r="F21" s="132"/>
      <c r="G21" s="132"/>
      <c r="H21" s="132"/>
      <c r="I21" s="132"/>
      <c r="J21" s="132"/>
      <c r="K21" s="132"/>
      <c r="L21" s="132"/>
      <c r="M21" s="132"/>
      <c r="N21" s="132"/>
      <c r="O21" s="132"/>
      <c r="P21" s="132"/>
      <c r="Q21" s="132"/>
      <c r="R21" s="132"/>
      <c r="S21" s="132"/>
      <c r="T21" s="132"/>
      <c r="U21" s="132"/>
      <c r="V21" s="132"/>
      <c r="W21" s="132"/>
      <c r="X21" s="132"/>
      <c r="Y21" s="132"/>
      <c r="Z21" s="132"/>
      <c r="AA21" s="132"/>
      <c r="AB21" s="132"/>
      <c r="AC21" s="132"/>
      <c r="AD21" s="132"/>
      <c r="AE21" s="132"/>
      <c r="AF21" s="132"/>
      <c r="AG21" s="132"/>
      <c r="AH21" s="132"/>
      <c r="AI21" s="132"/>
      <c r="AJ21" s="132"/>
      <c r="AK21" s="132"/>
      <c r="AL21" s="132"/>
      <c r="AM21" s="132"/>
      <c r="AN21" s="132"/>
      <c r="AO21" s="132"/>
      <c r="AP21" s="132"/>
      <c r="AQ21" s="132"/>
      <c r="AR21" s="132"/>
      <c r="AS21" s="132"/>
      <c r="AT21" s="132"/>
      <c r="AU21" s="132"/>
    </row>
    <row r="22" spans="1:47">
      <c r="A22" s="132"/>
      <c r="B22" s="132"/>
      <c r="C22" s="132"/>
      <c r="D22" s="132"/>
      <c r="E22" s="132"/>
      <c r="F22" s="132"/>
      <c r="G22" s="132"/>
      <c r="H22" s="132"/>
      <c r="I22" s="132"/>
      <c r="J22" s="132"/>
      <c r="K22" s="132"/>
      <c r="L22" s="132"/>
      <c r="M22" s="132"/>
      <c r="N22" s="132"/>
      <c r="O22" s="132"/>
      <c r="P22" s="132"/>
      <c r="Q22" s="132"/>
      <c r="R22" s="132"/>
      <c r="S22" s="132"/>
      <c r="T22" s="132"/>
      <c r="U22" s="132"/>
      <c r="V22" s="132"/>
      <c r="W22" s="132"/>
      <c r="X22" s="132"/>
      <c r="Y22" s="132"/>
      <c r="Z22" s="132"/>
      <c r="AA22" s="132"/>
      <c r="AB22" s="132"/>
      <c r="AC22" s="132"/>
      <c r="AD22" s="132"/>
      <c r="AE22" s="132"/>
      <c r="AF22" s="132"/>
      <c r="AG22" s="132"/>
      <c r="AH22" s="132"/>
      <c r="AI22" s="132"/>
      <c r="AJ22" s="132"/>
      <c r="AK22" s="132"/>
      <c r="AL22" s="132"/>
      <c r="AM22" s="132"/>
      <c r="AN22" s="132"/>
      <c r="AO22" s="132"/>
      <c r="AP22" s="132"/>
      <c r="AQ22" s="132"/>
      <c r="AR22" s="132"/>
      <c r="AS22" s="132"/>
      <c r="AT22" s="132"/>
      <c r="AU22" s="132"/>
    </row>
    <row r="23" spans="1:47">
      <c r="A23" s="132"/>
      <c r="B23" s="132"/>
      <c r="C23" s="132"/>
      <c r="D23" s="132"/>
      <c r="E23" s="132"/>
      <c r="F23" s="132"/>
      <c r="G23" s="132"/>
      <c r="H23" s="132"/>
      <c r="I23" s="132"/>
      <c r="J23" s="132"/>
      <c r="K23" s="132"/>
      <c r="L23" s="132"/>
      <c r="M23" s="132"/>
      <c r="N23" s="132"/>
      <c r="O23" s="132"/>
      <c r="P23" s="132"/>
      <c r="Q23" s="132"/>
      <c r="R23" s="132"/>
      <c r="S23" s="132"/>
      <c r="T23" s="132"/>
      <c r="U23" s="132"/>
      <c r="V23" s="132"/>
      <c r="W23" s="132"/>
      <c r="X23" s="132"/>
      <c r="Y23" s="132"/>
      <c r="Z23" s="132"/>
      <c r="AA23" s="132"/>
      <c r="AB23" s="132"/>
      <c r="AC23" s="132"/>
      <c r="AD23" s="132"/>
      <c r="AE23" s="132"/>
      <c r="AF23" s="132"/>
      <c r="AG23" s="132"/>
      <c r="AH23" s="132"/>
      <c r="AI23" s="132"/>
      <c r="AJ23" s="132"/>
      <c r="AK23" s="132"/>
      <c r="AL23" s="132"/>
      <c r="AM23" s="132"/>
      <c r="AN23" s="132"/>
      <c r="AO23" s="132"/>
      <c r="AP23" s="132"/>
      <c r="AQ23" s="132"/>
      <c r="AR23" s="132"/>
      <c r="AS23" s="132"/>
      <c r="AT23" s="132"/>
      <c r="AU23" s="132"/>
    </row>
    <row r="24" spans="1:47">
      <c r="A24" s="132"/>
      <c r="B24" s="132"/>
      <c r="C24" s="132"/>
      <c r="D24" s="132"/>
      <c r="E24" s="132"/>
      <c r="F24" s="132"/>
      <c r="G24" s="132"/>
      <c r="H24" s="132"/>
      <c r="I24" s="132"/>
      <c r="J24" s="132"/>
      <c r="K24" s="132"/>
      <c r="L24" s="132"/>
      <c r="M24" s="132"/>
      <c r="N24" s="132"/>
      <c r="O24" s="132"/>
      <c r="P24" s="132"/>
      <c r="Q24" s="132"/>
      <c r="R24" s="132"/>
      <c r="S24" s="132"/>
      <c r="T24" s="132"/>
      <c r="U24" s="132"/>
      <c r="V24" s="132"/>
      <c r="W24" s="132"/>
      <c r="X24" s="132"/>
      <c r="Y24" s="132"/>
      <c r="Z24" s="132"/>
      <c r="AA24" s="132"/>
      <c r="AB24" s="132"/>
      <c r="AC24" s="132"/>
      <c r="AD24" s="132"/>
      <c r="AE24" s="132"/>
      <c r="AF24" s="132"/>
      <c r="AG24" s="132"/>
      <c r="AH24" s="132"/>
      <c r="AI24" s="132"/>
      <c r="AJ24" s="132"/>
      <c r="AK24" s="132"/>
      <c r="AL24" s="132"/>
      <c r="AM24" s="132"/>
      <c r="AN24" s="132"/>
      <c r="AO24" s="132"/>
      <c r="AP24" s="132"/>
      <c r="AQ24" s="132"/>
      <c r="AR24" s="132"/>
      <c r="AS24" s="132"/>
      <c r="AT24" s="132"/>
      <c r="AU24" s="132"/>
    </row>
    <row r="25" spans="1:47">
      <c r="A25" s="132"/>
      <c r="B25" s="132"/>
      <c r="C25" s="132"/>
      <c r="D25" s="132"/>
      <c r="E25" s="132"/>
      <c r="F25" s="132"/>
      <c r="G25" s="132"/>
      <c r="H25" s="132"/>
      <c r="I25" s="132"/>
      <c r="J25" s="132"/>
      <c r="K25" s="132"/>
      <c r="L25" s="132"/>
      <c r="M25" s="132"/>
      <c r="N25" s="132"/>
      <c r="O25" s="132"/>
      <c r="P25" s="132"/>
      <c r="Q25" s="132"/>
      <c r="R25" s="132"/>
      <c r="S25" s="132"/>
      <c r="T25" s="132"/>
      <c r="U25" s="132"/>
      <c r="V25" s="132"/>
      <c r="W25" s="132"/>
      <c r="X25" s="132"/>
      <c r="Y25" s="132"/>
      <c r="Z25" s="132"/>
      <c r="AA25" s="132"/>
      <c r="AB25" s="132"/>
      <c r="AC25" s="132"/>
      <c r="AD25" s="132"/>
      <c r="AE25" s="132"/>
      <c r="AF25" s="132"/>
      <c r="AG25" s="132"/>
      <c r="AH25" s="132"/>
      <c r="AI25" s="132"/>
      <c r="AJ25" s="132"/>
      <c r="AK25" s="132"/>
      <c r="AL25" s="132"/>
      <c r="AM25" s="132"/>
      <c r="AN25" s="132"/>
      <c r="AO25" s="132"/>
      <c r="AP25" s="132"/>
      <c r="AQ25" s="132"/>
      <c r="AR25" s="132"/>
      <c r="AS25" s="132"/>
      <c r="AT25" s="132"/>
      <c r="AU25" s="132"/>
    </row>
    <row r="26" spans="1:47">
      <c r="A26" s="132"/>
      <c r="B26" s="132"/>
      <c r="C26" s="132"/>
      <c r="D26" s="132"/>
      <c r="E26" s="132"/>
      <c r="F26" s="132"/>
      <c r="G26" s="132"/>
      <c r="H26" s="132"/>
      <c r="I26" s="132"/>
      <c r="J26" s="132"/>
      <c r="K26" s="132"/>
      <c r="L26" s="132"/>
      <c r="M26" s="132"/>
      <c r="N26" s="132"/>
      <c r="O26" s="132"/>
      <c r="P26" s="132"/>
      <c r="Q26" s="132"/>
      <c r="R26" s="132"/>
      <c r="S26" s="132"/>
      <c r="T26" s="132"/>
      <c r="U26" s="132"/>
      <c r="V26" s="132"/>
      <c r="W26" s="132"/>
      <c r="X26" s="132"/>
      <c r="Y26" s="132"/>
      <c r="Z26" s="132"/>
      <c r="AA26" s="132"/>
      <c r="AB26" s="132"/>
      <c r="AC26" s="132"/>
      <c r="AD26" s="132"/>
      <c r="AE26" s="132"/>
      <c r="AF26" s="132"/>
      <c r="AG26" s="132"/>
      <c r="AH26" s="132"/>
      <c r="AI26" s="132"/>
      <c r="AJ26" s="132"/>
      <c r="AK26" s="132"/>
      <c r="AL26" s="132"/>
      <c r="AM26" s="132"/>
      <c r="AN26" s="132"/>
      <c r="AO26" s="132"/>
      <c r="AP26" s="132"/>
      <c r="AQ26" s="132"/>
      <c r="AR26" s="132"/>
      <c r="AS26" s="132"/>
      <c r="AT26" s="132"/>
      <c r="AU26" s="132"/>
    </row>
    <row r="27" spans="1:47">
      <c r="A27" s="132"/>
      <c r="B27" s="132"/>
      <c r="C27" s="132"/>
      <c r="D27" s="132"/>
      <c r="E27" s="132"/>
      <c r="F27" s="132"/>
      <c r="G27" s="132"/>
      <c r="H27" s="132"/>
      <c r="I27" s="132"/>
      <c r="J27" s="132"/>
      <c r="K27" s="132"/>
      <c r="L27" s="132"/>
      <c r="M27" s="132"/>
      <c r="N27" s="132"/>
      <c r="O27" s="132"/>
      <c r="P27" s="132"/>
      <c r="Q27" s="132"/>
      <c r="R27" s="132"/>
      <c r="S27" s="132"/>
      <c r="T27" s="132"/>
      <c r="U27" s="132"/>
      <c r="V27" s="132"/>
      <c r="W27" s="132"/>
      <c r="X27" s="132"/>
      <c r="Y27" s="132"/>
      <c r="Z27" s="132"/>
      <c r="AA27" s="132"/>
      <c r="AB27" s="132"/>
      <c r="AC27" s="132"/>
      <c r="AD27" s="132"/>
      <c r="AE27" s="132"/>
      <c r="AF27" s="132"/>
      <c r="AG27" s="132"/>
      <c r="AH27" s="132"/>
      <c r="AI27" s="132"/>
      <c r="AJ27" s="132"/>
      <c r="AK27" s="132"/>
      <c r="AL27" s="132"/>
      <c r="AM27" s="132"/>
      <c r="AN27" s="132"/>
      <c r="AO27" s="132"/>
      <c r="AP27" s="132"/>
      <c r="AQ27" s="132"/>
      <c r="AR27" s="132"/>
      <c r="AS27" s="132"/>
      <c r="AT27" s="132"/>
      <c r="AU27" s="132"/>
    </row>
    <row r="28" spans="1:47">
      <c r="A28" s="132"/>
      <c r="B28" s="132"/>
      <c r="C28" s="132"/>
      <c r="D28" s="132"/>
      <c r="E28" s="132"/>
      <c r="F28" s="132"/>
      <c r="G28" s="132"/>
      <c r="H28" s="132"/>
      <c r="I28" s="132"/>
      <c r="J28" s="132"/>
      <c r="K28" s="132"/>
      <c r="L28" s="132"/>
      <c r="M28" s="132"/>
      <c r="N28" s="132"/>
      <c r="O28" s="132"/>
      <c r="P28" s="132"/>
      <c r="Q28" s="132"/>
      <c r="R28" s="132"/>
      <c r="S28" s="132"/>
      <c r="T28" s="132"/>
      <c r="U28" s="132"/>
      <c r="V28" s="132"/>
      <c r="W28" s="132"/>
      <c r="X28" s="132"/>
      <c r="Y28" s="132"/>
      <c r="Z28" s="132"/>
      <c r="AA28" s="132"/>
      <c r="AB28" s="132"/>
      <c r="AC28" s="132"/>
      <c r="AD28" s="132"/>
      <c r="AE28" s="132"/>
      <c r="AF28" s="132"/>
      <c r="AG28" s="132"/>
      <c r="AH28" s="132"/>
      <c r="AI28" s="132"/>
      <c r="AJ28" s="132"/>
      <c r="AK28" s="132"/>
      <c r="AL28" s="132"/>
      <c r="AM28" s="132"/>
      <c r="AN28" s="132"/>
      <c r="AO28" s="132"/>
      <c r="AP28" s="132"/>
      <c r="AQ28" s="132"/>
      <c r="AR28" s="132"/>
      <c r="AS28" s="132"/>
      <c r="AT28" s="132"/>
      <c r="AU28" s="132"/>
    </row>
    <row r="29" spans="1:47">
      <c r="A29" s="132"/>
      <c r="B29" s="132"/>
      <c r="C29" s="132"/>
      <c r="D29" s="132"/>
      <c r="E29" s="132"/>
      <c r="F29" s="132"/>
      <c r="G29" s="132"/>
      <c r="H29" s="132"/>
      <c r="I29" s="132"/>
      <c r="J29" s="132"/>
      <c r="K29" s="132"/>
      <c r="L29" s="132"/>
      <c r="M29" s="132"/>
      <c r="N29" s="132"/>
      <c r="O29" s="132"/>
      <c r="P29" s="132"/>
      <c r="Q29" s="132"/>
      <c r="R29" s="132"/>
      <c r="S29" s="132"/>
      <c r="T29" s="132"/>
      <c r="U29" s="132"/>
      <c r="V29" s="132"/>
      <c r="W29" s="132"/>
      <c r="X29" s="132"/>
      <c r="Y29" s="132"/>
      <c r="Z29" s="132"/>
      <c r="AA29" s="132"/>
      <c r="AB29" s="132"/>
      <c r="AC29" s="132"/>
      <c r="AD29" s="132"/>
      <c r="AE29" s="132"/>
      <c r="AF29" s="132"/>
      <c r="AG29" s="132"/>
      <c r="AH29" s="132"/>
      <c r="AI29" s="132"/>
      <c r="AJ29" s="132"/>
      <c r="AK29" s="132"/>
      <c r="AL29" s="132"/>
      <c r="AM29" s="132"/>
      <c r="AN29" s="132"/>
      <c r="AO29" s="132"/>
      <c r="AP29" s="132"/>
      <c r="AQ29" s="132"/>
      <c r="AR29" s="132"/>
      <c r="AS29" s="132"/>
      <c r="AT29" s="132"/>
      <c r="AU29" s="132"/>
    </row>
    <row r="30" spans="1:47">
      <c r="A30" s="132"/>
      <c r="B30" s="132"/>
      <c r="C30" s="132"/>
      <c r="D30" s="132"/>
      <c r="E30" s="132"/>
      <c r="F30" s="132"/>
      <c r="G30" s="132"/>
      <c r="H30" s="132"/>
      <c r="I30" s="132"/>
      <c r="J30" s="132"/>
      <c r="K30" s="132"/>
      <c r="L30" s="132"/>
      <c r="M30" s="132"/>
      <c r="N30" s="132"/>
      <c r="O30" s="132"/>
      <c r="P30" s="132"/>
      <c r="Q30" s="132"/>
      <c r="R30" s="132"/>
      <c r="S30" s="132"/>
      <c r="T30" s="132"/>
      <c r="U30" s="132"/>
      <c r="V30" s="132"/>
      <c r="W30" s="132"/>
      <c r="X30" s="132"/>
      <c r="Y30" s="132"/>
      <c r="Z30" s="132"/>
      <c r="AA30" s="132"/>
      <c r="AB30" s="132"/>
      <c r="AC30" s="132"/>
      <c r="AD30" s="132"/>
      <c r="AE30" s="132"/>
      <c r="AF30" s="132"/>
      <c r="AG30" s="132"/>
      <c r="AH30" s="132"/>
      <c r="AI30" s="132"/>
      <c r="AJ30" s="132"/>
      <c r="AK30" s="132"/>
      <c r="AL30" s="132"/>
      <c r="AM30" s="132"/>
      <c r="AN30" s="132"/>
      <c r="AO30" s="132"/>
      <c r="AP30" s="132"/>
      <c r="AQ30" s="132"/>
      <c r="AR30" s="132"/>
      <c r="AS30" s="132"/>
      <c r="AT30" s="132"/>
      <c r="AU30" s="132"/>
    </row>
    <row r="31" spans="1:47">
      <c r="A31" s="132"/>
      <c r="B31" s="132"/>
      <c r="C31" s="132"/>
      <c r="D31" s="132"/>
      <c r="E31" s="132"/>
      <c r="F31" s="132"/>
      <c r="G31" s="132"/>
      <c r="H31" s="132"/>
      <c r="I31" s="132"/>
      <c r="J31" s="132"/>
      <c r="K31" s="132"/>
      <c r="L31" s="132"/>
      <c r="M31" s="132"/>
      <c r="N31" s="132"/>
      <c r="O31" s="132"/>
      <c r="P31" s="132"/>
      <c r="Q31" s="132"/>
      <c r="R31" s="132"/>
      <c r="S31" s="132"/>
      <c r="T31" s="132"/>
      <c r="U31" s="132"/>
      <c r="V31" s="132"/>
      <c r="W31" s="132"/>
      <c r="X31" s="132"/>
      <c r="Y31" s="132"/>
      <c r="Z31" s="132"/>
      <c r="AA31" s="132"/>
      <c r="AB31" s="132"/>
      <c r="AC31" s="132"/>
      <c r="AD31" s="132"/>
      <c r="AE31" s="132"/>
      <c r="AF31" s="132"/>
      <c r="AG31" s="132"/>
      <c r="AH31" s="132"/>
      <c r="AI31" s="132"/>
      <c r="AJ31" s="132"/>
      <c r="AK31" s="132"/>
      <c r="AL31" s="132"/>
      <c r="AM31" s="132"/>
      <c r="AN31" s="132"/>
      <c r="AO31" s="132"/>
      <c r="AP31" s="132"/>
      <c r="AQ31" s="132"/>
      <c r="AR31" s="132"/>
      <c r="AS31" s="132"/>
      <c r="AT31" s="132"/>
      <c r="AU31" s="132"/>
    </row>
    <row r="32" spans="1:47" ht="9" customHeight="1">
      <c r="A32" s="132"/>
      <c r="B32" s="132"/>
      <c r="C32" s="132"/>
      <c r="D32" s="132"/>
      <c r="E32" s="132"/>
      <c r="F32" s="132"/>
      <c r="G32" s="132"/>
      <c r="H32" s="132"/>
      <c r="I32" s="132"/>
      <c r="J32" s="132"/>
      <c r="K32" s="132"/>
      <c r="L32" s="132"/>
      <c r="M32" s="132"/>
      <c r="N32" s="132"/>
      <c r="O32" s="132"/>
      <c r="P32" s="132"/>
      <c r="Q32" s="132"/>
      <c r="R32" s="132"/>
      <c r="S32" s="132"/>
      <c r="T32" s="132"/>
      <c r="U32" s="132"/>
      <c r="V32" s="132"/>
      <c r="W32" s="132"/>
      <c r="X32" s="132"/>
      <c r="Y32" s="132"/>
      <c r="Z32" s="132"/>
      <c r="AA32" s="132"/>
      <c r="AB32" s="132"/>
      <c r="AC32" s="132"/>
      <c r="AD32" s="132"/>
      <c r="AE32" s="132"/>
      <c r="AF32" s="132"/>
      <c r="AG32" s="132"/>
      <c r="AH32" s="132"/>
      <c r="AI32" s="132"/>
      <c r="AJ32" s="132"/>
      <c r="AK32" s="132"/>
      <c r="AL32" s="132"/>
      <c r="AM32" s="132"/>
      <c r="AN32" s="132"/>
      <c r="AO32" s="132"/>
      <c r="AP32" s="132"/>
      <c r="AQ32" s="132"/>
      <c r="AR32" s="132"/>
      <c r="AS32" s="132"/>
      <c r="AT32" s="132"/>
      <c r="AU32" s="132"/>
    </row>
    <row r="33" spans="1:47">
      <c r="A33" s="132"/>
      <c r="B33" s="132"/>
      <c r="C33" s="132"/>
      <c r="D33" s="132"/>
      <c r="E33" s="132"/>
      <c r="F33" s="132"/>
      <c r="G33" s="132"/>
      <c r="H33" s="132"/>
      <c r="I33" s="132"/>
      <c r="J33" s="132"/>
      <c r="K33" s="132"/>
      <c r="L33" s="132"/>
      <c r="M33" s="132"/>
      <c r="N33" s="132"/>
      <c r="O33" s="132"/>
      <c r="P33" s="132"/>
      <c r="Q33" s="132"/>
      <c r="R33" s="132"/>
      <c r="S33" s="132"/>
      <c r="T33" s="132"/>
      <c r="U33" s="132"/>
      <c r="V33" s="132"/>
      <c r="W33" s="132"/>
      <c r="X33" s="132"/>
      <c r="Y33" s="132"/>
      <c r="Z33" s="132"/>
      <c r="AA33" s="132"/>
      <c r="AB33" s="132"/>
      <c r="AC33" s="132"/>
      <c r="AD33" s="132"/>
      <c r="AE33" s="132"/>
      <c r="AF33" s="132"/>
      <c r="AG33" s="132"/>
      <c r="AH33" s="132"/>
      <c r="AI33" s="132"/>
      <c r="AJ33" s="132"/>
      <c r="AK33" s="132"/>
      <c r="AL33" s="132"/>
      <c r="AM33" s="132"/>
      <c r="AN33" s="132"/>
      <c r="AO33" s="132"/>
      <c r="AP33" s="132"/>
      <c r="AQ33" s="132"/>
      <c r="AR33" s="132"/>
      <c r="AS33" s="132"/>
      <c r="AT33" s="132"/>
      <c r="AU33" s="132"/>
    </row>
    <row r="34" spans="1:47" ht="10.5" customHeight="1"/>
  </sheetData>
  <phoneticPr fontId="8" type="noConversion"/>
  <pageMargins left="0.75" right="0.75" top="1" bottom="1" header="0.5" footer="0.5"/>
  <headerFooter alignWithMargins="0"/>
  <drawing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B1" workbookViewId="0">
      <selection activeCell="T21" sqref="T21"/>
    </sheetView>
  </sheetViews>
  <sheetFormatPr defaultRowHeight="12.7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18</vt:i4>
      </vt:variant>
    </vt:vector>
  </HeadingPairs>
  <TitlesOfParts>
    <vt:vector size="18" baseType="lpstr">
      <vt:lpstr>INFO</vt:lpstr>
      <vt:lpstr>ceny skupu</vt:lpstr>
      <vt:lpstr>miesięczne ceny skupu</vt:lpstr>
      <vt:lpstr>ceny sprzedaży</vt:lpstr>
      <vt:lpstr>miesięczne ceny sprzedaży</vt:lpstr>
      <vt:lpstr>ceny sprzedaży-luz</vt:lpstr>
      <vt:lpstr>ceny sprzedaży-konfekcja</vt:lpstr>
      <vt:lpstr>UE - tygodniowe</vt:lpstr>
      <vt:lpstr>UE-miesięczne ceny sprzedaży</vt:lpstr>
      <vt:lpstr>wykres ceny skupu drobiu </vt:lpstr>
      <vt:lpstr>wykres miesięczne ceny skupu </vt:lpstr>
      <vt:lpstr>wykres ceny sprzedaży mięsa 1</vt:lpstr>
      <vt:lpstr>wykres ceny sprzedaży mięsa 2</vt:lpstr>
      <vt:lpstr>wykres ceny sprzedaży mięsa 3</vt:lpstr>
      <vt:lpstr>wykres-mies. ceny sprzedaży </vt:lpstr>
      <vt:lpstr>handel zagraniczny</vt:lpstr>
      <vt:lpstr>wykres ceny  tuszki  kurczaka </vt:lpstr>
      <vt:lpstr>Arkusz1</vt:lpstr>
    </vt:vector>
  </TitlesOfParts>
  <Company>MRiRW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Malgorzata Czeczko</dc:creator>
  <cp:lastModifiedBy>Czeczko Małgorzata</cp:lastModifiedBy>
  <cp:lastPrinted>2016-07-22T10:24:18Z</cp:lastPrinted>
  <dcterms:created xsi:type="dcterms:W3CDTF">2002-10-17T06:30:42Z</dcterms:created>
  <dcterms:modified xsi:type="dcterms:W3CDTF">2017-07-26T13:47:01Z</dcterms:modified>
</cp:coreProperties>
</file>