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<sst xmlns="http://schemas.openxmlformats.org/spreadsheetml/2006/main" count="537" uniqueCount="157">
  <si>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</si>
  <si>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</si>
  <si>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</si>
  <si>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</si>
  <si>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</si>
  <si>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</si>
  <si>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</si>
  <si>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</si>
  <si>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</si>
  <si>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</si>
  <si>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</si>
  <si>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</si>
  <si>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</si>
  <si>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</si>
  <si>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</si>
  <si>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</si>
  <si>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</si>
  <si>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</si>
  <si>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</si>
  <si>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</si>
  <si>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</si>
  <si>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</si>
  <si>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</si>
  <si>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</si>
  <si>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</si>
  <si>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</si>
  <si>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</si>
  <si>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</si>
  <si>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</si>
  <si>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</si>
  <si>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</si>
  <si>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</si>
  <si>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</si>
  <si>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</si>
  <si>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</si>
  <si>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</si>
  <si>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</si>
  <si>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</si>
  <si>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</si>
  <si>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</si>
  <si>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</si>
  <si>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</si>
  <si>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</si>
  <si>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</si>
  <si>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</si>
  <si>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</si>
  <si>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</si>
  <si>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</si>
  <si>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</si>
  <si>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</si>
  <si>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</si>
  <si>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</si>
  <si>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</si>
  <si>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</si>
  <si>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</si>
  <si>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</si>
  <si>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</si>
  <si>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</si>
  <si>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</si>
  <si>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</si>
  <si>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</si>
  <si>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</si>
  <si>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</si>
  <si>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</si>
  <si>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</si>
  <si>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</si>
  <si>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</si>
  <si>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</si>
  <si>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</si>
  <si>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</si>
  <si>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</si>
  <si>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</si>
  <si>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</si>
  <si>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</si>
  <si>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</si>
  <si>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</si>
  <si>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</si>
  <si>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</si>
  <si>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</si>
  <si>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</si>
  <si>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</si>
  <si>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</si>
  <si>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</si>
  <si>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</si>
  <si>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</si>
  <si>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</si>
  <si>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</si>
  <si>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</si>
  <si>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</si>
  <si>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</si>
  <si>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</si>
  <si>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</si>
  <si>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</si>
  <si>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</si>
  <si>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</si>
  <si>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</si>
  <si>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</si>
  <si>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</si>
  <si>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</si>
  <si>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</si>
  <si>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</si>
  <si>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</si>
  <si>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</si>
  <si>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</si>
  <si>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</si>
  <si>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</si>
  <si>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</si>
  <si>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</si>
  <si>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</si>
  <si>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</si>
  <si>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</si>
  <si>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</si>
  <si>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</si>
  <si>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</si>
  <si>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</si>
  <si>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</si>
  <si>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</si>
  <si>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</si>
  <si>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</si>
  <si>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</si>
  <si>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</si>
  <si>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</si>
  <si>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</si>
  <si>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I 2016</t>
  </si>
  <si>
    <t>II 2016</t>
  </si>
  <si>
    <t>Chiny</t>
  </si>
  <si>
    <t>Republika Korei</t>
  </si>
  <si>
    <t>III 2016</t>
  </si>
  <si>
    <t xml:space="preserve"> </t>
  </si>
  <si>
    <t>IV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</si>
  <si>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</si>
  <si>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</si>
  <si>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</si>
  <si>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</si>
  <si>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</si>
  <si>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</si>
  <si>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</si>
  <si>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</si>
  <si>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</si>
  <si>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</si>
  <si>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VII 2016</t>
  </si>
  <si>
    <t>VIII 2016</t>
  </si>
  <si>
    <t>IX 2016</t>
  </si>
  <si>
    <t>X 2016</t>
  </si>
  <si>
    <t>Ceny sprzedaży mięsa drobiowego za okres:</t>
  </si>
  <si>
    <t>XI 2016</t>
  </si>
  <si>
    <t>Kraje i terytoria niewyszczególnione w ramach handlu z krajami trzecimi</t>
  </si>
  <si>
    <t>Tajlandia</t>
  </si>
  <si>
    <t>XII 2016</t>
  </si>
  <si>
    <t>NR 2/2016r</t>
  </si>
  <si>
    <t>19.01.2016 r</t>
  </si>
  <si>
    <t>2017-01-09 - 2017-01-15</t>
  </si>
  <si>
    <t>Ceny sprzedaży mięsa drobiowego (KONFEKCJONOWANE) za okres: 9-15.01.2016r.</t>
  </si>
  <si>
    <t>Polski eksport, import mięsa drobiowgo i podrobów (0207) i drobiu żywego (0105) za I-XI.2016r</t>
  </si>
  <si>
    <t>I-XI.2015r</t>
  </si>
  <si>
    <t xml:space="preserve"> I-XI.2016r</t>
  </si>
  <si>
    <t>Notowania z okresu:9-15.01.2016r.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</si>
</sst>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1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2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4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5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5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5" fillId="0" borderId="0" xfId="0" applyNumberFormat="1" applyFont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center"/>
      <protection locked="0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70" fontId="49" fillId="0" borderId="0" xfId="6" applyNumberFormat="1" applyFont="1" applyBorder="1" applyAlignment="1" applyProtection="1">
      <alignment wrapText="1"/>
      <protection locked="0"/>
    </xf>
    <xf numFmtId="165" fontId="45" fillId="0" borderId="0" xfId="0" applyNumberFormat="1" applyFont="1" applyBorder="1"/>
    <xf numFmtId="164" fontId="47" fillId="0" borderId="0" xfId="0" applyNumberFormat="1" applyFont="1" applyFill="1" applyBorder="1" applyAlignment="1" applyProtection="1">
      <alignment horizontal="right" vertical="center"/>
      <protection locked="0"/>
    </xf>
    <xf numFmtId="164" fontId="48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Border="1" applyProtection="1">
      <protection locked="0"/>
    </xf>
    <xf numFmtId="164" fontId="44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Fill="1" applyBorder="1" applyProtection="1">
      <protection locked="0"/>
    </xf>
    <xf numFmtId="164" fontId="52" fillId="0" borderId="0" xfId="0" applyNumberFormat="1" applyFont="1" applyFill="1" applyBorder="1" applyAlignment="1" applyProtection="1">
      <alignment horizontal="right" vertical="center"/>
      <protection locked="0"/>
    </xf>
    <xf numFmtId="164" fontId="53" fillId="0" borderId="0" xfId="0" applyNumberFormat="1" applyFont="1" applyFill="1" applyBorder="1" applyAlignment="1" applyProtection="1">
      <alignment horizontal="right" vertical="center"/>
      <protection locked="0"/>
    </xf>
    <xf numFmtId="170" fontId="29" fillId="0" borderId="0" xfId="6" applyNumberFormat="1" applyFont="1" applyFill="1" applyBorder="1" applyProtection="1">
      <protection locked="0"/>
    </xf>
    <xf numFmtId="164" fontId="54" fillId="0" borderId="0" xfId="6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 applyProtection="1">
      <alignment horizontal="right" vertical="center"/>
      <protection locked="0"/>
    </xf>
    <xf numFmtId="164" fontId="55" fillId="0" borderId="40" xfId="0" applyNumberFormat="1" applyFont="1" applyFill="1" applyBorder="1" applyAlignment="1" applyProtection="1">
      <alignment horizontal="right" vertical="center"/>
      <protection locked="0"/>
    </xf>
    <xf numFmtId="164" fontId="53" fillId="0" borderId="46" xfId="0" applyNumberFormat="1" applyFont="1" applyFill="1" applyBorder="1" applyAlignment="1" applyProtection="1">
      <alignment horizontal="right" vertical="center"/>
      <protection locked="0"/>
    </xf>
    <xf numFmtId="164" fontId="55" fillId="0" borderId="22" xfId="0" applyNumberFormat="1" applyFont="1" applyFill="1" applyBorder="1" applyAlignment="1" applyProtection="1">
      <alignment horizontal="right" vertical="center"/>
      <protection locked="0"/>
    </xf>
    <xf numFmtId="165" fontId="45" fillId="0" borderId="23" xfId="0" applyNumberFormat="1" applyFont="1" applyBorder="1"/>
    <xf numFmtId="164" fontId="53" fillId="0" borderId="56" xfId="0" applyNumberFormat="1" applyFont="1" applyFill="1" applyBorder="1" applyAlignment="1" applyProtection="1">
      <alignment horizontal="right" vertical="center"/>
      <protection locked="0"/>
    </xf>
    <xf numFmtId="165" fontId="43" fillId="0" borderId="0" xfId="0" applyNumberFormat="1" applyFont="1" applyFill="1" applyBorder="1"/>
    <xf numFmtId="165" fontId="46" fillId="0" borderId="0" xfId="0" applyNumberFormat="1" applyFont="1" applyFill="1" applyBorder="1" applyAlignment="1">
      <alignment horizontal="center"/>
    </xf>
    <xf numFmtId="165" fontId="46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31" fillId="0" borderId="0" xfId="2" applyFont="1" applyBorder="1"/>
    <xf numFmtId="0" fontId="19" fillId="0" borderId="0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wrapText="1"/>
    </xf>
    <xf numFmtId="0" fontId="36" fillId="0" borderId="0" xfId="2" applyNumberFormat="1" applyFont="1" applyFill="1" applyBorder="1"/>
    <xf numFmtId="1" fontId="37" fillId="0" borderId="0" xfId="2" applyNumberFormat="1" applyFont="1" applyFill="1" applyBorder="1" applyAlignment="1">
      <alignment horizontal="right"/>
    </xf>
    <xf numFmtId="0" fontId="38" fillId="0" borderId="0" xfId="2" applyNumberFormat="1" applyFont="1" applyFill="1" applyBorder="1"/>
    <xf numFmtId="1" fontId="39" fillId="0" borderId="0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7" borderId="20" xfId="0" applyNumberFormat="1" applyFont="1" applyFill="1" applyBorder="1" applyAlignment="1">
      <alignment horizontal="center" wrapText="1"/>
    </xf>
    <xf numFmtId="2" fontId="56" fillId="0" borderId="25" xfId="0" applyNumberFormat="1" applyFont="1" applyFill="1" applyBorder="1" applyProtection="1"/>
    <xf numFmtId="167" fontId="56" fillId="0" borderId="25" xfId="5" applyNumberFormat="1" applyFont="1" applyFill="1" applyBorder="1"/>
    <xf numFmtId="0" fontId="28" fillId="0" borderId="0" xfId="0" applyFont="1" applyBorder="1" applyAlignment="1">
      <alignment horizontal="center"/>
    </xf>
    <xf numFmtId="0" fontId="28" fillId="5" borderId="50" xfId="0" quotePrefix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7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3" fillId="0" borderId="15" xfId="0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[2]Arkusz!$EI$1:$FJ$1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[2]Arkusz!$EI$2:$FJ$2</c:f>
              <c:numCache>
                <c:formatCode>General</c:formatCode>
                <c:ptCount val="28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  <c:pt idx="24">
                  <c:v>3082.93</c:v>
                </c:pt>
                <c:pt idx="25">
                  <c:v>3095.8870000000002</c:v>
                </c:pt>
                <c:pt idx="26">
                  <c:v>3092.0239999999999</c:v>
                </c:pt>
                <c:pt idx="27">
                  <c:v>3104.489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[2]Arkusz!$EI$1:$FJ$1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[2]Arkusz!$EI$3:$FJ$3</c:f>
              <c:numCache>
                <c:formatCode>General</c:formatCode>
                <c:ptCount val="28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  <c:pt idx="24">
                  <c:v>5002.0749999999998</c:v>
                </c:pt>
                <c:pt idx="25">
                  <c:v>5017.4380000000001</c:v>
                </c:pt>
                <c:pt idx="26">
                  <c:v>4980.1629999999996</c:v>
                </c:pt>
                <c:pt idx="27">
                  <c:v>4932.241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[2]Arkusz!$EI$1:$FJ$1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[2]Arkusz!$EI$4:$FJ$4</c:f>
              <c:numCache>
                <c:formatCode>General</c:formatCode>
                <c:ptCount val="28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  <c:pt idx="24">
                  <c:v>4648.3440000000001</c:v>
                </c:pt>
                <c:pt idx="25">
                  <c:v>4627.8379999999997</c:v>
                </c:pt>
                <c:pt idx="26">
                  <c:v>4667.7529999999997</c:v>
                </c:pt>
                <c:pt idx="27">
                  <c:v>4635.9520000000002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[2]Arkusz!$EI$1:$FJ$1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[2]Arkusz!$EI$5:$FJ$5</c:f>
              <c:numCache>
                <c:formatCode>General</c:formatCode>
                <c:ptCount val="28"/>
                <c:pt idx="0">
                  <c:v>4684.6379999999999</c:v>
                </c:pt>
                <c:pt idx="1">
                  <c:v>4595.183</c:v>
                </c:pt>
                <c:pt idx="2">
                  <c:v>4608.9979999999996</c:v>
                </c:pt>
                <c:pt idx="3">
                  <c:v>4606.6390000000001</c:v>
                </c:pt>
                <c:pt idx="4">
                  <c:v>4524.5420000000004</c:v>
                </c:pt>
                <c:pt idx="5">
                  <c:v>4734.6149999999998</c:v>
                </c:pt>
                <c:pt idx="6">
                  <c:v>4563.8239999999996</c:v>
                </c:pt>
                <c:pt idx="7">
                  <c:v>4473.6909999999998</c:v>
                </c:pt>
                <c:pt idx="8">
                  <c:v>4531.2020000000002</c:v>
                </c:pt>
                <c:pt idx="9">
                  <c:v>4751.9570000000003</c:v>
                </c:pt>
                <c:pt idx="10">
                  <c:v>4644.7030000000004</c:v>
                </c:pt>
                <c:pt idx="11">
                  <c:v>4569.5290000000005</c:v>
                </c:pt>
                <c:pt idx="12">
                  <c:v>4619.5379999999996</c:v>
                </c:pt>
                <c:pt idx="13">
                  <c:v>4640.0820000000003</c:v>
                </c:pt>
                <c:pt idx="14">
                  <c:v>4528.2759999999998</c:v>
                </c:pt>
                <c:pt idx="15">
                  <c:v>4520.6490000000003</c:v>
                </c:pt>
                <c:pt idx="16">
                  <c:v>4586.585</c:v>
                </c:pt>
                <c:pt idx="17">
                  <c:v>4566.5540000000001</c:v>
                </c:pt>
                <c:pt idx="18">
                  <c:v>4589.4780000000001</c:v>
                </c:pt>
                <c:pt idx="19">
                  <c:v>4458.1959999999999</c:v>
                </c:pt>
                <c:pt idx="20">
                  <c:v>4445.915</c:v>
                </c:pt>
                <c:pt idx="21">
                  <c:v>4485.0110000000004</c:v>
                </c:pt>
                <c:pt idx="22">
                  <c:v>4476.2690000000002</c:v>
                </c:pt>
                <c:pt idx="23">
                  <c:v>4493.6329999999998</c:v>
                </c:pt>
                <c:pt idx="24">
                  <c:v>4691.3630000000003</c:v>
                </c:pt>
                <c:pt idx="25">
                  <c:v>4627.8819999999996</c:v>
                </c:pt>
                <c:pt idx="26">
                  <c:v>4505.8590000000004</c:v>
                </c:pt>
                <c:pt idx="27">
                  <c:v>4439.4939999999997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8368"/>
        <c:axId val="128876928"/>
      </c:lineChart>
      <c:catAx>
        <c:axId val="1288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7692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583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230400"/>
        <c:axId val="112232320"/>
      </c:lineChart>
      <c:catAx>
        <c:axId val="1122304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23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323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23040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61216"/>
        <c:axId val="111963520"/>
      </c:lineChart>
      <c:catAx>
        <c:axId val="11196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96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6352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9612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2393479321356"/>
          <c:y val="0.1766239751004575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[1]Arkusz2!$GO$2:$HP$2</c:f>
              <c:numCache>
                <c:formatCode>General</c:formatCode>
                <c:ptCount val="28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[1]Arkusz2!$GO$3:$HP$3</c:f>
              <c:numCache>
                <c:formatCode>General</c:formatCode>
                <c:ptCount val="28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[1]Arkusz2!$GO$4:$HP$4</c:f>
              <c:numCache>
                <c:formatCode>General</c:formatCode>
                <c:ptCount val="28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[1]Arkusz2!$GO$5:$HP$5</c:f>
              <c:numCache>
                <c:formatCode>General</c:formatCode>
                <c:ptCount val="28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[1]Arkusz2!$GO$6:$HP$6</c:f>
              <c:numCache>
                <c:formatCode>General</c:formatCode>
                <c:ptCount val="28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[1]Arkusz2!$GO$1:$HP$1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[1]Arkusz2!$GO$7:$HP$7</c:f>
              <c:numCache>
                <c:formatCode>General</c:formatCode>
                <c:ptCount val="28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530816"/>
        <c:axId val="122533376"/>
      </c:lineChart>
      <c:catAx>
        <c:axId val="1225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53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5333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5308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[1]Arkusz2!$GS$31:$HT$31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[1]Arkusz2!$GS$32:$HT$32</c:f>
              <c:numCache>
                <c:formatCode>General</c:formatCode>
                <c:ptCount val="28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43520"/>
        <c:axId val="124209408"/>
      </c:lineChart>
      <c:catAx>
        <c:axId val="12324352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20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20940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24352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[1]Arkusz2!$GS$31:$HT$31</c:f>
              <c:strCache>
                <c:ptCount val="2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</c:strCache>
            </c:strRef>
          </c:cat>
          <c:val>
            <c:numRef>
              <c:f>[1]Arkusz2!$GS$32:$HT$32</c:f>
              <c:numCache>
                <c:formatCode>General</c:formatCode>
                <c:ptCount val="28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94304"/>
        <c:axId val="53940224"/>
      </c:lineChart>
      <c:catAx>
        <c:axId val="5379430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94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94022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9430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26368"/>
        <c:axId val="112428928"/>
      </c:lineChart>
      <c:catAx>
        <c:axId val="1124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2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2892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26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61312"/>
        <c:axId val="112463232"/>
      </c:lineChart>
      <c:catAx>
        <c:axId val="11246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6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6323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6131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11232"/>
        <c:axId val="112525696"/>
      </c:lineChart>
      <c:catAx>
        <c:axId val="1125112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2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2569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1123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69728"/>
        <c:axId val="112576384"/>
      </c:lineChart>
      <c:catAx>
        <c:axId val="11256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7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763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697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pl-PL" sz="1800" b="1">
                <a:solidFill>
                  <a:srgbClr val="FF0000"/>
                </a:solidFill>
              </a:rPr>
              <a:t>Tygodniowe zmiany cen tyszki z  kurczaka 65% na terenie UE </a:t>
            </a:r>
            <a:endParaRPr lang="en-GB" sz="1800" b="1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18711231884057972"/>
          <c:y val="2.362371794871795E-2"/>
        </c:manualLayout>
      </c:layout>
      <c:overlay val="0"/>
      <c:spPr>
        <a:solidFill>
          <a:schemeClr val="bg1"/>
        </a:solidFill>
        <a:ln w="12700">
          <a:noFill/>
        </a:ln>
        <a:effectLst>
          <a:innerShdw blurRad="114300">
            <a:prstClr val="black"/>
          </a:inn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1489593890583003"/>
          <c:y val="0.17402572597758265"/>
          <c:w val="0.83332828108453638"/>
          <c:h val="0.60846418650957768"/>
        </c:manualLayout>
      </c:layout>
      <c:lineChart>
        <c:grouping val="standard"/>
        <c:varyColors val="0"/>
        <c:ser>
          <c:idx val="0"/>
          <c:order val="0"/>
          <c:tx>
            <c:strRef>
              <c:f>'[6]EU-Poultry'!$Z$2</c:f>
              <c:strCache>
                <c:ptCount val="1"/>
                <c:pt idx="0">
                  <c:v>Avg 2011-15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'[6]EU-Poultry'!$Z$3:$Z$54</c:f>
              <c:numCache>
                <c:formatCode>General</c:formatCode>
                <c:ptCount val="52"/>
                <c:pt idx="0">
                  <c:v>186.45360836643903</c:v>
                </c:pt>
                <c:pt idx="1">
                  <c:v>186.65292584195794</c:v>
                </c:pt>
                <c:pt idx="2">
                  <c:v>185.61286188946335</c:v>
                </c:pt>
                <c:pt idx="3">
                  <c:v>186.23584985540705</c:v>
                </c:pt>
                <c:pt idx="4">
                  <c:v>186.60148774628152</c:v>
                </c:pt>
                <c:pt idx="5">
                  <c:v>187.03877723342157</c:v>
                </c:pt>
                <c:pt idx="6">
                  <c:v>186.88517315155104</c:v>
                </c:pt>
                <c:pt idx="7">
                  <c:v>187.49546791322155</c:v>
                </c:pt>
                <c:pt idx="8">
                  <c:v>187.8469715784484</c:v>
                </c:pt>
                <c:pt idx="9">
                  <c:v>188.10548826374088</c:v>
                </c:pt>
                <c:pt idx="10">
                  <c:v>187.96124543584057</c:v>
                </c:pt>
                <c:pt idx="11">
                  <c:v>188.77015121289335</c:v>
                </c:pt>
                <c:pt idx="12">
                  <c:v>188.9228282557246</c:v>
                </c:pt>
                <c:pt idx="13">
                  <c:v>190.28852765517959</c:v>
                </c:pt>
                <c:pt idx="14">
                  <c:v>190.55097031591055</c:v>
                </c:pt>
                <c:pt idx="15">
                  <c:v>190.91947731093896</c:v>
                </c:pt>
                <c:pt idx="16">
                  <c:v>190.93343431391008</c:v>
                </c:pt>
                <c:pt idx="17">
                  <c:v>191.21963786060857</c:v>
                </c:pt>
                <c:pt idx="18">
                  <c:v>191.44741249707297</c:v>
                </c:pt>
                <c:pt idx="19">
                  <c:v>192.07938437341872</c:v>
                </c:pt>
                <c:pt idx="20">
                  <c:v>192.95883047525012</c:v>
                </c:pt>
                <c:pt idx="21">
                  <c:v>193.47921245809422</c:v>
                </c:pt>
                <c:pt idx="22">
                  <c:v>193.57379798941787</c:v>
                </c:pt>
                <c:pt idx="23">
                  <c:v>193.55299944044862</c:v>
                </c:pt>
                <c:pt idx="24">
                  <c:v>194.18657469377311</c:v>
                </c:pt>
                <c:pt idx="25">
                  <c:v>193.62260148317228</c:v>
                </c:pt>
                <c:pt idx="26">
                  <c:v>193.32899545538351</c:v>
                </c:pt>
                <c:pt idx="27">
                  <c:v>193.55075826284377</c:v>
                </c:pt>
                <c:pt idx="28">
                  <c:v>195.27589144899676</c:v>
                </c:pt>
                <c:pt idx="29">
                  <c:v>194.98524305444343</c:v>
                </c:pt>
                <c:pt idx="30">
                  <c:v>194.94756020347069</c:v>
                </c:pt>
                <c:pt idx="31">
                  <c:v>194.69168310428671</c:v>
                </c:pt>
                <c:pt idx="32">
                  <c:v>195.38870721245362</c:v>
                </c:pt>
                <c:pt idx="33">
                  <c:v>194.86561273248986</c:v>
                </c:pt>
                <c:pt idx="34">
                  <c:v>193.68085303341576</c:v>
                </c:pt>
                <c:pt idx="35">
                  <c:v>193.27734866643036</c:v>
                </c:pt>
                <c:pt idx="36">
                  <c:v>193.56001609615046</c:v>
                </c:pt>
                <c:pt idx="37">
                  <c:v>192.29125988614015</c:v>
                </c:pt>
                <c:pt idx="38">
                  <c:v>191.46280321839538</c:v>
                </c:pt>
                <c:pt idx="39">
                  <c:v>190.57064696938431</c:v>
                </c:pt>
                <c:pt idx="40">
                  <c:v>190.12941301705524</c:v>
                </c:pt>
                <c:pt idx="41">
                  <c:v>189.07115212852017</c:v>
                </c:pt>
                <c:pt idx="42">
                  <c:v>188.46689970335132</c:v>
                </c:pt>
                <c:pt idx="43">
                  <c:v>187.85691516841464</c:v>
                </c:pt>
                <c:pt idx="44">
                  <c:v>187.59486713555364</c:v>
                </c:pt>
                <c:pt idx="45">
                  <c:v>186.97249668762936</c:v>
                </c:pt>
                <c:pt idx="46">
                  <c:v>186.68632323698793</c:v>
                </c:pt>
                <c:pt idx="47">
                  <c:v>186.60733389388403</c:v>
                </c:pt>
                <c:pt idx="48">
                  <c:v>186.25919026380816</c:v>
                </c:pt>
                <c:pt idx="49">
                  <c:v>186.1671140050384</c:v>
                </c:pt>
                <c:pt idx="50">
                  <c:v>186.05847289975469</c:v>
                </c:pt>
                <c:pt idx="51">
                  <c:v>187.50530993629792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'[6]EU-Poultry'!$T$2</c:f>
              <c:strCache>
                <c:ptCount val="1"/>
                <c:pt idx="0">
                  <c:v>2014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</c:dPt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'[6]EU-Poultry'!$T$3:$T$54</c:f>
              <c:numCache>
                <c:formatCode>General</c:formatCode>
                <c:ptCount val="52"/>
                <c:pt idx="0">
                  <c:v>192.7974034130045</c:v>
                </c:pt>
                <c:pt idx="1">
                  <c:v>192.3283079746852</c:v>
                </c:pt>
                <c:pt idx="2">
                  <c:v>190.93987930521035</c:v>
                </c:pt>
                <c:pt idx="3">
                  <c:v>190.68492771284784</c:v>
                </c:pt>
                <c:pt idx="4">
                  <c:v>191.77408030554702</c:v>
                </c:pt>
                <c:pt idx="5">
                  <c:v>192.83769657693395</c:v>
                </c:pt>
                <c:pt idx="6">
                  <c:v>193.04639383627426</c:v>
                </c:pt>
                <c:pt idx="7">
                  <c:v>193.59865974182367</c:v>
                </c:pt>
                <c:pt idx="8">
                  <c:v>193.37757342252536</c:v>
                </c:pt>
                <c:pt idx="9">
                  <c:v>192.87660409432155</c:v>
                </c:pt>
                <c:pt idx="10">
                  <c:v>193.40555184215324</c:v>
                </c:pt>
                <c:pt idx="11">
                  <c:v>194.02978041186688</c:v>
                </c:pt>
                <c:pt idx="12">
                  <c:v>194.05546338301417</c:v>
                </c:pt>
                <c:pt idx="13">
                  <c:v>194.1131986133727</c:v>
                </c:pt>
                <c:pt idx="14">
                  <c:v>194.12365588977818</c:v>
                </c:pt>
                <c:pt idx="15">
                  <c:v>195.35155936278457</c:v>
                </c:pt>
                <c:pt idx="16">
                  <c:v>195.61049764046862</c:v>
                </c:pt>
                <c:pt idx="17">
                  <c:v>194.63697861627946</c:v>
                </c:pt>
                <c:pt idx="18">
                  <c:v>192.99692084359219</c:v>
                </c:pt>
                <c:pt idx="19">
                  <c:v>195.60534566360718</c:v>
                </c:pt>
                <c:pt idx="20">
                  <c:v>195.3318992909164</c:v>
                </c:pt>
                <c:pt idx="21">
                  <c:v>195.47979301996946</c:v>
                </c:pt>
                <c:pt idx="22">
                  <c:v>196.27797484571408</c:v>
                </c:pt>
                <c:pt idx="23">
                  <c:v>195.19886985432683</c:v>
                </c:pt>
                <c:pt idx="24">
                  <c:v>197.15080925605355</c:v>
                </c:pt>
                <c:pt idx="25">
                  <c:v>195.12823640811266</c:v>
                </c:pt>
                <c:pt idx="26">
                  <c:v>196.52912725058016</c:v>
                </c:pt>
                <c:pt idx="27">
                  <c:v>196.22330388813921</c:v>
                </c:pt>
                <c:pt idx="28">
                  <c:v>196.17450671583399</c:v>
                </c:pt>
                <c:pt idx="29">
                  <c:v>196.52608910027607</c:v>
                </c:pt>
                <c:pt idx="30">
                  <c:v>195.13908748170346</c:v>
                </c:pt>
                <c:pt idx="31">
                  <c:v>192.74940634571138</c:v>
                </c:pt>
                <c:pt idx="32">
                  <c:v>193.60248873510429</c:v>
                </c:pt>
                <c:pt idx="33">
                  <c:v>193.24487482600207</c:v>
                </c:pt>
                <c:pt idx="34">
                  <c:v>190.57230325212484</c:v>
                </c:pt>
                <c:pt idx="35">
                  <c:v>189.55255591533174</c:v>
                </c:pt>
                <c:pt idx="36">
                  <c:v>187.78678397707623</c:v>
                </c:pt>
                <c:pt idx="37">
                  <c:v>186.80894081896722</c:v>
                </c:pt>
                <c:pt idx="38">
                  <c:v>186.67458112594369</c:v>
                </c:pt>
                <c:pt idx="39">
                  <c:v>186.38684480513228</c:v>
                </c:pt>
                <c:pt idx="40">
                  <c:v>186.10438725886513</c:v>
                </c:pt>
                <c:pt idx="41">
                  <c:v>184.46489829729862</c:v>
                </c:pt>
                <c:pt idx="42">
                  <c:v>183.5000840319754</c:v>
                </c:pt>
                <c:pt idx="43">
                  <c:v>182.93046505849091</c:v>
                </c:pt>
                <c:pt idx="44">
                  <c:v>183.42998771341664</c:v>
                </c:pt>
                <c:pt idx="45">
                  <c:v>183.22335423203492</c:v>
                </c:pt>
                <c:pt idx="46">
                  <c:v>185.10000784485402</c:v>
                </c:pt>
                <c:pt idx="47">
                  <c:v>184.24708299498243</c:v>
                </c:pt>
                <c:pt idx="48">
                  <c:v>183.30665829766062</c:v>
                </c:pt>
                <c:pt idx="49">
                  <c:v>182.72796356599358</c:v>
                </c:pt>
                <c:pt idx="50">
                  <c:v>183.03396766648871</c:v>
                </c:pt>
                <c:pt idx="51">
                  <c:v>183.62376674824893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'[6]EU-Poultry'!$U$2</c:f>
              <c:strCache>
                <c:ptCount val="1"/>
                <c:pt idx="0">
                  <c:v>2015</c:v>
                </c:pt>
              </c:strCache>
            </c:strRef>
          </c:tx>
          <c:spPr>
            <a:ln w="63500">
              <a:solidFill>
                <a:srgbClr val="0000FF"/>
              </a:solidFill>
            </a:ln>
          </c:spPr>
          <c:marker>
            <c:symbol val="circle"/>
            <c:size val="3"/>
            <c:spPr>
              <a:solidFill>
                <a:schemeClr val="bg1"/>
              </a:solidFill>
            </c:spPr>
          </c:marker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'[6]EU-Poultry'!$U$3:$U$54</c:f>
              <c:numCache>
                <c:formatCode>General</c:formatCode>
                <c:ptCount val="52"/>
                <c:pt idx="0">
                  <c:v>184.74609271919064</c:v>
                </c:pt>
                <c:pt idx="1">
                  <c:v>185.54894723510452</c:v>
                </c:pt>
                <c:pt idx="2">
                  <c:v>184.28013074210648</c:v>
                </c:pt>
                <c:pt idx="3">
                  <c:v>186.52002936418754</c:v>
                </c:pt>
                <c:pt idx="4">
                  <c:v>186.30129042586066</c:v>
                </c:pt>
                <c:pt idx="5">
                  <c:v>186.12777289017396</c:v>
                </c:pt>
                <c:pt idx="6">
                  <c:v>185.90436382148096</c:v>
                </c:pt>
                <c:pt idx="7">
                  <c:v>186.10525272428396</c:v>
                </c:pt>
                <c:pt idx="8">
                  <c:v>186.45257396971658</c:v>
                </c:pt>
                <c:pt idx="9">
                  <c:v>187.44957652438276</c:v>
                </c:pt>
                <c:pt idx="10">
                  <c:v>187.61955193704949</c:v>
                </c:pt>
                <c:pt idx="11">
                  <c:v>188.9185809525998</c:v>
                </c:pt>
                <c:pt idx="12">
                  <c:v>188.09083849560881</c:v>
                </c:pt>
                <c:pt idx="13">
                  <c:v>189.64910596252537</c:v>
                </c:pt>
                <c:pt idx="14">
                  <c:v>190.36091108977465</c:v>
                </c:pt>
                <c:pt idx="15">
                  <c:v>188.17803139191039</c:v>
                </c:pt>
                <c:pt idx="16">
                  <c:v>187.09813182908198</c:v>
                </c:pt>
                <c:pt idx="17">
                  <c:v>187.10093838676343</c:v>
                </c:pt>
                <c:pt idx="18">
                  <c:v>187.63560944177263</c:v>
                </c:pt>
                <c:pt idx="19">
                  <c:v>190.49272430348651</c:v>
                </c:pt>
                <c:pt idx="20">
                  <c:v>191.86472748533419</c:v>
                </c:pt>
                <c:pt idx="21">
                  <c:v>191.78321087050188</c:v>
                </c:pt>
                <c:pt idx="22">
                  <c:v>190.91233010137532</c:v>
                </c:pt>
                <c:pt idx="23">
                  <c:v>191.52232824791622</c:v>
                </c:pt>
                <c:pt idx="24">
                  <c:v>194.20406901281197</c:v>
                </c:pt>
                <c:pt idx="25">
                  <c:v>193.16504380774873</c:v>
                </c:pt>
                <c:pt idx="26">
                  <c:v>192.43693798931076</c:v>
                </c:pt>
                <c:pt idx="27">
                  <c:v>191.80469057897113</c:v>
                </c:pt>
                <c:pt idx="28">
                  <c:v>193.66333440505147</c:v>
                </c:pt>
                <c:pt idx="29">
                  <c:v>193.20367388964149</c:v>
                </c:pt>
                <c:pt idx="30">
                  <c:v>193.25384358359443</c:v>
                </c:pt>
                <c:pt idx="31">
                  <c:v>191.95011085732463</c:v>
                </c:pt>
                <c:pt idx="32">
                  <c:v>190.72851758858798</c:v>
                </c:pt>
                <c:pt idx="33">
                  <c:v>191.66212579460668</c:v>
                </c:pt>
                <c:pt idx="34">
                  <c:v>190.00092854169662</c:v>
                </c:pt>
                <c:pt idx="35">
                  <c:v>189.57848612311881</c:v>
                </c:pt>
                <c:pt idx="36">
                  <c:v>191.4092336939573</c:v>
                </c:pt>
                <c:pt idx="37">
                  <c:v>189.0333316819403</c:v>
                </c:pt>
                <c:pt idx="38">
                  <c:v>187.06937814571469</c:v>
                </c:pt>
                <c:pt idx="39">
                  <c:v>185.78579680718303</c:v>
                </c:pt>
                <c:pt idx="40">
                  <c:v>185.26699879410177</c:v>
                </c:pt>
                <c:pt idx="41">
                  <c:v>184.10648004747088</c:v>
                </c:pt>
                <c:pt idx="42">
                  <c:v>184.35242327534581</c:v>
                </c:pt>
                <c:pt idx="43">
                  <c:v>183.84986472688908</c:v>
                </c:pt>
                <c:pt idx="44">
                  <c:v>182.48042815762281</c:v>
                </c:pt>
                <c:pt idx="45">
                  <c:v>182.21012233426109</c:v>
                </c:pt>
                <c:pt idx="46">
                  <c:v>181.57992487584832</c:v>
                </c:pt>
                <c:pt idx="47">
                  <c:v>180.21864738724636</c:v>
                </c:pt>
                <c:pt idx="48">
                  <c:v>179.22055764368685</c:v>
                </c:pt>
                <c:pt idx="49">
                  <c:v>178.07914506057284</c:v>
                </c:pt>
                <c:pt idx="50">
                  <c:v>180.04230820265391</c:v>
                </c:pt>
                <c:pt idx="51">
                  <c:v>181.61668323189059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'[6]EU-Poultry'!$V$2</c:f>
              <c:strCache>
                <c:ptCount val="1"/>
                <c:pt idx="0">
                  <c:v>2016</c:v>
                </c:pt>
              </c:strCache>
            </c:strRef>
          </c:tx>
          <c:spPr>
            <a:ln w="5715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val>
            <c:numRef>
              <c:f>'[6]EU-Poultry'!$V$3:$V$54</c:f>
              <c:numCache>
                <c:formatCode>General</c:formatCode>
                <c:ptCount val="52"/>
                <c:pt idx="0">
                  <c:v>181.20788492522433</c:v>
                </c:pt>
                <c:pt idx="1">
                  <c:v>179.61688021305594</c:v>
                </c:pt>
                <c:pt idx="2">
                  <c:v>177.77461953596352</c:v>
                </c:pt>
                <c:pt idx="3">
                  <c:v>178.70895228396486</c:v>
                </c:pt>
                <c:pt idx="4">
                  <c:v>178.77203744599305</c:v>
                </c:pt>
                <c:pt idx="5">
                  <c:v>177.24444970837615</c:v>
                </c:pt>
                <c:pt idx="6">
                  <c:v>177.22012073374293</c:v>
                </c:pt>
                <c:pt idx="7">
                  <c:v>177.25844313222015</c:v>
                </c:pt>
                <c:pt idx="8">
                  <c:v>177.23541332020849</c:v>
                </c:pt>
                <c:pt idx="9">
                  <c:v>179.3376974287888</c:v>
                </c:pt>
                <c:pt idx="10">
                  <c:v>179.21130752173312</c:v>
                </c:pt>
                <c:pt idx="11">
                  <c:v>179.85174515479059</c:v>
                </c:pt>
                <c:pt idx="12">
                  <c:v>179.32594669925479</c:v>
                </c:pt>
                <c:pt idx="13">
                  <c:v>174.98651255406008</c:v>
                </c:pt>
                <c:pt idx="14">
                  <c:v>177.8049389353657</c:v>
                </c:pt>
                <c:pt idx="15">
                  <c:v>177.99167409770055</c:v>
                </c:pt>
                <c:pt idx="16">
                  <c:v>179.70127570395684</c:v>
                </c:pt>
                <c:pt idx="17">
                  <c:v>181.10040517006277</c:v>
                </c:pt>
                <c:pt idx="18">
                  <c:v>182.29190409022945</c:v>
                </c:pt>
                <c:pt idx="19">
                  <c:v>184.39725503468662</c:v>
                </c:pt>
                <c:pt idx="20">
                  <c:v>183.99581523779489</c:v>
                </c:pt>
                <c:pt idx="21">
                  <c:v>182.64834782971542</c:v>
                </c:pt>
                <c:pt idx="22">
                  <c:v>182.71911543731224</c:v>
                </c:pt>
                <c:pt idx="23">
                  <c:v>182.58794205797506</c:v>
                </c:pt>
                <c:pt idx="24">
                  <c:v>182.32149237575564</c:v>
                </c:pt>
                <c:pt idx="25">
                  <c:v>179.3918228221105</c:v>
                </c:pt>
                <c:pt idx="26">
                  <c:v>179.35730174700382</c:v>
                </c:pt>
                <c:pt idx="27">
                  <c:v>180.1033411637855</c:v>
                </c:pt>
                <c:pt idx="28">
                  <c:v>180.10146422106394</c:v>
                </c:pt>
                <c:pt idx="29">
                  <c:v>177.9091082437107</c:v>
                </c:pt>
                <c:pt idx="30">
                  <c:v>178.18254340714125</c:v>
                </c:pt>
                <c:pt idx="31">
                  <c:v>177.14047871970413</c:v>
                </c:pt>
                <c:pt idx="32">
                  <c:v>177.41842808278099</c:v>
                </c:pt>
                <c:pt idx="33">
                  <c:v>177.14899017132817</c:v>
                </c:pt>
                <c:pt idx="34">
                  <c:v>175.23236640863587</c:v>
                </c:pt>
                <c:pt idx="35">
                  <c:v>175.68756682758635</c:v>
                </c:pt>
                <c:pt idx="36">
                  <c:v>175.77507833930443</c:v>
                </c:pt>
                <c:pt idx="37">
                  <c:v>177.15579842809396</c:v>
                </c:pt>
                <c:pt idx="38">
                  <c:v>175.11472830072623</c:v>
                </c:pt>
                <c:pt idx="39">
                  <c:v>174.93094489698464</c:v>
                </c:pt>
                <c:pt idx="40">
                  <c:v>175.04781227824012</c:v>
                </c:pt>
                <c:pt idx="41">
                  <c:v>174.85178510509695</c:v>
                </c:pt>
                <c:pt idx="42">
                  <c:v>173.17717881516634</c:v>
                </c:pt>
                <c:pt idx="43">
                  <c:v>174.8041520792124</c:v>
                </c:pt>
                <c:pt idx="44">
                  <c:v>174.15976345854494</c:v>
                </c:pt>
                <c:pt idx="45">
                  <c:v>173.83525177714444</c:v>
                </c:pt>
                <c:pt idx="46">
                  <c:v>173.63998506421817</c:v>
                </c:pt>
                <c:pt idx="47">
                  <c:v>174.33436656863913</c:v>
                </c:pt>
                <c:pt idx="48">
                  <c:v>174.81894149453365</c:v>
                </c:pt>
                <c:pt idx="49">
                  <c:v>176.0609143346712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718976"/>
        <c:axId val="112720896"/>
      </c:lineChart>
      <c:catAx>
        <c:axId val="11271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740000" vert="horz"/>
          <a:lstStyle/>
          <a:p>
            <a:pPr>
              <a:defRPr sz="1000" b="1"/>
            </a:pPr>
            <a:endParaRPr lang="pl-PL"/>
          </a:p>
        </c:txPr>
        <c:crossAx val="112720896"/>
        <c:crossesAt val="120"/>
        <c:auto val="1"/>
        <c:lblAlgn val="ctr"/>
        <c:lblOffset val="100"/>
        <c:tickLblSkip val="1"/>
        <c:tickMarkSkip val="1"/>
        <c:noMultiLvlLbl val="1"/>
      </c:catAx>
      <c:valAx>
        <c:axId val="112720896"/>
        <c:scaling>
          <c:orientation val="minMax"/>
          <c:max val="205"/>
          <c:min val="1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€uro/ 100kg</a:t>
                </a:r>
              </a:p>
            </c:rich>
          </c:tx>
          <c:layout>
            <c:manualLayout>
              <c:xMode val="edge"/>
              <c:yMode val="edge"/>
              <c:x val="1.9169329073482427E-2"/>
              <c:y val="0.39148111795717977"/>
            </c:manualLayout>
          </c:layout>
          <c:overlay val="0"/>
          <c:spPr>
            <a:solidFill>
              <a:schemeClr val="bg1"/>
            </a:solidFill>
            <a:ln w="25400">
              <a:noFill/>
            </a:ln>
            <a:effectLst>
              <a:innerShdw blurRad="63500" dist="50800" dir="2700000">
                <a:prstClr val="black">
                  <a:alpha val="50000"/>
                </a:prstClr>
              </a:innerShdw>
            </a:effectLst>
          </c:spPr>
        </c:title>
        <c:numFmt formatCode="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/>
            </a:pPr>
            <a:endParaRPr lang="pl-PL"/>
          </a:p>
        </c:txPr>
        <c:crossAx val="112718976"/>
        <c:crosses val="autoZero"/>
        <c:crossBetween val="between"/>
      </c:valAx>
      <c:spPr>
        <a:solidFill>
          <a:schemeClr val="bg1">
            <a:lumMod val="95000"/>
          </a:schemeClr>
        </a:solidFill>
        <a:ln w="25400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4323141336053711"/>
          <c:y val="0.88780316656382063"/>
          <c:w val="0.43593340023118216"/>
          <c:h val="3.56118054705352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innerShdw blurRad="63500" dist="50800" dir="2700000">
            <a:prstClr val="black">
              <a:alpha val="50000"/>
            </a:prstClr>
          </a:innerShdw>
        </a:effectLst>
      </c:spPr>
      <c:txPr>
        <a:bodyPr/>
        <a:lstStyle/>
        <a:p>
          <a:pPr>
            <a:defRPr sz="1000" b="1"/>
          </a:pPr>
          <a:endParaRPr lang="pl-PL"/>
        </a:p>
      </c:txPr>
    </c:legend>
    <c:plotVisOnly val="0"/>
    <c:dispBlanksAs val="gap"/>
    <c:showDLblsOverMax val="0"/>
  </c:chart>
  <c:spPr>
    <a:solidFill>
      <a:schemeClr val="bg1"/>
    </a:solidFill>
    <a:ln w="3175">
      <a:solidFill>
        <a:schemeClr val="tx1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51</xdr:row>
      <xdr:rowOff>152400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595313</xdr:colOff>
      <xdr:row>0</xdr:row>
      <xdr:rowOff>0</xdr:rowOff>
    </xdr:from>
    <xdr:to>
      <xdr:col>31</xdr:col>
      <xdr:colOff>142876</xdr:colOff>
      <xdr:row>24</xdr:row>
      <xdr:rowOff>166686</xdr:rowOff>
    </xdr:to>
    <xdr:graphicFrame macro="">
      <xdr:nvGraphicFramePr>
        <xdr:cNvPr id="1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95250</xdr:colOff>
      <xdr:row>25</xdr:row>
      <xdr:rowOff>59532</xdr:rowOff>
    </xdr:from>
    <xdr:to>
      <xdr:col>31</xdr:col>
      <xdr:colOff>95250</xdr:colOff>
      <xdr:row>53</xdr:row>
      <xdr:rowOff>83344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250031</xdr:colOff>
      <xdr:row>0</xdr:row>
      <xdr:rowOff>47626</xdr:rowOff>
    </xdr:from>
    <xdr:to>
      <xdr:col>15</xdr:col>
      <xdr:colOff>523875</xdr:colOff>
      <xdr:row>24</xdr:row>
      <xdr:rowOff>161926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488156</xdr:colOff>
      <xdr:row>25</xdr:row>
      <xdr:rowOff>71439</xdr:rowOff>
    </xdr:from>
    <xdr:to>
      <xdr:col>15</xdr:col>
      <xdr:colOff>581025</xdr:colOff>
      <xdr:row>53</xdr:row>
      <xdr:rowOff>69057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190500</xdr:colOff>
      <xdr:row>42</xdr:row>
      <xdr:rowOff>76200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0.28081</cdr:x>
      <cdr:y>0.20125</cdr:y>
    </cdr:from>
    <cdr:to>
      <cdr:x>0.84001</cdr:x>
      <cdr:y>0.24841</cdr:y>
    </cdr:to>
    <cdr:sp macro="" textlink="#REF!">
      <cdr:nvSpPr>
        <cdr:cNvPr id="4" name="TextBox 1"/>
        <cdr:cNvSpPr txBox="1"/>
      </cdr:nvSpPr>
      <cdr:spPr>
        <a:xfrm xmlns:a="http://schemas.openxmlformats.org/drawingml/2006/main">
          <a:off x="2477229" y="1272211"/>
          <a:ext cx="4933051" cy="29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E2EFC7A4-EE3B-4BCB-8556-946B09A196CB}" type="TxLink">
            <a:rPr lang="en-US" sz="1200" b="1" i="0" u="none" strike="noStrike">
              <a:solidFill>
                <a:srgbClr val="0000FF"/>
              </a:solidFill>
              <a:latin typeface="Arial "/>
            </a:rPr>
            <a:pPr algn="r"/>
            <a:t>Evolution compared same period last year   (Week 50) : - 1.1%</a:t>
          </a:fld>
          <a:endParaRPr lang="en-GB" sz="1200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1.13358E-7</cdr:x>
      <cdr:y>0.98197</cdr:y>
    </cdr:from>
    <cdr:to>
      <cdr:x>0.50718</cdr:x>
      <cdr:y>0.9892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" y="6207546"/>
          <a:ext cx="4474152" cy="457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zecz/Desktop/Kopia%20Poultry%20price_Europa_50_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(2017-01-09 - 2017-01-15)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  <cell r="EI1" t="str">
            <v>2016-12-19</v>
          </cell>
          <cell r="EJ1" t="str">
            <v>2016-12-26</v>
          </cell>
          <cell r="EK1" t="str">
            <v>2017-01-02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  <cell r="EI2">
            <v>9009.1200000000008</v>
          </cell>
          <cell r="EJ2">
            <v>8828.9560000000001</v>
          </cell>
          <cell r="EK2">
            <v>8137.1970000000001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  <cell r="EI3">
            <v>16534.96</v>
          </cell>
          <cell r="EJ3">
            <v>16590.678</v>
          </cell>
          <cell r="EK3">
            <v>16642.125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  <cell r="EI4">
            <v>4118.9350000000004</v>
          </cell>
          <cell r="EJ4">
            <v>4255.3069999999998</v>
          </cell>
          <cell r="EK4">
            <v>4198.8410000000003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  <cell r="EI5">
            <v>8307.4509999999991</v>
          </cell>
          <cell r="EJ5">
            <v>8341.7810000000009</v>
          </cell>
          <cell r="EK5">
            <v>8602.1280000000006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  <cell r="EI6">
            <v>4163.7730000000001</v>
          </cell>
          <cell r="EJ6">
            <v>3978.328</v>
          </cell>
          <cell r="EK6">
            <v>3890.44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  <cell r="FG1" t="str">
            <v>2016-12-19</v>
          </cell>
          <cell r="FH1" t="str">
            <v>2016-12-26</v>
          </cell>
          <cell r="FI1" t="str">
            <v>2017-01-02</v>
          </cell>
          <cell r="FJ1" t="str">
            <v>2017-01-09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  <cell r="FG2">
            <v>3082.93</v>
          </cell>
          <cell r="FH2">
            <v>3095.8870000000002</v>
          </cell>
          <cell r="FI2">
            <v>3092.0239999999999</v>
          </cell>
          <cell r="FJ2">
            <v>3104.489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  <cell r="FG3">
            <v>5002.0749999999998</v>
          </cell>
          <cell r="FH3">
            <v>5017.4380000000001</v>
          </cell>
          <cell r="FI3">
            <v>4980.1629999999996</v>
          </cell>
          <cell r="FJ3">
            <v>4932.241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  <cell r="FG4">
            <v>4648.3440000000001</v>
          </cell>
          <cell r="FH4">
            <v>4627.8379999999997</v>
          </cell>
          <cell r="FI4">
            <v>4667.7529999999997</v>
          </cell>
          <cell r="FJ4">
            <v>4635.9520000000002</v>
          </cell>
        </row>
        <row r="5">
          <cell r="A5" t="str">
            <v>kaczki typu brojler</v>
          </cell>
          <cell r="EI5">
            <v>4684.6379999999999</v>
          </cell>
          <cell r="EJ5">
            <v>4595.183</v>
          </cell>
          <cell r="EK5">
            <v>4608.9979999999996</v>
          </cell>
          <cell r="EL5">
            <v>4606.6390000000001</v>
          </cell>
          <cell r="EM5">
            <v>4524.5420000000004</v>
          </cell>
          <cell r="EN5">
            <v>4734.6149999999998</v>
          </cell>
          <cell r="EO5">
            <v>4563.8239999999996</v>
          </cell>
          <cell r="EP5">
            <v>4473.6909999999998</v>
          </cell>
          <cell r="EQ5">
            <v>4531.2020000000002</v>
          </cell>
          <cell r="ER5">
            <v>4751.9570000000003</v>
          </cell>
          <cell r="ES5">
            <v>4644.7030000000004</v>
          </cell>
          <cell r="ET5">
            <v>4569.5290000000005</v>
          </cell>
          <cell r="EU5">
            <v>4619.5379999999996</v>
          </cell>
          <cell r="EV5">
            <v>4640.0820000000003</v>
          </cell>
          <cell r="EW5">
            <v>4528.2759999999998</v>
          </cell>
          <cell r="EX5">
            <v>4520.6490000000003</v>
          </cell>
          <cell r="EY5">
            <v>4586.585</v>
          </cell>
          <cell r="EZ5">
            <v>4566.5540000000001</v>
          </cell>
          <cell r="FA5">
            <v>4589.4780000000001</v>
          </cell>
          <cell r="FB5">
            <v>4458.1959999999999</v>
          </cell>
          <cell r="FC5">
            <v>4445.915</v>
          </cell>
          <cell r="FD5">
            <v>4485.0110000000004</v>
          </cell>
          <cell r="FE5">
            <v>4476.2690000000002</v>
          </cell>
          <cell r="FF5">
            <v>4493.6329999999998</v>
          </cell>
          <cell r="FG5">
            <v>4691.3630000000003</v>
          </cell>
          <cell r="FH5">
            <v>4627.8819999999996</v>
          </cell>
          <cell r="FI5">
            <v>4505.8590000000004</v>
          </cell>
          <cell r="FJ5">
            <v>4439.4939999999997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Poultry"/>
      <sheetName val="Weekly Poultry prices"/>
      <sheetName val="Graphs_Poultry"/>
      <sheetName val="EU-Poultry"/>
      <sheetName val="Monthly Poultry Price"/>
      <sheetName val="Annual Poultry Price"/>
    </sheetNames>
    <sheetDataSet>
      <sheetData sheetId="0"/>
      <sheetData sheetId="1"/>
      <sheetData sheetId="2"/>
      <sheetData sheetId="3">
        <row r="2">
          <cell r="T2">
            <v>2014</v>
          </cell>
          <cell r="U2">
            <v>2015</v>
          </cell>
          <cell r="V2">
            <v>2016</v>
          </cell>
          <cell r="Z2" t="str">
            <v>Avg 2011-15</v>
          </cell>
        </row>
        <row r="3">
          <cell r="B3">
            <v>36528</v>
          </cell>
          <cell r="T3">
            <v>192.7974034130045</v>
          </cell>
          <cell r="U3">
            <v>184.74609271919064</v>
          </cell>
          <cell r="V3">
            <v>181.20788492522433</v>
          </cell>
          <cell r="Z3">
            <v>186.45360836643903</v>
          </cell>
        </row>
        <row r="4">
          <cell r="B4">
            <v>36535</v>
          </cell>
          <cell r="T4">
            <v>192.3283079746852</v>
          </cell>
          <cell r="U4">
            <v>185.54894723510452</v>
          </cell>
          <cell r="V4">
            <v>179.61688021305594</v>
          </cell>
          <cell r="Z4">
            <v>186.65292584195794</v>
          </cell>
        </row>
        <row r="5">
          <cell r="B5">
            <v>36542</v>
          </cell>
          <cell r="T5">
            <v>190.93987930521035</v>
          </cell>
          <cell r="U5">
            <v>184.28013074210648</v>
          </cell>
          <cell r="V5">
            <v>177.77461953596352</v>
          </cell>
          <cell r="Z5">
            <v>185.61286188946335</v>
          </cell>
        </row>
        <row r="6">
          <cell r="B6">
            <v>36549</v>
          </cell>
          <cell r="T6">
            <v>190.68492771284784</v>
          </cell>
          <cell r="U6">
            <v>186.52002936418754</v>
          </cell>
          <cell r="V6">
            <v>178.70895228396486</v>
          </cell>
          <cell r="Z6">
            <v>186.23584985540705</v>
          </cell>
        </row>
        <row r="7">
          <cell r="B7">
            <v>36556</v>
          </cell>
          <cell r="T7">
            <v>191.77408030554702</v>
          </cell>
          <cell r="U7">
            <v>186.30129042586066</v>
          </cell>
          <cell r="V7">
            <v>178.77203744599305</v>
          </cell>
          <cell r="Z7">
            <v>186.60148774628152</v>
          </cell>
        </row>
        <row r="8">
          <cell r="B8">
            <v>36563</v>
          </cell>
          <cell r="T8">
            <v>192.83769657693395</v>
          </cell>
          <cell r="U8">
            <v>186.12777289017396</v>
          </cell>
          <cell r="V8">
            <v>177.24444970837615</v>
          </cell>
          <cell r="Z8">
            <v>187.03877723342157</v>
          </cell>
        </row>
        <row r="9">
          <cell r="B9">
            <v>36570</v>
          </cell>
          <cell r="T9">
            <v>193.04639383627426</v>
          </cell>
          <cell r="U9">
            <v>185.90436382148096</v>
          </cell>
          <cell r="V9">
            <v>177.22012073374293</v>
          </cell>
          <cell r="Z9">
            <v>186.88517315155104</v>
          </cell>
        </row>
        <row r="10">
          <cell r="B10">
            <v>36577</v>
          </cell>
          <cell r="T10">
            <v>193.59865974182367</v>
          </cell>
          <cell r="U10">
            <v>186.10525272428396</v>
          </cell>
          <cell r="V10">
            <v>177.25844313222015</v>
          </cell>
          <cell r="Z10">
            <v>187.49546791322155</v>
          </cell>
        </row>
        <row r="11">
          <cell r="B11">
            <v>36584</v>
          </cell>
          <cell r="T11">
            <v>193.37757342252536</v>
          </cell>
          <cell r="U11">
            <v>186.45257396971658</v>
          </cell>
          <cell r="V11">
            <v>177.23541332020849</v>
          </cell>
          <cell r="Z11">
            <v>187.8469715784484</v>
          </cell>
        </row>
        <row r="12">
          <cell r="B12">
            <v>36591</v>
          </cell>
          <cell r="T12">
            <v>192.87660409432155</v>
          </cell>
          <cell r="U12">
            <v>187.44957652438276</v>
          </cell>
          <cell r="V12">
            <v>179.3376974287888</v>
          </cell>
          <cell r="Z12">
            <v>188.10548826374088</v>
          </cell>
        </row>
        <row r="13">
          <cell r="B13">
            <v>36598</v>
          </cell>
          <cell r="T13">
            <v>193.40555184215324</v>
          </cell>
          <cell r="U13">
            <v>187.61955193704949</v>
          </cell>
          <cell r="V13">
            <v>179.21130752173312</v>
          </cell>
          <cell r="Z13">
            <v>187.96124543584057</v>
          </cell>
        </row>
        <row r="14">
          <cell r="B14">
            <v>36605</v>
          </cell>
          <cell r="T14">
            <v>194.02978041186688</v>
          </cell>
          <cell r="U14">
            <v>188.9185809525998</v>
          </cell>
          <cell r="V14">
            <v>179.85174515479059</v>
          </cell>
          <cell r="Z14">
            <v>188.77015121289335</v>
          </cell>
        </row>
        <row r="15">
          <cell r="B15">
            <v>36612</v>
          </cell>
          <cell r="T15">
            <v>194.05546338301417</v>
          </cell>
          <cell r="U15">
            <v>188.09083849560881</v>
          </cell>
          <cell r="V15">
            <v>179.32594669925479</v>
          </cell>
          <cell r="Z15">
            <v>188.9228282557246</v>
          </cell>
        </row>
        <row r="16">
          <cell r="B16">
            <v>36619</v>
          </cell>
          <cell r="T16">
            <v>194.1131986133727</v>
          </cell>
          <cell r="U16">
            <v>189.64910596252537</v>
          </cell>
          <cell r="V16">
            <v>174.98651255406008</v>
          </cell>
          <cell r="Z16">
            <v>190.28852765517959</v>
          </cell>
        </row>
        <row r="17">
          <cell r="B17">
            <v>36626</v>
          </cell>
          <cell r="T17">
            <v>194.12365588977818</v>
          </cell>
          <cell r="U17">
            <v>190.36091108977465</v>
          </cell>
          <cell r="V17">
            <v>177.8049389353657</v>
          </cell>
          <cell r="Z17">
            <v>190.55097031591055</v>
          </cell>
        </row>
        <row r="18">
          <cell r="B18">
            <v>36633</v>
          </cell>
          <cell r="T18">
            <v>195.35155936278457</v>
          </cell>
          <cell r="U18">
            <v>188.17803139191039</v>
          </cell>
          <cell r="V18">
            <v>177.99167409770055</v>
          </cell>
          <cell r="Z18">
            <v>190.91947731093896</v>
          </cell>
        </row>
        <row r="19">
          <cell r="B19">
            <v>36640</v>
          </cell>
          <cell r="T19">
            <v>195.61049764046862</v>
          </cell>
          <cell r="U19">
            <v>187.09813182908198</v>
          </cell>
          <cell r="V19">
            <v>179.70127570395684</v>
          </cell>
          <cell r="Z19">
            <v>190.93343431391008</v>
          </cell>
        </row>
        <row r="20">
          <cell r="B20">
            <v>36647</v>
          </cell>
          <cell r="T20">
            <v>194.63697861627946</v>
          </cell>
          <cell r="U20">
            <v>187.10093838676343</v>
          </cell>
          <cell r="V20">
            <v>181.10040517006277</v>
          </cell>
          <cell r="Z20">
            <v>191.21963786060857</v>
          </cell>
        </row>
        <row r="21">
          <cell r="B21">
            <v>36654</v>
          </cell>
          <cell r="T21">
            <v>192.99692084359219</v>
          </cell>
          <cell r="U21">
            <v>187.63560944177263</v>
          </cell>
          <cell r="V21">
            <v>182.29190409022945</v>
          </cell>
          <cell r="Z21">
            <v>191.44741249707297</v>
          </cell>
        </row>
        <row r="22">
          <cell r="B22">
            <v>36661</v>
          </cell>
          <cell r="T22">
            <v>195.60534566360718</v>
          </cell>
          <cell r="U22">
            <v>190.49272430348651</v>
          </cell>
          <cell r="V22">
            <v>184.39725503468662</v>
          </cell>
          <cell r="Z22">
            <v>192.07938437341872</v>
          </cell>
        </row>
        <row r="23">
          <cell r="B23">
            <v>36668</v>
          </cell>
          <cell r="T23">
            <v>195.3318992909164</v>
          </cell>
          <cell r="U23">
            <v>191.86472748533419</v>
          </cell>
          <cell r="V23">
            <v>183.99581523779489</v>
          </cell>
          <cell r="Z23">
            <v>192.95883047525012</v>
          </cell>
        </row>
        <row r="24">
          <cell r="B24">
            <v>36675</v>
          </cell>
          <cell r="T24">
            <v>195.47979301996946</v>
          </cell>
          <cell r="U24">
            <v>191.78321087050188</v>
          </cell>
          <cell r="V24">
            <v>182.64834782971542</v>
          </cell>
          <cell r="Z24">
            <v>193.47921245809422</v>
          </cell>
        </row>
        <row r="25">
          <cell r="B25">
            <v>36682</v>
          </cell>
          <cell r="T25">
            <v>196.27797484571408</v>
          </cell>
          <cell r="U25">
            <v>190.91233010137532</v>
          </cell>
          <cell r="V25">
            <v>182.71911543731224</v>
          </cell>
          <cell r="Z25">
            <v>193.57379798941787</v>
          </cell>
        </row>
        <row r="26">
          <cell r="B26">
            <v>36689</v>
          </cell>
          <cell r="T26">
            <v>195.19886985432683</v>
          </cell>
          <cell r="U26">
            <v>191.52232824791622</v>
          </cell>
          <cell r="V26">
            <v>182.58794205797506</v>
          </cell>
          <cell r="Z26">
            <v>193.55299944044862</v>
          </cell>
        </row>
        <row r="27">
          <cell r="B27">
            <v>36696</v>
          </cell>
          <cell r="T27">
            <v>197.15080925605355</v>
          </cell>
          <cell r="U27">
            <v>194.20406901281197</v>
          </cell>
          <cell r="V27">
            <v>182.32149237575564</v>
          </cell>
          <cell r="Z27">
            <v>194.18657469377311</v>
          </cell>
        </row>
        <row r="28">
          <cell r="B28">
            <v>36703</v>
          </cell>
          <cell r="T28">
            <v>195.12823640811266</v>
          </cell>
          <cell r="U28">
            <v>193.16504380774873</v>
          </cell>
          <cell r="V28">
            <v>179.3918228221105</v>
          </cell>
          <cell r="Z28">
            <v>193.62260148317228</v>
          </cell>
        </row>
        <row r="29">
          <cell r="B29">
            <v>36710</v>
          </cell>
          <cell r="T29">
            <v>196.52912725058016</v>
          </cell>
          <cell r="U29">
            <v>192.43693798931076</v>
          </cell>
          <cell r="V29">
            <v>179.35730174700382</v>
          </cell>
          <cell r="Z29">
            <v>193.32899545538351</v>
          </cell>
        </row>
        <row r="30">
          <cell r="B30">
            <v>36717</v>
          </cell>
          <cell r="T30">
            <v>196.22330388813921</v>
          </cell>
          <cell r="U30">
            <v>191.80469057897113</v>
          </cell>
          <cell r="V30">
            <v>180.1033411637855</v>
          </cell>
          <cell r="Z30">
            <v>193.55075826284377</v>
          </cell>
        </row>
        <row r="31">
          <cell r="B31">
            <v>36724</v>
          </cell>
          <cell r="T31">
            <v>196.17450671583399</v>
          </cell>
          <cell r="U31">
            <v>193.66333440505147</v>
          </cell>
          <cell r="V31">
            <v>180.10146422106394</v>
          </cell>
          <cell r="Z31">
            <v>195.27589144899676</v>
          </cell>
        </row>
        <row r="32">
          <cell r="B32">
            <v>36731</v>
          </cell>
          <cell r="T32">
            <v>196.52608910027607</v>
          </cell>
          <cell r="U32">
            <v>193.20367388964149</v>
          </cell>
          <cell r="V32">
            <v>177.9091082437107</v>
          </cell>
          <cell r="Z32">
            <v>194.98524305444343</v>
          </cell>
        </row>
        <row r="33">
          <cell r="B33">
            <v>36738</v>
          </cell>
          <cell r="T33">
            <v>195.13908748170346</v>
          </cell>
          <cell r="U33">
            <v>193.25384358359443</v>
          </cell>
          <cell r="V33">
            <v>178.18254340714125</v>
          </cell>
          <cell r="Z33">
            <v>194.94756020347069</v>
          </cell>
        </row>
        <row r="34">
          <cell r="B34">
            <v>36745</v>
          </cell>
          <cell r="T34">
            <v>192.74940634571138</v>
          </cell>
          <cell r="U34">
            <v>191.95011085732463</v>
          </cell>
          <cell r="V34">
            <v>177.14047871970413</v>
          </cell>
          <cell r="Z34">
            <v>194.69168310428671</v>
          </cell>
        </row>
        <row r="35">
          <cell r="B35">
            <v>36752</v>
          </cell>
          <cell r="T35">
            <v>193.60248873510429</v>
          </cell>
          <cell r="U35">
            <v>190.72851758858798</v>
          </cell>
          <cell r="V35">
            <v>177.41842808278099</v>
          </cell>
          <cell r="Z35">
            <v>195.38870721245362</v>
          </cell>
        </row>
        <row r="36">
          <cell r="B36">
            <v>36759</v>
          </cell>
          <cell r="T36">
            <v>193.24487482600207</v>
          </cell>
          <cell r="U36">
            <v>191.66212579460668</v>
          </cell>
          <cell r="V36">
            <v>177.14899017132817</v>
          </cell>
          <cell r="Z36">
            <v>194.86561273248986</v>
          </cell>
        </row>
        <row r="37">
          <cell r="B37">
            <v>36766</v>
          </cell>
          <cell r="T37">
            <v>190.57230325212484</v>
          </cell>
          <cell r="U37">
            <v>190.00092854169662</v>
          </cell>
          <cell r="V37">
            <v>175.23236640863587</v>
          </cell>
          <cell r="Z37">
            <v>193.68085303341576</v>
          </cell>
        </row>
        <row r="38">
          <cell r="B38">
            <v>36773</v>
          </cell>
          <cell r="T38">
            <v>189.55255591533174</v>
          </cell>
          <cell r="U38">
            <v>189.57848612311881</v>
          </cell>
          <cell r="V38">
            <v>175.68756682758635</v>
          </cell>
          <cell r="Z38">
            <v>193.27734866643036</v>
          </cell>
        </row>
        <row r="39">
          <cell r="B39">
            <v>36780</v>
          </cell>
          <cell r="T39">
            <v>187.78678397707623</v>
          </cell>
          <cell r="U39">
            <v>191.4092336939573</v>
          </cell>
          <cell r="V39">
            <v>175.77507833930443</v>
          </cell>
          <cell r="Z39">
            <v>193.56001609615046</v>
          </cell>
        </row>
        <row r="40">
          <cell r="B40">
            <v>36787</v>
          </cell>
          <cell r="T40">
            <v>186.80894081896722</v>
          </cell>
          <cell r="U40">
            <v>189.0333316819403</v>
          </cell>
          <cell r="V40">
            <v>177.15579842809396</v>
          </cell>
          <cell r="Z40">
            <v>192.29125988614015</v>
          </cell>
        </row>
        <row r="41">
          <cell r="B41">
            <v>36794</v>
          </cell>
          <cell r="T41">
            <v>186.67458112594369</v>
          </cell>
          <cell r="U41">
            <v>187.06937814571469</v>
          </cell>
          <cell r="V41">
            <v>175.11472830072623</v>
          </cell>
          <cell r="Z41">
            <v>191.46280321839538</v>
          </cell>
        </row>
        <row r="42">
          <cell r="B42">
            <v>36801</v>
          </cell>
          <cell r="T42">
            <v>186.38684480513228</v>
          </cell>
          <cell r="U42">
            <v>185.78579680718303</v>
          </cell>
          <cell r="V42">
            <v>174.93094489698464</v>
          </cell>
          <cell r="Z42">
            <v>190.57064696938431</v>
          </cell>
        </row>
        <row r="43">
          <cell r="B43">
            <v>36808</v>
          </cell>
          <cell r="T43">
            <v>186.10438725886513</v>
          </cell>
          <cell r="U43">
            <v>185.26699879410177</v>
          </cell>
          <cell r="V43">
            <v>175.04781227824012</v>
          </cell>
          <cell r="Z43">
            <v>190.12941301705524</v>
          </cell>
        </row>
        <row r="44">
          <cell r="B44">
            <v>36815</v>
          </cell>
          <cell r="T44">
            <v>184.46489829729862</v>
          </cell>
          <cell r="U44">
            <v>184.10648004747088</v>
          </cell>
          <cell r="V44">
            <v>174.85178510509695</v>
          </cell>
          <cell r="Z44">
            <v>189.07115212852017</v>
          </cell>
        </row>
        <row r="45">
          <cell r="B45">
            <v>36822</v>
          </cell>
          <cell r="T45">
            <v>183.5000840319754</v>
          </cell>
          <cell r="U45">
            <v>184.35242327534581</v>
          </cell>
          <cell r="V45">
            <v>173.17717881516634</v>
          </cell>
          <cell r="Z45">
            <v>188.46689970335132</v>
          </cell>
        </row>
        <row r="46">
          <cell r="B46">
            <v>36829</v>
          </cell>
          <cell r="T46">
            <v>182.93046505849091</v>
          </cell>
          <cell r="U46">
            <v>183.84986472688908</v>
          </cell>
          <cell r="V46">
            <v>174.8041520792124</v>
          </cell>
          <cell r="Z46">
            <v>187.85691516841464</v>
          </cell>
        </row>
        <row r="47">
          <cell r="B47">
            <v>36836</v>
          </cell>
          <cell r="T47">
            <v>183.42998771341664</v>
          </cell>
          <cell r="U47">
            <v>182.48042815762281</v>
          </cell>
          <cell r="V47">
            <v>174.15976345854494</v>
          </cell>
          <cell r="Z47">
            <v>187.59486713555364</v>
          </cell>
        </row>
        <row r="48">
          <cell r="B48">
            <v>36843</v>
          </cell>
          <cell r="T48">
            <v>183.22335423203492</v>
          </cell>
          <cell r="U48">
            <v>182.21012233426109</v>
          </cell>
          <cell r="V48">
            <v>173.83525177714444</v>
          </cell>
          <cell r="Z48">
            <v>186.97249668762936</v>
          </cell>
        </row>
        <row r="49">
          <cell r="B49">
            <v>36850</v>
          </cell>
          <cell r="T49">
            <v>185.10000784485402</v>
          </cell>
          <cell r="U49">
            <v>181.57992487584832</v>
          </cell>
          <cell r="V49">
            <v>173.63998506421817</v>
          </cell>
          <cell r="Z49">
            <v>186.68632323698793</v>
          </cell>
        </row>
        <row r="50">
          <cell r="B50">
            <v>36857</v>
          </cell>
          <cell r="T50">
            <v>184.24708299498243</v>
          </cell>
          <cell r="U50">
            <v>180.21864738724636</v>
          </cell>
          <cell r="V50">
            <v>174.33436656863913</v>
          </cell>
          <cell r="Z50">
            <v>186.60733389388403</v>
          </cell>
        </row>
        <row r="51">
          <cell r="B51">
            <v>36864</v>
          </cell>
          <cell r="T51">
            <v>183.30665829766062</v>
          </cell>
          <cell r="U51">
            <v>179.22055764368685</v>
          </cell>
          <cell r="V51">
            <v>174.81894149453365</v>
          </cell>
          <cell r="Z51">
            <v>186.25919026380816</v>
          </cell>
        </row>
        <row r="52">
          <cell r="B52">
            <v>36871</v>
          </cell>
          <cell r="T52">
            <v>182.72796356599358</v>
          </cell>
          <cell r="U52">
            <v>178.07914506057284</v>
          </cell>
          <cell r="V52">
            <v>176.0609143346712</v>
          </cell>
          <cell r="Z52">
            <v>186.1671140050384</v>
          </cell>
        </row>
        <row r="53">
          <cell r="B53">
            <v>36878</v>
          </cell>
          <cell r="T53">
            <v>183.03396766648871</v>
          </cell>
          <cell r="U53">
            <v>180.04230820265391</v>
          </cell>
          <cell r="V53" t="e">
            <v>#N/A</v>
          </cell>
          <cell r="Z53">
            <v>186.05847289975469</v>
          </cell>
        </row>
        <row r="54">
          <cell r="B54">
            <v>36885</v>
          </cell>
          <cell r="T54">
            <v>183.62376674824893</v>
          </cell>
          <cell r="U54">
            <v>181.61668323189059</v>
          </cell>
          <cell r="V54" t="e">
            <v>#N/A</v>
          </cell>
          <cell r="Z54">
            <v>187.50530993629792</v>
          </cell>
        </row>
        <row r="55">
          <cell r="B55"/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Q17" sqref="Q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149</v>
      </c>
      <c r="D10" s="18" t="s">
        <v>3</v>
      </c>
      <c r="G10" s="21" t="s">
        <v>150</v>
      </c>
    </row>
    <row r="11" spans="2:7" ht="18">
      <c r="B11" s="130" t="s">
        <v>156</v>
      </c>
      <c r="C11" s="131"/>
      <c r="D11" s="131"/>
      <c r="E11" s="131"/>
      <c r="F11" s="131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3" sqref="Q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8" t="s">
        <v>151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3104.489</v>
      </c>
      <c r="C5" s="44">
        <v>0.40313399895990931</v>
      </c>
      <c r="D5" s="122">
        <v>3127.444</v>
      </c>
      <c r="E5" s="44">
        <v>-6.8092312853977238E-2</v>
      </c>
      <c r="F5" s="122">
        <v>3066.5839999999998</v>
      </c>
      <c r="G5" s="44">
        <v>0.50745616090715184</v>
      </c>
      <c r="H5" s="122">
        <v>3209.8449999999998</v>
      </c>
      <c r="I5" s="44">
        <v>2.4710114345293479</v>
      </c>
      <c r="J5" s="122">
        <v>3137.0770000000002</v>
      </c>
      <c r="K5" s="45">
        <v>0.20999820156697083</v>
      </c>
    </row>
    <row r="6" spans="1:11" ht="15" customHeight="1">
      <c r="A6" s="15" t="s">
        <v>23</v>
      </c>
      <c r="B6" s="46">
        <v>4932.241</v>
      </c>
      <c r="C6" s="47">
        <v>-0.96225766104441912</v>
      </c>
      <c r="D6" s="46">
        <v>4979.7160000000003</v>
      </c>
      <c r="E6" s="47">
        <v>-0.59691166134588958</v>
      </c>
      <c r="F6" s="46">
        <v>5100</v>
      </c>
      <c r="G6" s="47"/>
      <c r="H6" s="46"/>
      <c r="I6" s="47"/>
      <c r="J6" s="46">
        <v>4818.7190000000001</v>
      </c>
      <c r="K6" s="48">
        <v>-1.3967527580439283</v>
      </c>
    </row>
    <row r="7" spans="1:11" ht="18.75" customHeight="1">
      <c r="A7" s="15" t="s">
        <v>24</v>
      </c>
      <c r="B7" s="46">
        <v>4635.9520000000002</v>
      </c>
      <c r="C7" s="47">
        <v>-0.6812914050936173</v>
      </c>
      <c r="D7" s="46">
        <v>4554.1080000000002</v>
      </c>
      <c r="E7" s="47">
        <v>-0.48826023123148543</v>
      </c>
      <c r="F7" s="46">
        <v>4759.3950000000004</v>
      </c>
      <c r="G7" s="47">
        <v>0.38943819485284009</v>
      </c>
      <c r="H7" s="46"/>
      <c r="I7" s="47"/>
      <c r="J7" s="46">
        <v>4546.38</v>
      </c>
      <c r="K7" s="48">
        <v>5.4578665903749483E-2</v>
      </c>
    </row>
    <row r="8" spans="1:11" ht="18.75" customHeight="1">
      <c r="A8" s="15" t="s">
        <v>25</v>
      </c>
      <c r="B8" s="46">
        <v>4439.4939999999997</v>
      </c>
      <c r="C8" s="47">
        <v>-1.4728601139094828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>
        <v>1020</v>
      </c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 thickBot="1">
      <c r="A10" s="300" t="s">
        <v>46</v>
      </c>
      <c r="B10" s="123">
        <v>2047.752</v>
      </c>
      <c r="C10" s="49">
        <v>2.6664420566257943</v>
      </c>
      <c r="D10" s="123"/>
      <c r="E10" s="49"/>
      <c r="F10" s="123">
        <v>2276.1089999999999</v>
      </c>
      <c r="G10" s="49">
        <v>-5.1621250000000032</v>
      </c>
      <c r="H10" s="123"/>
      <c r="I10" s="49"/>
      <c r="J10" s="123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1" sqref="P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94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94</v>
      </c>
      <c r="B3" s="23"/>
      <c r="C3" s="23"/>
      <c r="D3" s="23"/>
      <c r="E3" s="23"/>
      <c r="F3" s="23"/>
      <c r="G3" s="144"/>
    </row>
    <row r="4" spans="1:7" ht="15.75" thickBot="1">
      <c r="A4" s="24"/>
      <c r="B4" s="24"/>
      <c r="C4" s="24"/>
      <c r="D4" s="24"/>
      <c r="E4" s="24"/>
      <c r="F4" s="24"/>
      <c r="G4" s="144"/>
    </row>
    <row r="5" spans="1:7" ht="32.25" thickBot="1">
      <c r="A5" s="132" t="s">
        <v>49</v>
      </c>
      <c r="B5" s="133"/>
      <c r="C5" s="134"/>
      <c r="D5" s="135" t="s">
        <v>95</v>
      </c>
      <c r="E5" s="134"/>
      <c r="F5" s="136"/>
      <c r="G5" s="144"/>
    </row>
    <row r="6" spans="1:7" ht="15.75" thickBot="1">
      <c r="A6" s="137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  <c r="G6" s="144"/>
    </row>
    <row r="7" spans="1:7" ht="15">
      <c r="A7" s="236" t="s">
        <v>123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44"/>
    </row>
    <row r="8" spans="1:7" ht="18.75" customHeight="1">
      <c r="A8" s="236" t="s">
        <v>124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44"/>
    </row>
    <row r="9" spans="1:7" ht="18.75" customHeight="1">
      <c r="A9" s="236" t="s">
        <v>127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44"/>
    </row>
    <row r="10" spans="1:7" ht="18.75" customHeight="1">
      <c r="A10" s="236" t="s">
        <v>129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44"/>
    </row>
    <row r="11" spans="1:7" ht="19.5" customHeight="1">
      <c r="A11" s="236" t="s">
        <v>131</v>
      </c>
      <c r="B11" s="43">
        <v>3.43</v>
      </c>
      <c r="C11" s="43">
        <v>3.44</v>
      </c>
      <c r="D11" s="43">
        <v>3.42</v>
      </c>
      <c r="E11" s="43">
        <v>3.54</v>
      </c>
      <c r="F11" s="43">
        <v>3.38</v>
      </c>
      <c r="G11" s="144"/>
    </row>
    <row r="12" spans="1:7" ht="17.25" customHeight="1">
      <c r="A12" s="236" t="s">
        <v>133</v>
      </c>
      <c r="B12" s="43">
        <v>3.43</v>
      </c>
      <c r="C12" s="43">
        <v>3.45</v>
      </c>
      <c r="D12" s="43">
        <v>3.41</v>
      </c>
      <c r="E12" s="43">
        <v>3.47</v>
      </c>
      <c r="F12" s="43">
        <v>3.42</v>
      </c>
      <c r="G12" s="144"/>
    </row>
    <row r="13" spans="1:7" ht="18" customHeight="1">
      <c r="A13" s="236" t="s">
        <v>140</v>
      </c>
      <c r="B13" s="43">
        <v>3.52</v>
      </c>
      <c r="C13" s="43">
        <v>3.57</v>
      </c>
      <c r="D13" s="43">
        <v>3.5</v>
      </c>
      <c r="E13" s="43">
        <v>3.62</v>
      </c>
      <c r="F13" s="43">
        <v>3.48</v>
      </c>
      <c r="G13" s="144"/>
    </row>
    <row r="14" spans="1:7" ht="16.5" customHeight="1">
      <c r="A14" s="236" t="s">
        <v>141</v>
      </c>
      <c r="B14" s="43">
        <v>3.53</v>
      </c>
      <c r="C14" s="43">
        <v>3.56</v>
      </c>
      <c r="D14" s="43">
        <v>3.52</v>
      </c>
      <c r="E14" s="43">
        <v>3.63</v>
      </c>
      <c r="F14" s="43">
        <v>3.5</v>
      </c>
      <c r="G14" s="144"/>
    </row>
    <row r="15" spans="1:7" ht="16.5" customHeight="1">
      <c r="A15" s="236" t="s">
        <v>142</v>
      </c>
      <c r="B15" s="43">
        <v>3.38</v>
      </c>
      <c r="C15" s="43">
        <v>3.46</v>
      </c>
      <c r="D15" s="43">
        <v>3.33</v>
      </c>
      <c r="E15" s="43">
        <v>3.47</v>
      </c>
      <c r="F15" s="43">
        <v>3.42</v>
      </c>
      <c r="G15" s="144"/>
    </row>
    <row r="16" spans="1:7" ht="18" customHeight="1">
      <c r="A16" s="236" t="s">
        <v>143</v>
      </c>
      <c r="B16" s="43">
        <v>3.19</v>
      </c>
      <c r="C16" s="43">
        <v>3.25</v>
      </c>
      <c r="D16" s="43">
        <v>3.12</v>
      </c>
      <c r="E16" s="28">
        <v>3.23</v>
      </c>
      <c r="F16" s="43">
        <v>3.27</v>
      </c>
      <c r="G16" s="144"/>
    </row>
    <row r="17" spans="1:7" ht="17.25" customHeight="1">
      <c r="A17" s="236" t="s">
        <v>145</v>
      </c>
      <c r="B17" s="43">
        <v>3.1150000000000002</v>
      </c>
      <c r="C17" s="43">
        <v>3.14</v>
      </c>
      <c r="D17" s="43">
        <v>3.06</v>
      </c>
      <c r="E17" s="28">
        <v>3.16</v>
      </c>
      <c r="F17" s="43">
        <v>3.18</v>
      </c>
      <c r="G17" s="144"/>
    </row>
    <row r="18" spans="1:7" ht="19.5" customHeight="1">
      <c r="A18" s="236" t="s">
        <v>148</v>
      </c>
      <c r="B18" s="43">
        <v>3.08</v>
      </c>
      <c r="C18" s="43">
        <v>3.09</v>
      </c>
      <c r="D18" s="43">
        <v>3.04</v>
      </c>
      <c r="E18" s="28">
        <v>3.08</v>
      </c>
      <c r="F18" s="43">
        <v>3.13</v>
      </c>
      <c r="G18" s="144"/>
    </row>
    <row r="19" spans="1:7" ht="18.75" customHeight="1" thickBot="1">
      <c r="A19" s="138"/>
      <c r="B19" s="29"/>
      <c r="C19" s="29"/>
      <c r="D19" s="30" t="s">
        <v>54</v>
      </c>
      <c r="E19" s="29"/>
      <c r="F19" s="31"/>
      <c r="G19" s="144"/>
    </row>
    <row r="20" spans="1:7" ht="15.75" thickBot="1">
      <c r="A20" s="137"/>
      <c r="B20" s="25" t="s">
        <v>14</v>
      </c>
      <c r="C20" s="26" t="s">
        <v>50</v>
      </c>
      <c r="D20" s="26" t="s">
        <v>51</v>
      </c>
      <c r="E20" s="26" t="s">
        <v>52</v>
      </c>
      <c r="F20" s="26" t="s">
        <v>53</v>
      </c>
      <c r="G20" s="144"/>
    </row>
    <row r="21" spans="1:7" ht="15">
      <c r="A21" s="27" t="s">
        <v>123</v>
      </c>
      <c r="B21" s="43">
        <v>5.78</v>
      </c>
      <c r="C21" s="43">
        <v>5.7</v>
      </c>
      <c r="D21" s="43">
        <v>5.75</v>
      </c>
      <c r="E21" s="43">
        <v>5.72</v>
      </c>
      <c r="F21" s="43">
        <v>5.94</v>
      </c>
      <c r="G21" s="144"/>
    </row>
    <row r="22" spans="1:7" ht="17.25" customHeight="1">
      <c r="A22" s="27" t="s">
        <v>124</v>
      </c>
      <c r="B22" s="43">
        <v>5.72</v>
      </c>
      <c r="C22" s="43">
        <v>5.68</v>
      </c>
      <c r="D22" s="43">
        <v>5.63</v>
      </c>
      <c r="E22" s="43">
        <v>5.72</v>
      </c>
      <c r="F22" s="43">
        <v>5.88</v>
      </c>
      <c r="G22" s="144"/>
    </row>
    <row r="23" spans="1:7" ht="16.5" customHeight="1">
      <c r="A23" s="27" t="s">
        <v>127</v>
      </c>
      <c r="B23" s="43">
        <v>5.53</v>
      </c>
      <c r="C23" s="43">
        <v>5.48</v>
      </c>
      <c r="D23" s="43">
        <v>5.44</v>
      </c>
      <c r="E23" s="43">
        <v>5.52</v>
      </c>
      <c r="F23" s="43">
        <v>5.74</v>
      </c>
      <c r="G23" s="144"/>
    </row>
    <row r="24" spans="1:7" ht="18.75" customHeight="1">
      <c r="A24" s="27" t="s">
        <v>129</v>
      </c>
      <c r="B24" s="43">
        <v>5.37</v>
      </c>
      <c r="C24" s="43">
        <v>5.34</v>
      </c>
      <c r="D24" s="43">
        <v>5.28</v>
      </c>
      <c r="E24" s="43">
        <v>5.31</v>
      </c>
      <c r="F24" s="43">
        <v>5.54</v>
      </c>
      <c r="G24" s="144"/>
    </row>
    <row r="25" spans="1:7" ht="16.5" customHeight="1">
      <c r="A25" s="27" t="s">
        <v>131</v>
      </c>
      <c r="B25" s="43">
        <v>5.24</v>
      </c>
      <c r="C25" s="43">
        <v>5.23</v>
      </c>
      <c r="D25" s="43">
        <v>5.12</v>
      </c>
      <c r="E25" s="43">
        <v>5.1100000000000003</v>
      </c>
      <c r="F25" s="43">
        <v>5.38</v>
      </c>
      <c r="G25" s="144"/>
    </row>
    <row r="26" spans="1:7" ht="16.5" customHeight="1">
      <c r="A26" s="27" t="s">
        <v>133</v>
      </c>
      <c r="B26" s="43">
        <v>5.15</v>
      </c>
      <c r="C26" s="43">
        <v>5.13</v>
      </c>
      <c r="D26" s="43">
        <v>5.08</v>
      </c>
      <c r="E26" s="43">
        <v>4.9800000000000004</v>
      </c>
      <c r="F26" s="43">
        <v>5.28</v>
      </c>
      <c r="G26" s="144"/>
    </row>
    <row r="27" spans="1:7" ht="16.5" customHeight="1">
      <c r="A27" s="27" t="s">
        <v>140</v>
      </c>
      <c r="B27" s="43">
        <v>5</v>
      </c>
      <c r="C27" s="43">
        <v>5</v>
      </c>
      <c r="D27" s="43">
        <v>4.9000000000000004</v>
      </c>
      <c r="E27" s="43">
        <v>4.8</v>
      </c>
      <c r="F27" s="43">
        <v>5.1100000000000003</v>
      </c>
      <c r="G27" s="144"/>
    </row>
    <row r="28" spans="1:7" ht="18.75" customHeight="1">
      <c r="A28" s="27" t="s">
        <v>141</v>
      </c>
      <c r="B28" s="43">
        <v>4.88</v>
      </c>
      <c r="C28" s="43">
        <v>4.91</v>
      </c>
      <c r="D28" s="43">
        <v>4.75</v>
      </c>
      <c r="E28" s="43">
        <v>4.72</v>
      </c>
      <c r="F28" s="43">
        <v>4.9400000000000004</v>
      </c>
      <c r="G28" s="144"/>
    </row>
    <row r="29" spans="1:7" ht="16.5" customHeight="1">
      <c r="A29" s="27" t="s">
        <v>142</v>
      </c>
      <c r="B29" s="43">
        <v>4.8499999999999996</v>
      </c>
      <c r="C29" s="43">
        <v>4.91</v>
      </c>
      <c r="D29" s="43">
        <v>4.6900000000000004</v>
      </c>
      <c r="E29" s="43">
        <v>4.7</v>
      </c>
      <c r="F29" s="43">
        <v>4.8499999999999996</v>
      </c>
      <c r="G29" s="144"/>
    </row>
    <row r="30" spans="1:7" ht="17.25" customHeight="1">
      <c r="A30" s="27" t="s">
        <v>143</v>
      </c>
      <c r="B30" s="43">
        <v>4.8499999999999996</v>
      </c>
      <c r="C30" s="43">
        <v>4.9000000000000004</v>
      </c>
      <c r="D30" s="43">
        <v>4.76</v>
      </c>
      <c r="E30" s="43">
        <v>4.76</v>
      </c>
      <c r="F30" s="43">
        <v>4.84</v>
      </c>
      <c r="G30" s="144"/>
    </row>
    <row r="31" spans="1:7" ht="18" customHeight="1">
      <c r="A31" s="27" t="s">
        <v>145</v>
      </c>
      <c r="B31" s="43">
        <v>4.8449999999999998</v>
      </c>
      <c r="C31" s="43">
        <v>4.88</v>
      </c>
      <c r="D31" s="43">
        <v>4.75</v>
      </c>
      <c r="E31" s="43">
        <v>4.8600000000000003</v>
      </c>
      <c r="F31" s="43">
        <v>4.8600000000000003</v>
      </c>
      <c r="G31" s="144"/>
    </row>
    <row r="32" spans="1:7" ht="18" customHeight="1">
      <c r="A32" s="27" t="s">
        <v>148</v>
      </c>
      <c r="B32" s="43">
        <v>4.8449999999999998</v>
      </c>
      <c r="C32" s="43">
        <v>4.91</v>
      </c>
      <c r="D32" s="43">
        <v>4.76</v>
      </c>
      <c r="E32" s="43">
        <v>4.76</v>
      </c>
      <c r="F32" s="43">
        <v>4.76</v>
      </c>
      <c r="G32" s="14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M10" sqref="M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144</v>
      </c>
      <c r="B1" s="32"/>
      <c r="C1" s="32"/>
      <c r="D1" s="32"/>
      <c r="E1" s="33" t="str">
        <f>MID([1]NoweDane!$A1,30,23)</f>
        <v>2017-01-09 - 2017-01-15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5239.8419999999996</v>
      </c>
      <c r="C6" s="44">
        <v>1.2853576776036264</v>
      </c>
      <c r="D6" s="51"/>
      <c r="E6" s="44"/>
      <c r="F6" s="51">
        <v>4763.1170000000002</v>
      </c>
      <c r="G6" s="44">
        <v>1.6496806532736323</v>
      </c>
      <c r="H6" s="51"/>
      <c r="I6" s="44"/>
      <c r="J6" s="51">
        <v>6717.866</v>
      </c>
      <c r="K6" s="45">
        <v>-3.6522519835009501</v>
      </c>
    </row>
    <row r="7" spans="1:11" ht="21.75" customHeight="1">
      <c r="A7" s="15" t="s">
        <v>28</v>
      </c>
      <c r="B7" s="52">
        <v>4927.9560000000001</v>
      </c>
      <c r="C7" s="47">
        <v>3.4052049289974651</v>
      </c>
      <c r="D7" s="52">
        <v>5021.1670000000004</v>
      </c>
      <c r="E7" s="47">
        <v>3.4584381241863844</v>
      </c>
      <c r="F7" s="52">
        <v>4860.3459999999995</v>
      </c>
      <c r="G7" s="47">
        <v>3.4423195820887265</v>
      </c>
      <c r="H7" s="52">
        <v>5199.7780000000002</v>
      </c>
      <c r="I7" s="47">
        <v>4.6390482913726219</v>
      </c>
      <c r="J7" s="52">
        <v>4895.567</v>
      </c>
      <c r="K7" s="48">
        <v>2.2888100853652147</v>
      </c>
    </row>
    <row r="8" spans="1:11" ht="21.75" customHeight="1">
      <c r="A8" s="15" t="s">
        <v>29</v>
      </c>
      <c r="B8" s="52">
        <v>8095.5820000000003</v>
      </c>
      <c r="C8" s="47">
        <v>-0.51141689208212338</v>
      </c>
      <c r="D8" s="52"/>
      <c r="E8" s="47"/>
      <c r="F8" s="52">
        <v>7843.2110000000002</v>
      </c>
      <c r="G8" s="53">
        <v>-0.5431241679920058</v>
      </c>
      <c r="H8" s="52"/>
      <c r="I8" s="47"/>
      <c r="J8" s="52">
        <v>8528.6640000000007</v>
      </c>
      <c r="K8" s="48">
        <v>2.3617093314613467</v>
      </c>
    </row>
    <row r="9" spans="1:11" ht="21.75" customHeight="1">
      <c r="A9" s="15" t="s">
        <v>30</v>
      </c>
      <c r="B9" s="52">
        <v>3423.7779999999998</v>
      </c>
      <c r="C9" s="47">
        <v>4.8274084589509235E-2</v>
      </c>
      <c r="D9" s="52">
        <v>3354.3890000000001</v>
      </c>
      <c r="E9" s="47">
        <v>1.5222024554991496</v>
      </c>
      <c r="F9" s="52">
        <v>3445.81</v>
      </c>
      <c r="G9" s="47">
        <v>-1.1992933897650537</v>
      </c>
      <c r="H9" s="52">
        <v>3312.04</v>
      </c>
      <c r="I9" s="47">
        <v>5.780049778621505</v>
      </c>
      <c r="J9" s="52">
        <v>3465.9259999999999</v>
      </c>
      <c r="K9" s="48">
        <v>-0.81839448852133434</v>
      </c>
    </row>
    <row r="10" spans="1:11" ht="21.75" customHeight="1">
      <c r="A10" s="15" t="s">
        <v>31</v>
      </c>
      <c r="B10" s="52">
        <v>4896.0159999999996</v>
      </c>
      <c r="C10" s="47">
        <v>-2.4772412782052724</v>
      </c>
      <c r="D10" s="52">
        <v>5215.1170000000002</v>
      </c>
      <c r="E10" s="47">
        <v>-12.273569115606204</v>
      </c>
      <c r="F10" s="52">
        <v>4426.6580000000004</v>
      </c>
      <c r="G10" s="47">
        <v>9.1484398812291839E-2</v>
      </c>
      <c r="H10" s="52">
        <v>4394.1840000000002</v>
      </c>
      <c r="I10" s="47">
        <v>-1.5804038080562202</v>
      </c>
      <c r="J10" s="52">
        <v>5742.152</v>
      </c>
      <c r="K10" s="48">
        <v>2.5780126938270307</v>
      </c>
    </row>
    <row r="11" spans="1:11" ht="21.75" customHeight="1">
      <c r="A11" s="15" t="s">
        <v>32</v>
      </c>
      <c r="B11" s="52">
        <v>12513.182000000001</v>
      </c>
      <c r="C11" s="47">
        <v>-1.3247353912185116</v>
      </c>
      <c r="D11" s="52">
        <v>12040.464</v>
      </c>
      <c r="E11" s="47">
        <v>-8.3083854944822316E-2</v>
      </c>
      <c r="F11" s="52">
        <v>12153.598</v>
      </c>
      <c r="G11" s="47">
        <v>-1.1880429186866324</v>
      </c>
      <c r="H11" s="52">
        <v>11643.133</v>
      </c>
      <c r="I11" s="47">
        <v>-0.17565728516040924</v>
      </c>
      <c r="J11" s="52">
        <v>13795.642</v>
      </c>
      <c r="K11" s="48">
        <v>0.41117536383255288</v>
      </c>
    </row>
    <row r="12" spans="1:11" ht="21.75" customHeight="1">
      <c r="A12" s="15" t="s">
        <v>33</v>
      </c>
      <c r="B12" s="52">
        <v>5149.4970000000003</v>
      </c>
      <c r="C12" s="47">
        <v>-5.6687793428520106</v>
      </c>
      <c r="D12" s="52">
        <v>4512.5020000000004</v>
      </c>
      <c r="E12" s="47">
        <v>5.0636341919870969</v>
      </c>
      <c r="F12" s="52">
        <v>5231.5720000000001</v>
      </c>
      <c r="G12" s="47">
        <v>-9.7581935810609188</v>
      </c>
      <c r="H12" s="52">
        <v>8771.5990000000002</v>
      </c>
      <c r="I12" s="47">
        <v>-4.1813554522995346</v>
      </c>
      <c r="J12" s="52">
        <v>5056.6940000000004</v>
      </c>
      <c r="K12" s="48">
        <v>-0.15145040917278388</v>
      </c>
    </row>
    <row r="13" spans="1:11" ht="21.75" customHeight="1">
      <c r="A13" s="15" t="s">
        <v>34</v>
      </c>
      <c r="B13" s="52">
        <v>5633.5309999999999</v>
      </c>
      <c r="C13" s="47">
        <v>1.7931652323368477</v>
      </c>
      <c r="D13" s="52">
        <v>4203.3500000000004</v>
      </c>
      <c r="E13" s="47">
        <v>-3.2034168674554513</v>
      </c>
      <c r="F13" s="52">
        <v>6053.7809999999999</v>
      </c>
      <c r="G13" s="47">
        <v>3.8842337016489195</v>
      </c>
      <c r="H13" s="52">
        <v>5235.3869999999997</v>
      </c>
      <c r="I13" s="47">
        <v>-9.1358810200188287</v>
      </c>
      <c r="J13" s="52">
        <v>5874.1459999999997</v>
      </c>
      <c r="K13" s="48">
        <v>5.4832887485672401</v>
      </c>
    </row>
    <row r="14" spans="1:11" ht="21.75" customHeight="1">
      <c r="A14" s="15" t="s">
        <v>35</v>
      </c>
      <c r="B14" s="52">
        <v>5636.2860000000001</v>
      </c>
      <c r="C14" s="47">
        <v>0.17841374926950371</v>
      </c>
      <c r="D14" s="52">
        <v>4354.8119999999999</v>
      </c>
      <c r="E14" s="47">
        <v>-8.6844329068960455</v>
      </c>
      <c r="F14" s="52">
        <v>6064.768</v>
      </c>
      <c r="G14" s="47">
        <v>4.8898346533989052</v>
      </c>
      <c r="H14" s="52">
        <v>6526.692</v>
      </c>
      <c r="I14" s="47">
        <v>4.794960998282126</v>
      </c>
      <c r="J14" s="52">
        <v>5762.549</v>
      </c>
      <c r="K14" s="48">
        <v>1.784539373457682</v>
      </c>
    </row>
    <row r="15" spans="1:11" ht="21.75" customHeight="1">
      <c r="A15" s="15" t="s">
        <v>36</v>
      </c>
      <c r="B15" s="52">
        <v>15783.200999999999</v>
      </c>
      <c r="C15" s="47">
        <v>-5.1611437842222729</v>
      </c>
      <c r="D15" s="52">
        <v>15821.599</v>
      </c>
      <c r="E15" s="47">
        <v>-4.2771449568864091</v>
      </c>
      <c r="F15" s="52">
        <v>16198.745999999999</v>
      </c>
      <c r="G15" s="47">
        <v>-1.4797128896589047</v>
      </c>
      <c r="H15" s="52"/>
      <c r="I15" s="47"/>
      <c r="J15" s="52">
        <v>15464.671</v>
      </c>
      <c r="K15" s="48">
        <v>-9.6765170710926043</v>
      </c>
    </row>
    <row r="16" spans="1:11" ht="21.75" customHeight="1">
      <c r="A16" s="15" t="s">
        <v>37</v>
      </c>
      <c r="B16" s="52">
        <v>4180.0510000000004</v>
      </c>
      <c r="C16" s="47">
        <v>-0.44750444229729014</v>
      </c>
      <c r="D16" s="52">
        <v>4281.5439999999999</v>
      </c>
      <c r="E16" s="47">
        <v>-2.3250795090548242</v>
      </c>
      <c r="F16" s="52">
        <v>3829.1379999999999</v>
      </c>
      <c r="G16" s="47">
        <v>-2.0545799024469069</v>
      </c>
      <c r="H16" s="52"/>
      <c r="I16" s="47"/>
      <c r="J16" s="52">
        <v>4399.6049999999996</v>
      </c>
      <c r="K16" s="48">
        <v>2.4716518166477788</v>
      </c>
    </row>
    <row r="17" spans="1:11" ht="21.75" customHeight="1">
      <c r="A17" s="16" t="s">
        <v>38</v>
      </c>
      <c r="B17" s="52">
        <v>8243.3320000000003</v>
      </c>
      <c r="C17" s="47">
        <v>-4.1710144280578048</v>
      </c>
      <c r="D17" s="52">
        <v>8399.1209999999992</v>
      </c>
      <c r="E17" s="47">
        <v>-3.0875834933036383</v>
      </c>
      <c r="F17" s="52">
        <v>7828.0659999999998</v>
      </c>
      <c r="G17" s="47">
        <v>0.22444042252669658</v>
      </c>
      <c r="H17" s="52"/>
      <c r="I17" s="47"/>
      <c r="J17" s="52">
        <v>8291.3019999999997</v>
      </c>
      <c r="K17" s="48">
        <v>-8.9286540044285267</v>
      </c>
    </row>
    <row r="18" spans="1:11" ht="21.75" customHeight="1">
      <c r="A18" s="16" t="s">
        <v>39</v>
      </c>
      <c r="B18" s="52">
        <v>4081.1439999999998</v>
      </c>
      <c r="C18" s="47">
        <v>4.9018620001850612</v>
      </c>
      <c r="D18" s="52">
        <v>4381.5829999999996</v>
      </c>
      <c r="E18" s="47">
        <v>3.4063870731130437</v>
      </c>
      <c r="F18" s="52">
        <v>4432.4179999999997</v>
      </c>
      <c r="G18" s="47">
        <v>1.5518881898181305</v>
      </c>
      <c r="H18" s="52"/>
      <c r="I18" s="47"/>
      <c r="J18" s="52">
        <v>3831.873</v>
      </c>
      <c r="K18" s="48">
        <v>6.1767724516452933</v>
      </c>
    </row>
    <row r="19" spans="1:11" ht="21.75" customHeight="1">
      <c r="A19" s="16" t="s">
        <v>40</v>
      </c>
      <c r="B19" s="52">
        <v>2545.884</v>
      </c>
      <c r="C19" s="47">
        <v>3.922540299372602</v>
      </c>
      <c r="D19" s="52">
        <v>2780.491</v>
      </c>
      <c r="E19" s="47">
        <v>0.50347687852287737</v>
      </c>
      <c r="F19" s="52">
        <v>2380.9929999999999</v>
      </c>
      <c r="G19" s="47">
        <v>-1.1001138951217884</v>
      </c>
      <c r="H19" s="52">
        <v>3598.9929999999999</v>
      </c>
      <c r="I19" s="47">
        <v>6.5276821555869526</v>
      </c>
      <c r="J19" s="52">
        <v>2423.7849999999999</v>
      </c>
      <c r="K19" s="48">
        <v>3.2921761594658996</v>
      </c>
    </row>
    <row r="20" spans="1:11" ht="21.75" customHeight="1" thickBot="1">
      <c r="A20" s="17" t="s">
        <v>41</v>
      </c>
      <c r="B20" s="54">
        <v>4250.9040000000005</v>
      </c>
      <c r="C20" s="49">
        <v>4.8499952642546065</v>
      </c>
      <c r="D20" s="54">
        <v>4015.6959999999999</v>
      </c>
      <c r="E20" s="49">
        <v>10.872942027504978</v>
      </c>
      <c r="F20" s="54">
        <v>4168.5320000000002</v>
      </c>
      <c r="G20" s="49">
        <v>-9.8723650274164463</v>
      </c>
      <c r="H20" s="54"/>
      <c r="I20" s="49"/>
      <c r="J20" s="54">
        <v>4674.2120000000004</v>
      </c>
      <c r="K20" s="50">
        <v>7.3464938973277665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28" sqref="I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55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56</v>
      </c>
      <c r="E2" s="29"/>
      <c r="F2" s="29"/>
      <c r="G2" s="144"/>
    </row>
    <row r="3" spans="1:7" ht="32.25" thickBot="1">
      <c r="A3" s="140" t="s">
        <v>49</v>
      </c>
      <c r="B3" s="141" t="s">
        <v>14</v>
      </c>
      <c r="C3" s="26" t="s">
        <v>50</v>
      </c>
      <c r="D3" s="26" t="s">
        <v>51</v>
      </c>
      <c r="E3" s="26" t="s">
        <v>52</v>
      </c>
      <c r="F3" s="35" t="s">
        <v>53</v>
      </c>
    </row>
    <row r="4" spans="1:7" ht="15">
      <c r="A4" s="27" t="s">
        <v>123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124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127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129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131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133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140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141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142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143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145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5">
      <c r="A15" s="27" t="s">
        <v>148</v>
      </c>
      <c r="B15" s="43">
        <v>4.71</v>
      </c>
      <c r="C15" s="43">
        <v>4.7699999999999996</v>
      </c>
      <c r="D15" s="43">
        <v>4.6100000000000003</v>
      </c>
      <c r="E15" s="43">
        <v>4.6100000000000003</v>
      </c>
      <c r="F15" s="43">
        <v>5.21</v>
      </c>
    </row>
    <row r="16" spans="1:7" ht="16.5" thickBot="1">
      <c r="A16" s="139"/>
      <c r="B16" s="29"/>
      <c r="C16" s="29"/>
      <c r="D16" s="30" t="s">
        <v>54</v>
      </c>
      <c r="E16" s="29"/>
      <c r="F16" s="31"/>
    </row>
    <row r="17" spans="1:6" ht="15.75" thickBot="1">
      <c r="A17" s="142"/>
      <c r="B17" s="25" t="s">
        <v>14</v>
      </c>
      <c r="C17" s="26" t="s">
        <v>50</v>
      </c>
      <c r="D17" s="26" t="s">
        <v>51</v>
      </c>
      <c r="E17" s="26" t="s">
        <v>52</v>
      </c>
      <c r="F17" s="26" t="s">
        <v>53</v>
      </c>
    </row>
    <row r="18" spans="1:6" ht="15">
      <c r="A18" s="27" t="s">
        <v>123</v>
      </c>
      <c r="B18" s="43">
        <v>8.84</v>
      </c>
      <c r="C18" s="43" t="s">
        <v>57</v>
      </c>
      <c r="D18" s="43" t="s">
        <v>57</v>
      </c>
      <c r="E18" s="28" t="s">
        <v>57</v>
      </c>
      <c r="F18" s="43" t="s">
        <v>57</v>
      </c>
    </row>
    <row r="19" spans="1:6" ht="15">
      <c r="A19" s="27" t="s">
        <v>124</v>
      </c>
      <c r="B19" s="43">
        <v>8.73</v>
      </c>
      <c r="C19" s="43" t="s">
        <v>57</v>
      </c>
      <c r="D19" s="43" t="s">
        <v>57</v>
      </c>
      <c r="E19" s="28" t="s">
        <v>57</v>
      </c>
      <c r="F19" s="43" t="s">
        <v>57</v>
      </c>
    </row>
    <row r="20" spans="1:6" ht="15">
      <c r="A20" s="27" t="s">
        <v>127</v>
      </c>
      <c r="B20" s="43">
        <v>9.35</v>
      </c>
      <c r="C20" s="43" t="s">
        <v>57</v>
      </c>
      <c r="D20" s="43" t="s">
        <v>57</v>
      </c>
      <c r="E20" s="28" t="s">
        <v>57</v>
      </c>
      <c r="F20" s="43" t="s">
        <v>57</v>
      </c>
    </row>
    <row r="21" spans="1:6" ht="15">
      <c r="A21" s="27" t="s">
        <v>129</v>
      </c>
      <c r="B21" s="43">
        <v>8.77</v>
      </c>
      <c r="C21" s="43" t="s">
        <v>57</v>
      </c>
      <c r="D21" s="43" t="s">
        <v>57</v>
      </c>
      <c r="E21" s="28" t="s">
        <v>57</v>
      </c>
      <c r="F21" s="43" t="s">
        <v>57</v>
      </c>
    </row>
    <row r="22" spans="1:6" ht="15">
      <c r="A22" s="27" t="s">
        <v>131</v>
      </c>
      <c r="B22" s="43">
        <v>8.77</v>
      </c>
      <c r="C22" s="43" t="s">
        <v>57</v>
      </c>
      <c r="D22" s="43" t="s">
        <v>57</v>
      </c>
      <c r="E22" s="28" t="s">
        <v>57</v>
      </c>
      <c r="F22" s="43" t="s">
        <v>57</v>
      </c>
    </row>
    <row r="23" spans="1:6" ht="15">
      <c r="A23" s="27" t="s">
        <v>133</v>
      </c>
      <c r="B23" s="43">
        <v>8.7200000000000006</v>
      </c>
      <c r="C23" s="43" t="s">
        <v>57</v>
      </c>
      <c r="D23" s="43" t="s">
        <v>57</v>
      </c>
      <c r="E23" s="28" t="s">
        <v>57</v>
      </c>
      <c r="F23" s="43" t="s">
        <v>57</v>
      </c>
    </row>
    <row r="24" spans="1:6" ht="15">
      <c r="A24" s="27" t="s">
        <v>140</v>
      </c>
      <c r="B24" s="43">
        <v>8.14</v>
      </c>
      <c r="C24" s="43" t="s">
        <v>57</v>
      </c>
      <c r="D24" s="43" t="s">
        <v>57</v>
      </c>
      <c r="E24" s="28" t="s">
        <v>57</v>
      </c>
      <c r="F24" s="43" t="s">
        <v>57</v>
      </c>
    </row>
    <row r="25" spans="1:6" ht="15">
      <c r="A25" s="27" t="s">
        <v>141</v>
      </c>
      <c r="B25" s="43">
        <v>8</v>
      </c>
      <c r="C25" s="43" t="s">
        <v>57</v>
      </c>
      <c r="D25" s="43" t="s">
        <v>57</v>
      </c>
      <c r="E25" s="28" t="s">
        <v>57</v>
      </c>
      <c r="F25" s="43" t="s">
        <v>57</v>
      </c>
    </row>
    <row r="26" spans="1:6" ht="15">
      <c r="A26" s="27" t="s">
        <v>142</v>
      </c>
      <c r="B26" s="43">
        <v>8.01</v>
      </c>
      <c r="C26" s="43" t="s">
        <v>57</v>
      </c>
      <c r="D26" s="43" t="s">
        <v>57</v>
      </c>
      <c r="E26" s="28" t="s">
        <v>57</v>
      </c>
      <c r="F26" s="43" t="s">
        <v>57</v>
      </c>
    </row>
    <row r="27" spans="1:6" ht="15">
      <c r="A27" s="27" t="s">
        <v>143</v>
      </c>
      <c r="B27" s="43">
        <v>7.93</v>
      </c>
      <c r="C27" s="43" t="s">
        <v>57</v>
      </c>
      <c r="D27" s="43" t="s">
        <v>57</v>
      </c>
      <c r="E27" s="28" t="s">
        <v>57</v>
      </c>
      <c r="F27" s="43" t="s">
        <v>57</v>
      </c>
    </row>
    <row r="28" spans="1:6" ht="15">
      <c r="A28" s="27" t="s">
        <v>145</v>
      </c>
      <c r="B28" s="43">
        <v>8.33</v>
      </c>
      <c r="C28" s="43" t="s">
        <v>57</v>
      </c>
      <c r="D28" s="43" t="s">
        <v>57</v>
      </c>
      <c r="E28" s="28" t="s">
        <v>57</v>
      </c>
      <c r="F28" s="43" t="s">
        <v>57</v>
      </c>
    </row>
    <row r="29" spans="1:6" ht="15">
      <c r="A29" s="27" t="s">
        <v>148</v>
      </c>
      <c r="B29" s="43">
        <v>8.98</v>
      </c>
      <c r="C29" s="43" t="s">
        <v>57</v>
      </c>
      <c r="D29" s="43" t="s">
        <v>57</v>
      </c>
      <c r="E29" s="28" t="s">
        <v>57</v>
      </c>
      <c r="F29" s="43" t="s">
        <v>57</v>
      </c>
    </row>
    <row r="30" spans="1:6">
      <c r="A30" s="14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6" sqref="U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8" t="s">
        <v>92</v>
      </c>
      <c r="C2" s="32"/>
      <c r="D2" s="32"/>
      <c r="E2" s="32"/>
      <c r="F2" s="33" t="s">
        <v>151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4">
        <v>5239.2219999999998</v>
      </c>
      <c r="D6" s="105">
        <v>1.2733731708646632</v>
      </c>
      <c r="E6" s="106"/>
      <c r="F6" s="105"/>
      <c r="G6" s="106">
        <v>4763.1170000000002</v>
      </c>
      <c r="H6" s="105">
        <v>1.6496806532736323</v>
      </c>
      <c r="I6" s="106"/>
      <c r="J6" s="105"/>
      <c r="K6" s="106">
        <v>6721.63</v>
      </c>
      <c r="L6" s="107">
        <v>-3.5982686317142196</v>
      </c>
    </row>
    <row r="7" spans="2:12" ht="15.75" customHeight="1">
      <c r="B7" s="15" t="s">
        <v>28</v>
      </c>
      <c r="C7" s="108">
        <v>4800.41</v>
      </c>
      <c r="D7" s="47">
        <v>3.7133107689728448</v>
      </c>
      <c r="E7" s="46">
        <v>4930.7960000000003</v>
      </c>
      <c r="F7" s="47">
        <v>1.5963924061848009</v>
      </c>
      <c r="G7" s="46">
        <v>4804.2809999999999</v>
      </c>
      <c r="H7" s="47">
        <v>3.6192358161672855</v>
      </c>
      <c r="I7" s="46">
        <v>4776.2719999999999</v>
      </c>
      <c r="J7" s="47">
        <v>4.1284718687096644</v>
      </c>
      <c r="K7" s="46">
        <v>4741.3050000000003</v>
      </c>
      <c r="L7" s="48">
        <v>3.6624760510482468</v>
      </c>
    </row>
    <row r="8" spans="2:12" ht="16.5" customHeight="1">
      <c r="B8" s="15" t="s">
        <v>29</v>
      </c>
      <c r="C8" s="108">
        <v>8095.5820000000003</v>
      </c>
      <c r="D8" s="47">
        <v>-0.51141689208212338</v>
      </c>
      <c r="E8" s="46"/>
      <c r="F8" s="47"/>
      <c r="G8" s="46">
        <v>7843.2110000000002</v>
      </c>
      <c r="H8" s="47">
        <v>-0.5431241679920058</v>
      </c>
      <c r="I8" s="46"/>
      <c r="J8" s="47"/>
      <c r="K8" s="46">
        <v>8528.6640000000007</v>
      </c>
      <c r="L8" s="48">
        <v>2.3617093314613467</v>
      </c>
    </row>
    <row r="9" spans="2:12" ht="17.25" customHeight="1">
      <c r="B9" s="15" t="s">
        <v>30</v>
      </c>
      <c r="C9" s="108">
        <v>3338.739</v>
      </c>
      <c r="D9" s="47">
        <v>0.96451480626240549</v>
      </c>
      <c r="E9" s="46">
        <v>3348.5079999999998</v>
      </c>
      <c r="F9" s="47">
        <v>1.4568729784800329</v>
      </c>
      <c r="G9" s="46">
        <v>3297.14</v>
      </c>
      <c r="H9" s="47">
        <v>1.6878165465606694</v>
      </c>
      <c r="I9" s="46">
        <v>3310.402</v>
      </c>
      <c r="J9" s="47">
        <v>5.7225353592548824</v>
      </c>
      <c r="K9" s="46">
        <v>3384.0940000000001</v>
      </c>
      <c r="L9" s="48">
        <v>-0.99192568281198512</v>
      </c>
    </row>
    <row r="10" spans="2:12" ht="15.75" customHeight="1">
      <c r="B10" s="15" t="s">
        <v>31</v>
      </c>
      <c r="C10" s="108">
        <v>4823.1109999999999</v>
      </c>
      <c r="D10" s="47">
        <v>-2.6475895589268243</v>
      </c>
      <c r="E10" s="46">
        <v>5218.6409999999996</v>
      </c>
      <c r="F10" s="47">
        <v>-12.196196701452422</v>
      </c>
      <c r="G10" s="46">
        <v>4193.0749999999998</v>
      </c>
      <c r="H10" s="47">
        <v>2.8221515119710991</v>
      </c>
      <c r="I10" s="46">
        <v>4388.6499999999996</v>
      </c>
      <c r="J10" s="47">
        <v>-3.5289798843310565</v>
      </c>
      <c r="K10" s="46">
        <v>5804.76</v>
      </c>
      <c r="L10" s="48">
        <v>3.0553947868325158</v>
      </c>
    </row>
    <row r="11" spans="2:12" ht="16.5" customHeight="1">
      <c r="B11" s="15" t="s">
        <v>32</v>
      </c>
      <c r="C11" s="108">
        <v>12190.276</v>
      </c>
      <c r="D11" s="47">
        <v>0.75127841303551224</v>
      </c>
      <c r="E11" s="46">
        <v>11660.764999999999</v>
      </c>
      <c r="F11" s="47">
        <v>1.6559150358762569</v>
      </c>
      <c r="G11" s="46">
        <v>11357.111000000001</v>
      </c>
      <c r="H11" s="47">
        <v>3.401782513861503</v>
      </c>
      <c r="I11" s="46">
        <v>11462.334999999999</v>
      </c>
      <c r="J11" s="47">
        <v>-0.12790782272219992</v>
      </c>
      <c r="K11" s="46">
        <v>13954.869000000001</v>
      </c>
      <c r="L11" s="48">
        <v>1.5704149061205457</v>
      </c>
    </row>
    <row r="12" spans="2:12" ht="17.25" customHeight="1">
      <c r="B12" s="16" t="s">
        <v>33</v>
      </c>
      <c r="C12" s="108">
        <v>4903.8559999999998</v>
      </c>
      <c r="D12" s="47">
        <v>-5.2494578347706078</v>
      </c>
      <c r="E12" s="46">
        <v>4512.5020000000004</v>
      </c>
      <c r="F12" s="47">
        <v>5.0636341919870969</v>
      </c>
      <c r="G12" s="46">
        <v>5141.5929999999998</v>
      </c>
      <c r="H12" s="47">
        <v>-10.841844807791057</v>
      </c>
      <c r="I12" s="46">
        <v>5858.8130000000001</v>
      </c>
      <c r="J12" s="47">
        <v>8.6265267807513464</v>
      </c>
      <c r="K12" s="46">
        <v>5045.6440000000002</v>
      </c>
      <c r="L12" s="48">
        <v>-9.5555463154914727E-2</v>
      </c>
    </row>
    <row r="13" spans="2:12" ht="15" customHeight="1">
      <c r="B13" s="16" t="s">
        <v>34</v>
      </c>
      <c r="C13" s="108">
        <v>4592.9170000000004</v>
      </c>
      <c r="D13" s="47">
        <v>0.73894105294604784</v>
      </c>
      <c r="E13" s="46">
        <v>4186.5479999999998</v>
      </c>
      <c r="F13" s="47">
        <v>-3.335571455355006</v>
      </c>
      <c r="G13" s="46">
        <v>4670.9610000000002</v>
      </c>
      <c r="H13" s="47">
        <v>0.21229049320478272</v>
      </c>
      <c r="I13" s="46">
        <v>4528.0379999999996</v>
      </c>
      <c r="J13" s="47">
        <v>-6.2431437768373756</v>
      </c>
      <c r="K13" s="46">
        <v>5083.6909999999998</v>
      </c>
      <c r="L13" s="48">
        <v>11.222688182111746</v>
      </c>
    </row>
    <row r="14" spans="2:12" ht="15" customHeight="1">
      <c r="B14" s="16" t="s">
        <v>35</v>
      </c>
      <c r="C14" s="108">
        <v>4705.9759999999997</v>
      </c>
      <c r="D14" s="47">
        <v>0.66062885193035403</v>
      </c>
      <c r="E14" s="46">
        <v>4342.3549999999996</v>
      </c>
      <c r="F14" s="47">
        <v>-8.7202264024184135</v>
      </c>
      <c r="G14" s="46">
        <v>4769.973</v>
      </c>
      <c r="H14" s="47">
        <v>12.456396376856015</v>
      </c>
      <c r="I14" s="46">
        <v>5177.3289999999997</v>
      </c>
      <c r="J14" s="47">
        <v>7.1012711908234198</v>
      </c>
      <c r="K14" s="46">
        <v>5150.8670000000002</v>
      </c>
      <c r="L14" s="48">
        <v>2.3147446484987624</v>
      </c>
    </row>
    <row r="15" spans="2:12" ht="16.5" customHeight="1">
      <c r="B15" s="109" t="s">
        <v>36</v>
      </c>
      <c r="C15" s="108">
        <v>15207.800999999999</v>
      </c>
      <c r="D15" s="47">
        <v>-4.4290740766692762</v>
      </c>
      <c r="E15" s="46">
        <v>15140.245999999999</v>
      </c>
      <c r="F15" s="47">
        <v>-3.7105129685013214</v>
      </c>
      <c r="G15" s="46">
        <v>15329.651</v>
      </c>
      <c r="H15" s="47">
        <v>-3.4677953236418189</v>
      </c>
      <c r="I15" s="46"/>
      <c r="J15" s="47"/>
      <c r="K15" s="46">
        <v>15252.156999999999</v>
      </c>
      <c r="L15" s="48">
        <v>-6.894759136010328</v>
      </c>
    </row>
    <row r="16" spans="2:12" ht="15" customHeight="1">
      <c r="B16" s="109" t="s">
        <v>37</v>
      </c>
      <c r="C16" s="108">
        <v>4095.85</v>
      </c>
      <c r="D16" s="47">
        <v>0.24136145284812585</v>
      </c>
      <c r="E16" s="46">
        <v>4130.0429999999997</v>
      </c>
      <c r="F16" s="47">
        <v>-0.26695818355422379</v>
      </c>
      <c r="G16" s="46">
        <v>3816.143</v>
      </c>
      <c r="H16" s="47">
        <v>-1.754754971483941</v>
      </c>
      <c r="I16" s="46"/>
      <c r="J16" s="47"/>
      <c r="K16" s="46">
        <v>4360.8990000000003</v>
      </c>
      <c r="L16" s="48">
        <v>2.7339743302819652</v>
      </c>
    </row>
    <row r="17" spans="2:12" ht="15.75" customHeight="1">
      <c r="B17" s="109" t="s">
        <v>38</v>
      </c>
      <c r="C17" s="108">
        <v>8287.84</v>
      </c>
      <c r="D17" s="47">
        <v>-3.473147010859249</v>
      </c>
      <c r="E17" s="46">
        <v>8557.7610000000004</v>
      </c>
      <c r="F17" s="47">
        <v>-1.1142349675977712</v>
      </c>
      <c r="G17" s="46">
        <v>7822.4989999999998</v>
      </c>
      <c r="H17" s="47">
        <v>0.29921159488524912</v>
      </c>
      <c r="I17" s="46"/>
      <c r="J17" s="47"/>
      <c r="K17" s="46">
        <v>8287.6640000000007</v>
      </c>
      <c r="L17" s="48">
        <v>-8.9807306547382044</v>
      </c>
    </row>
    <row r="18" spans="2:12" ht="18.75" customHeight="1">
      <c r="B18" s="109" t="s">
        <v>39</v>
      </c>
      <c r="C18" s="108">
        <v>3943.67</v>
      </c>
      <c r="D18" s="47">
        <v>5.0592499569764557</v>
      </c>
      <c r="E18" s="46">
        <v>4078.9180000000001</v>
      </c>
      <c r="F18" s="47">
        <v>7.4689100604936467</v>
      </c>
      <c r="G18" s="46">
        <v>4182.0550000000003</v>
      </c>
      <c r="H18" s="47">
        <v>-3.6161002785001699</v>
      </c>
      <c r="I18" s="46"/>
      <c r="J18" s="47"/>
      <c r="K18" s="46">
        <v>3827.4670000000001</v>
      </c>
      <c r="L18" s="48">
        <v>6.1496613581671671</v>
      </c>
    </row>
    <row r="19" spans="2:12" ht="18" customHeight="1">
      <c r="B19" s="109" t="s">
        <v>40</v>
      </c>
      <c r="C19" s="110">
        <v>2412.9720000000002</v>
      </c>
      <c r="D19" s="111">
        <v>6.5989161507846585</v>
      </c>
      <c r="E19" s="112">
        <v>2717.5210000000002</v>
      </c>
      <c r="F19" s="111">
        <v>-1.7726333261282312</v>
      </c>
      <c r="G19" s="112">
        <v>2176.8200000000002</v>
      </c>
      <c r="H19" s="111">
        <v>1.5226390420171581</v>
      </c>
      <c r="I19" s="112">
        <v>3621.8090000000002</v>
      </c>
      <c r="J19" s="111">
        <v>5.7727762963032223</v>
      </c>
      <c r="K19" s="112">
        <v>2394.3440000000001</v>
      </c>
      <c r="L19" s="113">
        <v>5.22872973242605</v>
      </c>
    </row>
    <row r="20" spans="2:12" ht="22.5" customHeight="1" thickBot="1">
      <c r="B20" s="17" t="s">
        <v>41</v>
      </c>
      <c r="C20" s="114">
        <v>4152.7340000000004</v>
      </c>
      <c r="D20" s="115">
        <v>6.2081121801372365</v>
      </c>
      <c r="E20" s="116">
        <v>3711.694</v>
      </c>
      <c r="F20" s="115">
        <v>15.736251757078524</v>
      </c>
      <c r="G20" s="116">
        <v>4020.8220000000001</v>
      </c>
      <c r="H20" s="115">
        <v>-9.4724470876688169</v>
      </c>
      <c r="I20" s="116">
        <v>3887</v>
      </c>
      <c r="J20" s="115"/>
      <c r="K20" s="116">
        <v>4753.1440000000002</v>
      </c>
      <c r="L20" s="117">
        <v>8.5022261343423704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9" sqref="P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152</v>
      </c>
      <c r="C1" s="32"/>
      <c r="D1" s="32"/>
      <c r="E1" s="32"/>
      <c r="F1" s="33"/>
      <c r="G1" s="33"/>
      <c r="H1" s="33"/>
      <c r="I1" s="33"/>
    </row>
    <row r="2" spans="2:12" ht="21" thickBot="1">
      <c r="B2" s="174" t="s">
        <v>128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28</v>
      </c>
      <c r="C7" s="124">
        <v>6692.41</v>
      </c>
      <c r="D7" s="125">
        <v>-0.94871464705891595</v>
      </c>
      <c r="E7" s="124">
        <v>6290.24</v>
      </c>
      <c r="F7" s="125"/>
      <c r="G7" s="124">
        <v>6336.835</v>
      </c>
      <c r="H7" s="125">
        <v>0.16039990598555195</v>
      </c>
      <c r="I7" s="124">
        <v>7011.3220000000001</v>
      </c>
      <c r="J7" s="125">
        <v>-1.6863432182326918</v>
      </c>
      <c r="K7" s="124">
        <v>6744.6750000000002</v>
      </c>
      <c r="L7" s="126">
        <v>-0.17305158230747392</v>
      </c>
    </row>
    <row r="8" spans="2:12">
      <c r="B8" s="15" t="s">
        <v>29</v>
      </c>
      <c r="C8" s="124"/>
      <c r="D8" s="125"/>
      <c r="E8" s="124"/>
      <c r="F8" s="125"/>
      <c r="G8" s="124"/>
      <c r="H8" s="125"/>
      <c r="I8" s="124"/>
      <c r="J8" s="125"/>
      <c r="K8" s="124"/>
      <c r="L8" s="126"/>
    </row>
    <row r="9" spans="2:12">
      <c r="B9" s="15" t="s">
        <v>30</v>
      </c>
      <c r="C9" s="124">
        <v>4904.5209999999997</v>
      </c>
      <c r="D9" s="125">
        <v>-2.1820616490703526</v>
      </c>
      <c r="E9" s="124">
        <v>3731.63</v>
      </c>
      <c r="F9" s="125">
        <v>0.83687774613177801</v>
      </c>
      <c r="G9" s="124">
        <v>5019.8869999999997</v>
      </c>
      <c r="H9" s="125">
        <v>-0.42129484985990789</v>
      </c>
      <c r="I9" s="124">
        <v>3480</v>
      </c>
      <c r="J9" s="125">
        <v>11.538461538461538</v>
      </c>
      <c r="K9" s="124">
        <v>4922.9459999999999</v>
      </c>
      <c r="L9" s="126">
        <v>-5.6752760556466413</v>
      </c>
    </row>
    <row r="10" spans="2:12">
      <c r="B10" s="15" t="s">
        <v>31</v>
      </c>
      <c r="C10" s="124">
        <v>5405.723</v>
      </c>
      <c r="D10" s="125">
        <v>-0.23530614621499452</v>
      </c>
      <c r="E10" s="124"/>
      <c r="F10" s="125"/>
      <c r="G10" s="124">
        <v>5543.7920000000004</v>
      </c>
      <c r="H10" s="125">
        <v>-0.2911879930546466</v>
      </c>
      <c r="I10" s="124">
        <v>4458.4639999999999</v>
      </c>
      <c r="J10" s="125">
        <v>27.963372646356149</v>
      </c>
      <c r="K10" s="124">
        <v>5181.57</v>
      </c>
      <c r="L10" s="126">
        <v>0.1508185428528166</v>
      </c>
    </row>
    <row r="11" spans="2:12">
      <c r="B11" s="15" t="s">
        <v>32</v>
      </c>
      <c r="C11" s="124">
        <v>13270.621999999999</v>
      </c>
      <c r="D11" s="125">
        <v>-4.867624521869323</v>
      </c>
      <c r="E11" s="124">
        <v>13267.174000000001</v>
      </c>
      <c r="F11" s="125">
        <v>-7.7908386982880913</v>
      </c>
      <c r="G11" s="124">
        <v>13175.634</v>
      </c>
      <c r="H11" s="125">
        <v>-5.4736956894492206</v>
      </c>
      <c r="I11" s="124">
        <v>15936.2</v>
      </c>
      <c r="J11" s="125">
        <v>-4.5325731179895596</v>
      </c>
      <c r="K11" s="124">
        <v>13315.214</v>
      </c>
      <c r="L11" s="126">
        <v>-3.0862335242876235</v>
      </c>
    </row>
    <row r="12" spans="2:12">
      <c r="B12" s="15" t="s">
        <v>33</v>
      </c>
      <c r="C12" s="124">
        <v>8739.2360000000008</v>
      </c>
      <c r="D12" s="125">
        <v>-0.87083622532598637</v>
      </c>
      <c r="E12" s="124"/>
      <c r="F12" s="125"/>
      <c r="G12" s="124">
        <v>6488.268</v>
      </c>
      <c r="H12" s="125">
        <v>0.90579741136310354</v>
      </c>
      <c r="I12" s="124">
        <v>11470.78</v>
      </c>
      <c r="J12" s="125">
        <v>1.220641394741002E-2</v>
      </c>
      <c r="K12" s="124">
        <v>5317.56</v>
      </c>
      <c r="L12" s="126">
        <v>0.51169183037713195</v>
      </c>
    </row>
    <row r="13" spans="2:12">
      <c r="B13" s="15" t="s">
        <v>34</v>
      </c>
      <c r="C13" s="124">
        <v>7143.0780000000004</v>
      </c>
      <c r="D13" s="125">
        <v>5.8258392084082633</v>
      </c>
      <c r="E13" s="124">
        <v>5567.92</v>
      </c>
      <c r="F13" s="125">
        <v>-0.79677299809002977</v>
      </c>
      <c r="G13" s="124">
        <v>7188.183</v>
      </c>
      <c r="H13" s="125">
        <v>7.4077162141626696</v>
      </c>
      <c r="I13" s="124">
        <v>8925.07</v>
      </c>
      <c r="J13" s="125">
        <v>-9.5146546077260421</v>
      </c>
      <c r="K13" s="124">
        <v>6880.5079999999998</v>
      </c>
      <c r="L13" s="126">
        <v>2.2102827242614733</v>
      </c>
    </row>
    <row r="14" spans="2:12">
      <c r="B14" s="15" t="s">
        <v>35</v>
      </c>
      <c r="C14" s="124">
        <v>6693.7290000000003</v>
      </c>
      <c r="D14" s="125">
        <v>5.8212083519616211</v>
      </c>
      <c r="E14" s="124">
        <v>7571.43</v>
      </c>
      <c r="F14" s="125">
        <v>0</v>
      </c>
      <c r="G14" s="124">
        <v>6691.6139999999996</v>
      </c>
      <c r="H14" s="125">
        <v>6.9874065105240373</v>
      </c>
      <c r="I14" s="124">
        <v>10304.121999999999</v>
      </c>
      <c r="J14" s="125">
        <v>0.94926849875402264</v>
      </c>
      <c r="K14" s="124">
        <v>6455.2719999999999</v>
      </c>
      <c r="L14" s="126">
        <v>2.4305401836880671</v>
      </c>
    </row>
    <row r="15" spans="2:12">
      <c r="B15" s="15" t="s">
        <v>36</v>
      </c>
      <c r="C15" s="124">
        <v>16754.102999999999</v>
      </c>
      <c r="D15" s="125">
        <v>-6.3354713618578833</v>
      </c>
      <c r="E15" s="124">
        <v>16751.147000000001</v>
      </c>
      <c r="F15" s="125">
        <v>-5.3429644463134611</v>
      </c>
      <c r="G15" s="124"/>
      <c r="H15" s="125"/>
      <c r="I15" s="124"/>
      <c r="J15" s="125"/>
      <c r="K15" s="124">
        <v>15857.11</v>
      </c>
      <c r="L15" s="126">
        <v>-13.121199387025747</v>
      </c>
    </row>
    <row r="16" spans="2:12">
      <c r="B16" s="15" t="s">
        <v>37</v>
      </c>
      <c r="C16" s="124">
        <v>5339.8789999999999</v>
      </c>
      <c r="D16" s="125">
        <v>-0.69581453128385495</v>
      </c>
      <c r="E16" s="124">
        <v>5611.54</v>
      </c>
      <c r="F16" s="125">
        <v>1.2275842885229931</v>
      </c>
      <c r="G16" s="124"/>
      <c r="H16" s="125"/>
      <c r="I16" s="124"/>
      <c r="J16" s="125"/>
      <c r="K16" s="124">
        <v>4830.93</v>
      </c>
      <c r="L16" s="126">
        <v>-0.6212547288387642</v>
      </c>
    </row>
    <row r="17" spans="2:12">
      <c r="B17" s="16" t="s">
        <v>38</v>
      </c>
      <c r="C17" s="124">
        <v>8006.5780000000004</v>
      </c>
      <c r="D17" s="125">
        <v>-8.1300736512756373</v>
      </c>
      <c r="E17" s="124">
        <v>7992.5050000000001</v>
      </c>
      <c r="F17" s="125">
        <v>-8.2351983496238557</v>
      </c>
      <c r="G17" s="124"/>
      <c r="H17" s="125"/>
      <c r="I17" s="124"/>
      <c r="J17" s="125"/>
      <c r="K17" s="124">
        <v>8844.6299999999992</v>
      </c>
      <c r="L17" s="126">
        <v>0.53823454522305236</v>
      </c>
    </row>
    <row r="18" spans="2:12">
      <c r="B18" s="16" t="s">
        <v>39</v>
      </c>
      <c r="C18" s="124"/>
      <c r="D18" s="125"/>
      <c r="E18" s="124"/>
      <c r="F18" s="125"/>
      <c r="G18" s="124"/>
      <c r="H18" s="125"/>
      <c r="I18" s="124"/>
      <c r="J18" s="125"/>
      <c r="K18" s="124"/>
      <c r="L18" s="126"/>
    </row>
    <row r="19" spans="2:12">
      <c r="B19" s="16" t="s">
        <v>40</v>
      </c>
      <c r="C19" s="124">
        <v>4016.7080000000001</v>
      </c>
      <c r="D19" s="125">
        <v>-3.8801777041797214</v>
      </c>
      <c r="E19" s="124">
        <v>3333.15</v>
      </c>
      <c r="F19" s="125"/>
      <c r="G19" s="124">
        <v>4392.9809999999998</v>
      </c>
      <c r="H19" s="125">
        <v>-6.5319214124315392</v>
      </c>
      <c r="I19" s="124">
        <v>3341.6750000000002</v>
      </c>
      <c r="J19" s="125">
        <v>7.8024706651659335</v>
      </c>
      <c r="K19" s="124">
        <v>2989.1329999999998</v>
      </c>
      <c r="L19" s="126">
        <v>-4.4633662556228062</v>
      </c>
    </row>
    <row r="20" spans="2:12" ht="17.25" customHeight="1" thickBot="1">
      <c r="B20" s="17" t="s">
        <v>41</v>
      </c>
      <c r="C20" s="127">
        <v>4613.4290000000001</v>
      </c>
      <c r="D20" s="128">
        <v>-2.4244002186099212</v>
      </c>
      <c r="E20" s="127">
        <v>4582.277</v>
      </c>
      <c r="F20" s="128">
        <v>-3.0222755922542777</v>
      </c>
      <c r="G20" s="127"/>
      <c r="H20" s="128"/>
      <c r="I20" s="127"/>
      <c r="J20" s="128"/>
      <c r="K20" s="127">
        <v>4156.7700000000004</v>
      </c>
      <c r="L20" s="129">
        <v>5.4880382429628061E-2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"/>
  <sheetViews>
    <sheetView topLeftCell="A19" workbookViewId="0">
      <selection activeCell="AJ14" sqref="AJ1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49"/>
      <c r="AE1" s="249"/>
      <c r="AF1" s="249"/>
      <c r="AG1" s="249"/>
      <c r="AH1" s="249"/>
      <c r="AI1" s="249"/>
      <c r="AJ1" s="249"/>
      <c r="AK1" s="249"/>
      <c r="AL1" s="270"/>
      <c r="AM1" s="249"/>
      <c r="AN1" s="249"/>
      <c r="AO1" s="249"/>
      <c r="AP1" s="249"/>
      <c r="AQ1" s="249"/>
      <c r="AR1" s="249"/>
      <c r="AS1" s="249"/>
      <c r="AT1" s="249"/>
      <c r="AU1" s="249"/>
    </row>
    <row r="2" spans="1:47" ht="15.75" thickBot="1">
      <c r="A2" s="285" t="s">
        <v>134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250"/>
      <c r="AG2" s="250"/>
      <c r="AH2" s="250"/>
      <c r="AI2" s="250"/>
      <c r="AJ2" s="250"/>
      <c r="AK2" s="250"/>
      <c r="AL2" s="271"/>
      <c r="AM2" s="250"/>
      <c r="AN2" s="250"/>
      <c r="AO2" s="250"/>
      <c r="AP2" s="250"/>
      <c r="AQ2" s="250"/>
      <c r="AR2" s="250"/>
      <c r="AS2" s="251"/>
      <c r="AT2" s="252"/>
      <c r="AU2" s="253"/>
    </row>
    <row r="3" spans="1:47" ht="39.75" thickBot="1">
      <c r="A3" s="180" t="s">
        <v>135</v>
      </c>
      <c r="B3" s="181" t="s">
        <v>136</v>
      </c>
      <c r="C3" s="182" t="s">
        <v>70</v>
      </c>
      <c r="D3" s="182" t="s">
        <v>91</v>
      </c>
      <c r="E3" s="183" t="s">
        <v>111</v>
      </c>
      <c r="F3" s="184" t="s">
        <v>72</v>
      </c>
      <c r="G3" s="183" t="s">
        <v>64</v>
      </c>
      <c r="H3" s="184" t="s">
        <v>112</v>
      </c>
      <c r="I3" s="183" t="s">
        <v>113</v>
      </c>
      <c r="J3" s="183" t="s">
        <v>75</v>
      </c>
      <c r="K3" s="184" t="s">
        <v>67</v>
      </c>
      <c r="L3" s="183" t="s">
        <v>103</v>
      </c>
      <c r="M3" s="183" t="s">
        <v>78</v>
      </c>
      <c r="N3" s="183" t="s">
        <v>77</v>
      </c>
      <c r="O3" s="184" t="s">
        <v>114</v>
      </c>
      <c r="P3" s="183" t="s">
        <v>74</v>
      </c>
      <c r="Q3" s="183" t="s">
        <v>104</v>
      </c>
      <c r="R3" s="183" t="s">
        <v>76</v>
      </c>
      <c r="S3" s="183" t="s">
        <v>115</v>
      </c>
      <c r="T3" s="183" t="s">
        <v>116</v>
      </c>
      <c r="U3" s="183" t="s">
        <v>68</v>
      </c>
      <c r="V3" s="185" t="s">
        <v>117</v>
      </c>
      <c r="W3" s="183" t="s">
        <v>118</v>
      </c>
      <c r="X3" s="186" t="s">
        <v>96</v>
      </c>
      <c r="Y3" s="183" t="s">
        <v>137</v>
      </c>
      <c r="Z3" s="186" t="s">
        <v>69</v>
      </c>
      <c r="AA3" s="183" t="s">
        <v>84</v>
      </c>
      <c r="AB3" s="186" t="s">
        <v>101</v>
      </c>
      <c r="AC3" s="187" t="s">
        <v>120</v>
      </c>
      <c r="AD3" s="188" t="s">
        <v>138</v>
      </c>
      <c r="AE3" s="189" t="s">
        <v>139</v>
      </c>
      <c r="AF3" s="254"/>
      <c r="AG3" s="254"/>
      <c r="AH3" s="254"/>
      <c r="AI3" s="254"/>
      <c r="AJ3" s="254"/>
      <c r="AK3" s="254"/>
      <c r="AL3" s="272"/>
      <c r="AM3" s="254"/>
      <c r="AN3" s="254"/>
      <c r="AO3" s="254"/>
      <c r="AP3" s="254"/>
      <c r="AQ3" s="254"/>
      <c r="AR3" s="254"/>
      <c r="AS3" s="255"/>
      <c r="AT3" s="256"/>
      <c r="AU3" s="257"/>
    </row>
    <row r="4" spans="1:47" ht="15">
      <c r="A4" s="190">
        <v>42373</v>
      </c>
      <c r="B4" s="191">
        <v>1</v>
      </c>
      <c r="C4" s="192">
        <v>161</v>
      </c>
      <c r="D4" s="192">
        <v>139.86709999999999</v>
      </c>
      <c r="E4" s="193">
        <v>184.18780000000001</v>
      </c>
      <c r="F4" s="194">
        <v>239.92520000000002</v>
      </c>
      <c r="G4" s="193">
        <v>260</v>
      </c>
      <c r="H4" s="194">
        <v>148.92000000000002</v>
      </c>
      <c r="I4" s="193">
        <v>203.67000000000002</v>
      </c>
      <c r="J4" s="193">
        <v>159.15</v>
      </c>
      <c r="K4" s="194">
        <v>225</v>
      </c>
      <c r="L4" s="193">
        <v>179.9597</v>
      </c>
      <c r="M4" s="193">
        <v>180</v>
      </c>
      <c r="N4" s="193">
        <v>190</v>
      </c>
      <c r="O4" s="194">
        <v>253.54</v>
      </c>
      <c r="P4" s="193">
        <v>164.6</v>
      </c>
      <c r="Q4" s="195">
        <v>145.04</v>
      </c>
      <c r="R4" s="193">
        <v>151.7294</v>
      </c>
      <c r="S4" s="193">
        <v>222.5</v>
      </c>
      <c r="T4" s="195">
        <v>186</v>
      </c>
      <c r="U4" s="193">
        <v>182.22</v>
      </c>
      <c r="V4" s="196">
        <v>126.57180000000001</v>
      </c>
      <c r="W4" s="193">
        <v>132</v>
      </c>
      <c r="X4" s="195">
        <v>146.303</v>
      </c>
      <c r="Y4" s="193">
        <v>208.44</v>
      </c>
      <c r="Z4" s="193">
        <v>153.45000000000002</v>
      </c>
      <c r="AA4" s="195">
        <v>257.45999999999998</v>
      </c>
      <c r="AB4" s="193">
        <v>285.43090000000001</v>
      </c>
      <c r="AC4" s="197">
        <v>165.4418</v>
      </c>
      <c r="AD4" s="198">
        <v>181.20788492522433</v>
      </c>
      <c r="AE4" s="199">
        <v>-2.7875588086242464E-3</v>
      </c>
      <c r="AF4" s="254"/>
      <c r="AG4" s="254"/>
      <c r="AH4" s="254"/>
      <c r="AI4" s="254"/>
      <c r="AJ4" s="254"/>
      <c r="AK4" s="254"/>
      <c r="AL4" s="272"/>
      <c r="AM4" s="254"/>
      <c r="AN4" s="254"/>
      <c r="AO4" s="254"/>
      <c r="AP4" s="254"/>
      <c r="AQ4" s="254"/>
      <c r="AR4" s="254"/>
      <c r="AS4" s="255"/>
      <c r="AT4" s="256"/>
      <c r="AU4" s="257"/>
    </row>
    <row r="5" spans="1:47" ht="15">
      <c r="A5" s="200">
        <v>42380</v>
      </c>
      <c r="B5" s="201">
        <v>2</v>
      </c>
      <c r="C5" s="202">
        <v>161</v>
      </c>
      <c r="D5" s="202">
        <v>135.1662</v>
      </c>
      <c r="E5" s="203">
        <v>184.4896</v>
      </c>
      <c r="F5" s="204">
        <v>228.77090000000001</v>
      </c>
      <c r="G5" s="203">
        <v>259</v>
      </c>
      <c r="H5" s="204">
        <v>161.16</v>
      </c>
      <c r="I5" s="203">
        <v>204</v>
      </c>
      <c r="J5" s="203">
        <v>157.86000000000001</v>
      </c>
      <c r="K5" s="204">
        <v>225</v>
      </c>
      <c r="L5" s="203">
        <v>180.55030000000002</v>
      </c>
      <c r="M5" s="203">
        <v>180</v>
      </c>
      <c r="N5" s="203">
        <v>190</v>
      </c>
      <c r="O5" s="204">
        <v>253.54</v>
      </c>
      <c r="P5" s="203">
        <v>160.6</v>
      </c>
      <c r="Q5" s="205">
        <v>146.08000000000001</v>
      </c>
      <c r="R5" s="203">
        <v>149.1694</v>
      </c>
      <c r="S5" s="203">
        <v>222.5</v>
      </c>
      <c r="T5" s="205">
        <v>186</v>
      </c>
      <c r="U5" s="203">
        <v>183.12</v>
      </c>
      <c r="V5" s="206">
        <v>116.11680000000001</v>
      </c>
      <c r="W5" s="203">
        <v>138</v>
      </c>
      <c r="X5" s="205">
        <v>146.03970000000001</v>
      </c>
      <c r="Y5" s="203">
        <v>200.24</v>
      </c>
      <c r="Z5" s="203">
        <v>168.36</v>
      </c>
      <c r="AA5" s="205">
        <v>258.33</v>
      </c>
      <c r="AB5" s="203">
        <v>281.24860000000001</v>
      </c>
      <c r="AC5" s="207">
        <v>165.79850000000002</v>
      </c>
      <c r="AD5" s="208">
        <v>179.61688021305594</v>
      </c>
      <c r="AE5" s="209">
        <v>-8.7799971443015545E-3</v>
      </c>
      <c r="AF5" s="254"/>
      <c r="AG5" s="254"/>
      <c r="AH5" s="254"/>
      <c r="AI5" s="254"/>
      <c r="AJ5" s="254"/>
      <c r="AK5" s="254"/>
      <c r="AL5" s="272"/>
      <c r="AM5" s="254"/>
      <c r="AN5" s="254"/>
      <c r="AO5" s="254"/>
      <c r="AP5" s="254"/>
      <c r="AQ5" s="254"/>
      <c r="AR5" s="254"/>
      <c r="AS5" s="255"/>
      <c r="AT5" s="256"/>
      <c r="AU5" s="257"/>
    </row>
    <row r="6" spans="1:47" ht="15">
      <c r="A6" s="200">
        <v>42387</v>
      </c>
      <c r="B6" s="201">
        <v>3</v>
      </c>
      <c r="C6" s="202">
        <v>165</v>
      </c>
      <c r="D6" s="202">
        <v>146.72150000000002</v>
      </c>
      <c r="E6" s="203">
        <v>184.33580000000001</v>
      </c>
      <c r="F6" s="204">
        <v>235.29770000000002</v>
      </c>
      <c r="G6" s="203">
        <v>259</v>
      </c>
      <c r="H6" s="204">
        <v>142.80000000000001</v>
      </c>
      <c r="I6" s="203">
        <v>203.67000000000002</v>
      </c>
      <c r="J6" s="203">
        <v>158.57</v>
      </c>
      <c r="K6" s="204">
        <v>225</v>
      </c>
      <c r="L6" s="203">
        <v>175.45490000000001</v>
      </c>
      <c r="M6" s="203">
        <v>180</v>
      </c>
      <c r="N6" s="203">
        <v>190</v>
      </c>
      <c r="O6" s="204">
        <v>253.54</v>
      </c>
      <c r="P6" s="203">
        <v>157.80000000000001</v>
      </c>
      <c r="Q6" s="205">
        <v>144.71</v>
      </c>
      <c r="R6" s="203">
        <v>149.0342</v>
      </c>
      <c r="S6" s="203">
        <v>222.5</v>
      </c>
      <c r="T6" s="205">
        <v>186</v>
      </c>
      <c r="U6" s="203">
        <v>183.32</v>
      </c>
      <c r="V6" s="206">
        <v>103.71040000000001</v>
      </c>
      <c r="W6" s="203">
        <v>142</v>
      </c>
      <c r="X6" s="205">
        <v>146.07560000000001</v>
      </c>
      <c r="Y6" s="203">
        <v>200.04</v>
      </c>
      <c r="Z6" s="203">
        <v>176.35</v>
      </c>
      <c r="AA6" s="205">
        <v>258.57</v>
      </c>
      <c r="AB6" s="203">
        <v>260.88420000000002</v>
      </c>
      <c r="AC6" s="207">
        <v>161.83010000000002</v>
      </c>
      <c r="AD6" s="208">
        <v>177.77461953596352</v>
      </c>
      <c r="AE6" s="209">
        <v>-1.025661215642526E-2</v>
      </c>
      <c r="AF6" s="254"/>
      <c r="AG6" s="254"/>
      <c r="AH6" s="254"/>
      <c r="AI6" s="254"/>
      <c r="AJ6" s="254"/>
      <c r="AK6" s="254"/>
      <c r="AL6" s="272"/>
      <c r="AM6" s="254"/>
      <c r="AN6" s="254"/>
      <c r="AO6" s="254"/>
      <c r="AP6" s="254"/>
      <c r="AQ6" s="254"/>
      <c r="AR6" s="254"/>
      <c r="AS6" s="255"/>
      <c r="AT6" s="256"/>
      <c r="AU6" s="257"/>
    </row>
    <row r="7" spans="1:47" ht="15">
      <c r="A7" s="200">
        <v>42394</v>
      </c>
      <c r="B7" s="201">
        <v>4</v>
      </c>
      <c r="C7" s="202">
        <v>165</v>
      </c>
      <c r="D7" s="202">
        <v>152.02070000000001</v>
      </c>
      <c r="E7" s="203">
        <v>184.25820000000002</v>
      </c>
      <c r="F7" s="204">
        <v>248.84470000000002</v>
      </c>
      <c r="G7" s="203">
        <v>259</v>
      </c>
      <c r="H7" s="204">
        <v>157.08000000000001</v>
      </c>
      <c r="I7" s="203">
        <v>204</v>
      </c>
      <c r="J7" s="203">
        <v>157.43</v>
      </c>
      <c r="K7" s="204">
        <v>225</v>
      </c>
      <c r="L7" s="203">
        <v>182.26690000000002</v>
      </c>
      <c r="M7" s="203">
        <v>180</v>
      </c>
      <c r="N7" s="203">
        <v>197.5</v>
      </c>
      <c r="O7" s="204">
        <v>253.54</v>
      </c>
      <c r="P7" s="203">
        <v>154.6</v>
      </c>
      <c r="Q7" s="205">
        <v>144.87</v>
      </c>
      <c r="R7" s="203">
        <v>147.54730000000001</v>
      </c>
      <c r="S7" s="203">
        <v>222.5</v>
      </c>
      <c r="T7" s="205">
        <v>186</v>
      </c>
      <c r="U7" s="203">
        <v>183.44</v>
      </c>
      <c r="V7" s="206">
        <v>109.3314</v>
      </c>
      <c r="W7" s="203">
        <v>135</v>
      </c>
      <c r="X7" s="205">
        <v>146.01300000000001</v>
      </c>
      <c r="Y7" s="203">
        <v>197.95000000000002</v>
      </c>
      <c r="Z7" s="203">
        <v>163.51</v>
      </c>
      <c r="AA7" s="205">
        <v>257.16000000000003</v>
      </c>
      <c r="AB7" s="203">
        <v>277.42130000000003</v>
      </c>
      <c r="AC7" s="207">
        <v>158.2062</v>
      </c>
      <c r="AD7" s="208">
        <v>178.70895228396486</v>
      </c>
      <c r="AE7" s="209">
        <v>5.2557150758649751E-3</v>
      </c>
      <c r="AF7" s="254"/>
      <c r="AG7" s="254"/>
      <c r="AH7" s="254"/>
      <c r="AI7" s="254"/>
      <c r="AJ7" s="254"/>
      <c r="AK7" s="254"/>
      <c r="AL7" s="272"/>
      <c r="AM7" s="254"/>
      <c r="AN7" s="254"/>
      <c r="AO7" s="254"/>
      <c r="AP7" s="254"/>
      <c r="AQ7" s="254"/>
      <c r="AR7" s="254"/>
      <c r="AS7" s="255"/>
      <c r="AT7" s="256"/>
      <c r="AU7" s="257"/>
    </row>
    <row r="8" spans="1:47" ht="15">
      <c r="A8" s="200">
        <v>42401</v>
      </c>
      <c r="B8" s="201">
        <v>5</v>
      </c>
      <c r="C8" s="202">
        <v>168</v>
      </c>
      <c r="D8" s="202">
        <v>152.10040000000001</v>
      </c>
      <c r="E8" s="203">
        <v>183.66470000000001</v>
      </c>
      <c r="F8" s="204">
        <v>242.94060000000002</v>
      </c>
      <c r="G8" s="203">
        <v>259</v>
      </c>
      <c r="H8" s="204">
        <v>159.12</v>
      </c>
      <c r="I8" s="203">
        <v>203.33</v>
      </c>
      <c r="J8" s="203">
        <v>157.42000000000002</v>
      </c>
      <c r="K8" s="204">
        <v>225</v>
      </c>
      <c r="L8" s="203">
        <v>178.31730000000002</v>
      </c>
      <c r="M8" s="203">
        <v>180</v>
      </c>
      <c r="N8" s="203">
        <v>187.5</v>
      </c>
      <c r="O8" s="204">
        <v>253.54</v>
      </c>
      <c r="P8" s="203">
        <v>158.6</v>
      </c>
      <c r="Q8" s="205">
        <v>140.27000000000001</v>
      </c>
      <c r="R8" s="203">
        <v>148.94810000000001</v>
      </c>
      <c r="S8" s="203">
        <v>222.5</v>
      </c>
      <c r="T8" s="205">
        <v>186</v>
      </c>
      <c r="U8" s="203">
        <v>183.42000000000002</v>
      </c>
      <c r="V8" s="206">
        <v>113.17620000000001</v>
      </c>
      <c r="W8" s="203">
        <v>135</v>
      </c>
      <c r="X8" s="205">
        <v>145.7715</v>
      </c>
      <c r="Y8" s="203">
        <v>198.43</v>
      </c>
      <c r="Z8" s="203">
        <v>173.20000000000002</v>
      </c>
      <c r="AA8" s="205">
        <v>255.85</v>
      </c>
      <c r="AB8" s="203">
        <v>270.81450000000001</v>
      </c>
      <c r="AC8" s="207">
        <v>161.96</v>
      </c>
      <c r="AD8" s="208">
        <v>178.77203744599305</v>
      </c>
      <c r="AE8" s="209">
        <v>3.5300504659629972E-4</v>
      </c>
      <c r="AF8" s="254"/>
      <c r="AG8" s="254"/>
      <c r="AH8" s="254"/>
      <c r="AI8" s="254"/>
      <c r="AJ8" s="254"/>
      <c r="AK8" s="254"/>
      <c r="AL8" s="272"/>
      <c r="AM8" s="254"/>
      <c r="AN8" s="254"/>
      <c r="AO8" s="254"/>
      <c r="AP8" s="254"/>
      <c r="AQ8" s="254"/>
      <c r="AR8" s="254"/>
      <c r="AS8" s="255"/>
      <c r="AT8" s="256"/>
      <c r="AU8" s="257"/>
    </row>
    <row r="9" spans="1:47" ht="15">
      <c r="A9" s="200">
        <v>42408</v>
      </c>
      <c r="B9" s="201">
        <v>6</v>
      </c>
      <c r="C9" s="202">
        <v>171</v>
      </c>
      <c r="D9" s="202">
        <v>155.56700000000001</v>
      </c>
      <c r="E9" s="203">
        <v>183.7646</v>
      </c>
      <c r="F9" s="204">
        <v>245.18860000000001</v>
      </c>
      <c r="G9" s="203">
        <v>259</v>
      </c>
      <c r="H9" s="204">
        <v>157.08000000000001</v>
      </c>
      <c r="I9" s="203">
        <v>203.17000000000002</v>
      </c>
      <c r="J9" s="203">
        <v>155.04</v>
      </c>
      <c r="K9" s="204">
        <v>225</v>
      </c>
      <c r="L9" s="203">
        <v>173.5615</v>
      </c>
      <c r="M9" s="203">
        <v>180</v>
      </c>
      <c r="N9" s="203">
        <v>182.5</v>
      </c>
      <c r="O9" s="204">
        <v>253.54</v>
      </c>
      <c r="P9" s="203">
        <v>161.20000000000002</v>
      </c>
      <c r="Q9" s="205">
        <v>141.04</v>
      </c>
      <c r="R9" s="203">
        <v>150.26439999999999</v>
      </c>
      <c r="S9" s="203">
        <v>222.5</v>
      </c>
      <c r="T9" s="205">
        <v>186</v>
      </c>
      <c r="U9" s="203">
        <v>182.61</v>
      </c>
      <c r="V9" s="206">
        <v>108.66200000000001</v>
      </c>
      <c r="W9" s="203">
        <v>135</v>
      </c>
      <c r="X9" s="205">
        <v>146.75149999999999</v>
      </c>
      <c r="Y9" s="203">
        <v>193.09</v>
      </c>
      <c r="Z9" s="203">
        <v>167.96</v>
      </c>
      <c r="AA9" s="205">
        <v>256.7</v>
      </c>
      <c r="AB9" s="203">
        <v>263.3349</v>
      </c>
      <c r="AC9" s="207">
        <v>159.79</v>
      </c>
      <c r="AD9" s="208">
        <v>177.24444970837615</v>
      </c>
      <c r="AE9" s="209">
        <v>-8.5448919162113279E-3</v>
      </c>
      <c r="AF9" s="254"/>
      <c r="AG9" s="254"/>
      <c r="AH9" s="254"/>
      <c r="AI9" s="254"/>
      <c r="AJ9" s="254"/>
      <c r="AK9" s="254"/>
      <c r="AL9" s="272"/>
      <c r="AM9" s="254"/>
      <c r="AN9" s="254"/>
      <c r="AO9" s="254"/>
      <c r="AP9" s="254"/>
      <c r="AQ9" s="254"/>
      <c r="AR9" s="254"/>
      <c r="AS9" s="255"/>
      <c r="AT9" s="256"/>
      <c r="AU9" s="257"/>
    </row>
    <row r="10" spans="1:47" ht="15">
      <c r="A10" s="200">
        <v>42415</v>
      </c>
      <c r="B10" s="201">
        <v>7</v>
      </c>
      <c r="C10" s="202">
        <v>172</v>
      </c>
      <c r="D10" s="202">
        <v>144.2208</v>
      </c>
      <c r="E10" s="203">
        <v>182.93530000000001</v>
      </c>
      <c r="F10" s="204">
        <v>252.82610000000003</v>
      </c>
      <c r="G10" s="203">
        <v>265</v>
      </c>
      <c r="H10" s="204">
        <v>157.08000000000001</v>
      </c>
      <c r="I10" s="203">
        <v>203.33</v>
      </c>
      <c r="J10" s="203">
        <v>156.97</v>
      </c>
      <c r="K10" s="204">
        <v>225</v>
      </c>
      <c r="L10" s="203">
        <v>181.4967</v>
      </c>
      <c r="M10" s="203">
        <v>180</v>
      </c>
      <c r="N10" s="203">
        <v>155</v>
      </c>
      <c r="O10" s="204">
        <v>253.54</v>
      </c>
      <c r="P10" s="203">
        <v>159.6</v>
      </c>
      <c r="Q10" s="205">
        <v>132.86000000000001</v>
      </c>
      <c r="R10" s="203">
        <v>147.0368</v>
      </c>
      <c r="S10" s="203">
        <v>222.5</v>
      </c>
      <c r="T10" s="205">
        <v>186</v>
      </c>
      <c r="U10" s="203">
        <v>182.52</v>
      </c>
      <c r="V10" s="206">
        <v>122.79020000000001</v>
      </c>
      <c r="W10" s="203">
        <v>125</v>
      </c>
      <c r="X10" s="205">
        <v>146.92140000000001</v>
      </c>
      <c r="Y10" s="203">
        <v>199.5</v>
      </c>
      <c r="Z10" s="205">
        <v>163.15</v>
      </c>
      <c r="AA10" s="205">
        <v>257.68</v>
      </c>
      <c r="AB10" s="203">
        <v>283.36259999999999</v>
      </c>
      <c r="AC10" s="207">
        <v>160.13320000000002</v>
      </c>
      <c r="AD10" s="208">
        <v>177.22012073374293</v>
      </c>
      <c r="AE10" s="209">
        <v>-1.3726226504273686E-4</v>
      </c>
      <c r="AF10" s="254"/>
      <c r="AG10" s="254"/>
      <c r="AH10" s="254"/>
      <c r="AI10" s="254"/>
      <c r="AJ10" s="254"/>
      <c r="AK10" s="255"/>
      <c r="AL10" s="256"/>
      <c r="AM10" s="254"/>
      <c r="AN10" s="254"/>
      <c r="AO10" s="254"/>
      <c r="AP10" s="254"/>
      <c r="AQ10" s="254"/>
      <c r="AR10" s="254"/>
      <c r="AS10" s="255"/>
      <c r="AT10" s="256"/>
      <c r="AU10" s="257"/>
    </row>
    <row r="11" spans="1:47" ht="15">
      <c r="A11" s="200">
        <v>42422</v>
      </c>
      <c r="B11" s="201">
        <v>8</v>
      </c>
      <c r="C11" s="202">
        <v>171</v>
      </c>
      <c r="D11" s="202">
        <v>152.7303</v>
      </c>
      <c r="E11" s="204">
        <v>182.79130000000001</v>
      </c>
      <c r="F11" s="204">
        <v>243.51860000000002</v>
      </c>
      <c r="G11" s="203">
        <v>265</v>
      </c>
      <c r="H11" s="204">
        <v>190.74</v>
      </c>
      <c r="I11" s="203">
        <v>203.83</v>
      </c>
      <c r="J11" s="203">
        <v>157.08000000000001</v>
      </c>
      <c r="K11" s="203">
        <v>225</v>
      </c>
      <c r="L11" s="204">
        <v>177.72820000000002</v>
      </c>
      <c r="M11" s="205">
        <v>180</v>
      </c>
      <c r="N11" s="203">
        <v>160</v>
      </c>
      <c r="O11" s="203">
        <v>255.47</v>
      </c>
      <c r="P11" s="205">
        <v>158.70000000000002</v>
      </c>
      <c r="Q11" s="203">
        <v>137.47</v>
      </c>
      <c r="R11" s="203">
        <v>147.7003</v>
      </c>
      <c r="S11" s="205">
        <v>222.5</v>
      </c>
      <c r="T11" s="205">
        <v>186</v>
      </c>
      <c r="U11" s="210">
        <v>183.55</v>
      </c>
      <c r="V11" s="211">
        <v>120.43300000000001</v>
      </c>
      <c r="W11" s="203">
        <v>128</v>
      </c>
      <c r="X11" s="205">
        <v>146.7979</v>
      </c>
      <c r="Y11" s="203">
        <v>201.53</v>
      </c>
      <c r="Z11" s="205">
        <v>163.59</v>
      </c>
      <c r="AA11" s="205">
        <v>257.86</v>
      </c>
      <c r="AB11" s="203">
        <v>300.80029999999999</v>
      </c>
      <c r="AC11" s="207">
        <v>157.33459999999999</v>
      </c>
      <c r="AD11" s="208">
        <v>177.25844313222015</v>
      </c>
      <c r="AE11" s="209">
        <v>2.162418032363167E-4</v>
      </c>
      <c r="AF11" s="254"/>
      <c r="AG11" s="254"/>
      <c r="AH11" s="254"/>
      <c r="AI11" s="254"/>
      <c r="AJ11" s="254"/>
      <c r="AK11" s="255"/>
      <c r="AL11" s="256"/>
      <c r="AM11" s="254"/>
      <c r="AN11" s="254"/>
      <c r="AO11" s="254"/>
      <c r="AP11" s="254"/>
      <c r="AQ11" s="254"/>
      <c r="AR11" s="254"/>
      <c r="AS11" s="255"/>
      <c r="AT11" s="256"/>
      <c r="AU11" s="257"/>
    </row>
    <row r="12" spans="1:47" ht="15">
      <c r="A12" s="200">
        <v>42429</v>
      </c>
      <c r="B12" s="201">
        <v>9</v>
      </c>
      <c r="C12" s="202">
        <v>168</v>
      </c>
      <c r="D12" s="202">
        <v>141.6172</v>
      </c>
      <c r="E12" s="204">
        <v>182.99290000000002</v>
      </c>
      <c r="F12" s="204">
        <v>220.66200000000001</v>
      </c>
      <c r="G12" s="203">
        <v>265</v>
      </c>
      <c r="H12" s="204">
        <v>185.64000000000001</v>
      </c>
      <c r="I12" s="203">
        <v>203.67000000000002</v>
      </c>
      <c r="J12" s="203">
        <v>159.54</v>
      </c>
      <c r="K12" s="203">
        <v>225</v>
      </c>
      <c r="L12" s="204">
        <v>174.37880000000001</v>
      </c>
      <c r="M12" s="205">
        <v>180</v>
      </c>
      <c r="N12" s="203">
        <v>155</v>
      </c>
      <c r="O12" s="203">
        <v>255.47</v>
      </c>
      <c r="P12" s="205">
        <v>158.6</v>
      </c>
      <c r="Q12" s="203">
        <v>132.56</v>
      </c>
      <c r="R12" s="203">
        <v>150.42690000000002</v>
      </c>
      <c r="S12" s="205">
        <v>222.5</v>
      </c>
      <c r="T12" s="205">
        <v>186</v>
      </c>
      <c r="U12" s="210">
        <v>182.66</v>
      </c>
      <c r="V12" s="211">
        <v>123.3403</v>
      </c>
      <c r="W12" s="203">
        <v>128</v>
      </c>
      <c r="X12" s="205">
        <v>146.25140000000002</v>
      </c>
      <c r="Y12" s="203">
        <v>213.49</v>
      </c>
      <c r="Z12" s="205">
        <v>148.65</v>
      </c>
      <c r="AA12" s="205">
        <v>257.2</v>
      </c>
      <c r="AB12" s="203">
        <v>290.15370000000001</v>
      </c>
      <c r="AC12" s="207">
        <v>161.08000000000001</v>
      </c>
      <c r="AD12" s="208">
        <v>177.22525667887987</v>
      </c>
      <c r="AE12" s="209">
        <v>-1.872207199491438E-4</v>
      </c>
      <c r="AF12" s="254"/>
      <c r="AG12" s="254"/>
      <c r="AH12" s="254"/>
      <c r="AI12" s="254"/>
      <c r="AJ12" s="254"/>
      <c r="AK12" s="255"/>
      <c r="AL12" s="256"/>
      <c r="AM12" s="254"/>
      <c r="AN12" s="254"/>
      <c r="AO12" s="254"/>
      <c r="AP12" s="254"/>
      <c r="AQ12" s="254"/>
      <c r="AR12" s="254"/>
      <c r="AS12" s="255"/>
      <c r="AT12" s="256"/>
      <c r="AU12" s="257"/>
    </row>
    <row r="13" spans="1:47" ht="15">
      <c r="A13" s="200">
        <v>42436</v>
      </c>
      <c r="B13" s="201">
        <v>10</v>
      </c>
      <c r="C13" s="202">
        <v>169</v>
      </c>
      <c r="D13" s="202">
        <v>144.6712</v>
      </c>
      <c r="E13" s="204">
        <v>183.3579</v>
      </c>
      <c r="F13" s="204">
        <v>252.80290000000002</v>
      </c>
      <c r="G13" s="203">
        <v>265</v>
      </c>
      <c r="H13" s="204">
        <v>190.74</v>
      </c>
      <c r="I13" s="203">
        <v>203.83</v>
      </c>
      <c r="J13" s="203">
        <v>159.08000000000001</v>
      </c>
      <c r="K13" s="203">
        <v>225</v>
      </c>
      <c r="L13" s="204">
        <v>180.58420000000001</v>
      </c>
      <c r="M13" s="205">
        <v>180</v>
      </c>
      <c r="N13" s="203">
        <v>165</v>
      </c>
      <c r="O13" s="203">
        <v>255.47</v>
      </c>
      <c r="P13" s="205">
        <v>161.6</v>
      </c>
      <c r="Q13" s="203">
        <v>134.19</v>
      </c>
      <c r="R13" s="203">
        <v>148.55190000000002</v>
      </c>
      <c r="S13" s="205">
        <v>222.5</v>
      </c>
      <c r="T13" s="205">
        <v>186</v>
      </c>
      <c r="U13" s="210">
        <v>183.41</v>
      </c>
      <c r="V13" s="211">
        <v>127.14150000000001</v>
      </c>
      <c r="W13" s="203">
        <v>130</v>
      </c>
      <c r="X13" s="205">
        <v>146.04940000000002</v>
      </c>
      <c r="Y13" s="203">
        <v>192.16</v>
      </c>
      <c r="Z13" s="205">
        <v>146.1</v>
      </c>
      <c r="AA13" s="205">
        <v>258.58</v>
      </c>
      <c r="AB13" s="203">
        <v>304.1223</v>
      </c>
      <c r="AC13" s="207">
        <v>161.72</v>
      </c>
      <c r="AD13" s="208">
        <v>179.3376974287888</v>
      </c>
      <c r="AE13" s="209">
        <v>1.1919524279411897E-2</v>
      </c>
      <c r="AF13" s="254"/>
      <c r="AG13" s="254"/>
      <c r="AH13" s="254"/>
      <c r="AI13" s="254"/>
      <c r="AJ13" s="254"/>
      <c r="AK13" s="255"/>
      <c r="AL13" s="256"/>
      <c r="AM13" s="254"/>
      <c r="AN13" s="254"/>
      <c r="AO13" s="254"/>
      <c r="AP13" s="254"/>
      <c r="AQ13" s="254"/>
      <c r="AR13" s="254"/>
      <c r="AS13" s="255"/>
      <c r="AT13" s="256"/>
      <c r="AU13" s="257"/>
    </row>
    <row r="14" spans="1:47" ht="15">
      <c r="A14" s="200">
        <v>42443</v>
      </c>
      <c r="B14" s="201">
        <v>11</v>
      </c>
      <c r="C14" s="202">
        <v>171</v>
      </c>
      <c r="D14" s="202">
        <v>140.73009999999999</v>
      </c>
      <c r="E14" s="204">
        <v>182.08370000000002</v>
      </c>
      <c r="F14" s="204">
        <v>241.9333</v>
      </c>
      <c r="G14" s="203">
        <v>265</v>
      </c>
      <c r="H14" s="204">
        <v>189.72</v>
      </c>
      <c r="I14" s="203">
        <v>204</v>
      </c>
      <c r="J14" s="203">
        <v>160.45000000000002</v>
      </c>
      <c r="K14" s="203">
        <v>225</v>
      </c>
      <c r="L14" s="204">
        <v>178.50830000000002</v>
      </c>
      <c r="M14" s="205">
        <v>180</v>
      </c>
      <c r="N14" s="203">
        <v>170</v>
      </c>
      <c r="O14" s="203">
        <v>255.47</v>
      </c>
      <c r="P14" s="205">
        <v>161.70000000000002</v>
      </c>
      <c r="Q14" s="203">
        <v>134.07</v>
      </c>
      <c r="R14" s="203">
        <v>148.52680000000001</v>
      </c>
      <c r="S14" s="205">
        <v>222.5</v>
      </c>
      <c r="T14" s="205">
        <v>186</v>
      </c>
      <c r="U14" s="210">
        <v>183.23</v>
      </c>
      <c r="V14" s="211">
        <v>124.54220000000001</v>
      </c>
      <c r="W14" s="203">
        <v>130</v>
      </c>
      <c r="X14" s="205">
        <v>145.80440000000002</v>
      </c>
      <c r="Y14" s="203">
        <v>193.41</v>
      </c>
      <c r="Z14" s="205">
        <v>147.03</v>
      </c>
      <c r="AA14" s="205">
        <v>260.07</v>
      </c>
      <c r="AB14" s="203">
        <v>280.09190000000001</v>
      </c>
      <c r="AC14" s="207">
        <v>161.54</v>
      </c>
      <c r="AD14" s="208">
        <v>179.21130752173312</v>
      </c>
      <c r="AE14" s="209">
        <v>-7.0475928300495205E-4</v>
      </c>
      <c r="AF14" s="254"/>
      <c r="AG14" s="254"/>
      <c r="AH14" s="254"/>
      <c r="AI14" s="254"/>
      <c r="AJ14" s="254"/>
      <c r="AK14" s="255"/>
      <c r="AL14" s="256"/>
      <c r="AM14" s="254"/>
      <c r="AN14" s="254"/>
      <c r="AO14" s="254"/>
      <c r="AP14" s="254"/>
      <c r="AQ14" s="254"/>
      <c r="AR14" s="254"/>
      <c r="AS14" s="255"/>
      <c r="AT14" s="256"/>
      <c r="AU14" s="257"/>
    </row>
    <row r="15" spans="1:47" ht="15">
      <c r="A15" s="200">
        <v>42450</v>
      </c>
      <c r="B15" s="201">
        <v>12</v>
      </c>
      <c r="C15" s="202">
        <v>171</v>
      </c>
      <c r="D15" s="202">
        <v>142.6301</v>
      </c>
      <c r="E15" s="204">
        <v>182.30460000000002</v>
      </c>
      <c r="F15" s="204">
        <v>248.0419</v>
      </c>
      <c r="G15" s="203">
        <v>265</v>
      </c>
      <c r="H15" s="204">
        <v>189.72</v>
      </c>
      <c r="I15" s="203">
        <v>203.67000000000002</v>
      </c>
      <c r="J15" s="203">
        <v>162.27000000000001</v>
      </c>
      <c r="K15" s="203">
        <v>225</v>
      </c>
      <c r="L15" s="204">
        <v>180.9101</v>
      </c>
      <c r="M15" s="205">
        <v>180</v>
      </c>
      <c r="N15" s="203">
        <v>170</v>
      </c>
      <c r="O15" s="203">
        <v>255.62</v>
      </c>
      <c r="P15" s="205">
        <v>159.30000000000001</v>
      </c>
      <c r="Q15" s="203">
        <v>140.84</v>
      </c>
      <c r="R15" s="203">
        <v>148.62050000000002</v>
      </c>
      <c r="S15" s="205">
        <v>222.5</v>
      </c>
      <c r="T15" s="205">
        <v>186</v>
      </c>
      <c r="U15" s="210">
        <v>182.59</v>
      </c>
      <c r="V15" s="211">
        <v>128.65219999999999</v>
      </c>
      <c r="W15" s="203">
        <v>123</v>
      </c>
      <c r="X15" s="205">
        <v>144.80240000000001</v>
      </c>
      <c r="Y15" s="203">
        <v>198.81</v>
      </c>
      <c r="Z15" s="205">
        <v>148.11000000000001</v>
      </c>
      <c r="AA15" s="205">
        <v>260.95</v>
      </c>
      <c r="AB15" s="203">
        <v>282.69839999999999</v>
      </c>
      <c r="AC15" s="207">
        <v>160.72999999999999</v>
      </c>
      <c r="AD15" s="208">
        <v>179.85174515479059</v>
      </c>
      <c r="AE15" s="209">
        <v>3.5736452231387439E-3</v>
      </c>
      <c r="AF15" s="254"/>
      <c r="AG15" s="254"/>
      <c r="AH15" s="254"/>
      <c r="AI15" s="254"/>
      <c r="AJ15" s="254"/>
      <c r="AK15" s="255"/>
      <c r="AL15" s="256"/>
      <c r="AM15" s="254"/>
      <c r="AN15" s="254"/>
      <c r="AO15" s="254"/>
      <c r="AP15" s="254"/>
      <c r="AQ15" s="255"/>
      <c r="AR15" s="255"/>
      <c r="AS15" s="258"/>
      <c r="AT15" s="256"/>
      <c r="AU15" s="259"/>
    </row>
    <row r="16" spans="1:47" ht="15">
      <c r="A16" s="200">
        <v>42457</v>
      </c>
      <c r="B16" s="201">
        <v>13</v>
      </c>
      <c r="C16" s="202">
        <v>171</v>
      </c>
      <c r="D16" s="202">
        <v>144.7704</v>
      </c>
      <c r="E16" s="204">
        <v>183</v>
      </c>
      <c r="F16" s="204">
        <v>241.52270000000001</v>
      </c>
      <c r="G16" s="203">
        <v>265</v>
      </c>
      <c r="H16" s="203">
        <v>190.74</v>
      </c>
      <c r="I16" s="204">
        <v>203.67000000000002</v>
      </c>
      <c r="J16" s="205">
        <v>161.08000000000001</v>
      </c>
      <c r="K16" s="203">
        <v>225</v>
      </c>
      <c r="L16" s="203">
        <v>186.09810000000002</v>
      </c>
      <c r="M16" s="203">
        <v>97.6</v>
      </c>
      <c r="N16" s="203">
        <v>182.5</v>
      </c>
      <c r="O16" s="205">
        <v>255.62</v>
      </c>
      <c r="P16" s="205">
        <v>158.20000000000002</v>
      </c>
      <c r="Q16" s="203">
        <v>154.32</v>
      </c>
      <c r="R16" s="203">
        <v>145.9442</v>
      </c>
      <c r="S16" s="205">
        <v>222.5</v>
      </c>
      <c r="T16" s="203">
        <v>186</v>
      </c>
      <c r="U16" s="212">
        <v>183.37</v>
      </c>
      <c r="V16" s="211">
        <v>127.5198</v>
      </c>
      <c r="W16" s="205">
        <v>123</v>
      </c>
      <c r="X16" s="203">
        <v>144.1591</v>
      </c>
      <c r="Y16" s="205">
        <v>156.29</v>
      </c>
      <c r="Z16" s="203">
        <v>148.54</v>
      </c>
      <c r="AA16" s="212">
        <v>259.86</v>
      </c>
      <c r="AB16" s="210">
        <v>268.94600000000003</v>
      </c>
      <c r="AC16" s="213">
        <v>160</v>
      </c>
      <c r="AD16" s="208">
        <v>179.28756761551801</v>
      </c>
      <c r="AE16" s="214">
        <v>-3.1369033355056475E-3</v>
      </c>
      <c r="AF16" s="254"/>
      <c r="AG16" s="254"/>
      <c r="AH16" s="254"/>
      <c r="AI16" s="255"/>
      <c r="AJ16" s="254"/>
      <c r="AK16" s="255"/>
      <c r="AL16" s="256"/>
      <c r="AM16" s="254"/>
      <c r="AN16" s="254"/>
      <c r="AO16" s="254"/>
      <c r="AP16" s="254"/>
      <c r="AQ16" s="255"/>
      <c r="AR16" s="255"/>
      <c r="AS16" s="258"/>
      <c r="AT16" s="256"/>
      <c r="AU16" s="259"/>
    </row>
    <row r="17" spans="1:47" ht="15">
      <c r="A17" s="200">
        <v>42464</v>
      </c>
      <c r="B17" s="201">
        <v>14</v>
      </c>
      <c r="C17" s="202">
        <v>171</v>
      </c>
      <c r="D17" s="202">
        <v>138.2912</v>
      </c>
      <c r="E17" s="204">
        <v>182.8</v>
      </c>
      <c r="F17" s="204">
        <v>249.1062</v>
      </c>
      <c r="G17" s="203">
        <v>265</v>
      </c>
      <c r="H17" s="203">
        <v>188</v>
      </c>
      <c r="I17" s="204">
        <v>203.33</v>
      </c>
      <c r="J17" s="205">
        <v>158.33000000000001</v>
      </c>
      <c r="K17" s="203">
        <v>225</v>
      </c>
      <c r="L17" s="203">
        <v>181.70920000000001</v>
      </c>
      <c r="M17" s="203">
        <v>97.6</v>
      </c>
      <c r="N17" s="203">
        <v>172.5</v>
      </c>
      <c r="O17" s="205">
        <v>255.62</v>
      </c>
      <c r="P17" s="205">
        <v>156.1</v>
      </c>
      <c r="Q17" s="203">
        <v>142.47</v>
      </c>
      <c r="R17" s="203">
        <v>147.01480000000001</v>
      </c>
      <c r="S17" s="212">
        <v>226.25</v>
      </c>
      <c r="T17" s="203">
        <v>186</v>
      </c>
      <c r="U17" s="212">
        <v>183.33</v>
      </c>
      <c r="V17" s="211">
        <v>106.4032</v>
      </c>
      <c r="W17" s="205">
        <v>123</v>
      </c>
      <c r="X17" s="203">
        <v>144.1568</v>
      </c>
      <c r="Y17" s="205">
        <v>194.70000000000002</v>
      </c>
      <c r="Z17" s="203">
        <v>162.21</v>
      </c>
      <c r="AA17" s="212">
        <v>255.31</v>
      </c>
      <c r="AB17" s="210">
        <v>266.92880000000002</v>
      </c>
      <c r="AC17" s="213">
        <v>155.76</v>
      </c>
      <c r="AD17" s="208">
        <v>174.97792866693879</v>
      </c>
      <c r="AE17" s="214">
        <v>-2.4037578321220998E-2</v>
      </c>
      <c r="AF17" s="254"/>
      <c r="AG17" s="254"/>
      <c r="AH17" s="254"/>
      <c r="AI17" s="255"/>
      <c r="AJ17" s="254"/>
      <c r="AK17" s="255"/>
      <c r="AL17" s="256"/>
      <c r="AM17" s="254"/>
      <c r="AN17" s="254"/>
      <c r="AO17" s="254"/>
      <c r="AP17" s="254"/>
      <c r="AQ17" s="255"/>
      <c r="AR17" s="255"/>
      <c r="AS17" s="258"/>
      <c r="AT17" s="256"/>
      <c r="AU17" s="259"/>
    </row>
    <row r="18" spans="1:47" ht="15.75">
      <c r="A18" s="200">
        <v>42471</v>
      </c>
      <c r="B18" s="201">
        <v>15</v>
      </c>
      <c r="C18" s="202">
        <v>171</v>
      </c>
      <c r="D18" s="202">
        <v>146.09010000000001</v>
      </c>
      <c r="E18" s="204">
        <v>180.63</v>
      </c>
      <c r="F18" s="204">
        <v>253.2877</v>
      </c>
      <c r="G18" s="203">
        <v>265</v>
      </c>
      <c r="H18" s="203">
        <v>186</v>
      </c>
      <c r="I18" s="204">
        <v>203</v>
      </c>
      <c r="J18" s="205">
        <v>162.26</v>
      </c>
      <c r="K18" s="203">
        <v>225</v>
      </c>
      <c r="L18" s="203">
        <v>173.85930000000002</v>
      </c>
      <c r="M18" s="203">
        <v>97.6</v>
      </c>
      <c r="N18" s="203">
        <v>180</v>
      </c>
      <c r="O18" s="205">
        <v>255.62</v>
      </c>
      <c r="P18" s="205">
        <v>153.30000000000001</v>
      </c>
      <c r="Q18" s="203">
        <v>143.39000000000001</v>
      </c>
      <c r="R18" s="203">
        <v>146.35310000000001</v>
      </c>
      <c r="S18" s="212">
        <v>226.25</v>
      </c>
      <c r="T18" s="203">
        <v>186</v>
      </c>
      <c r="U18" s="212">
        <v>182.84</v>
      </c>
      <c r="V18" s="211">
        <v>118.0334</v>
      </c>
      <c r="W18" s="205">
        <v>123</v>
      </c>
      <c r="X18" s="203">
        <v>144.04760000000002</v>
      </c>
      <c r="Y18" s="205">
        <v>192.56</v>
      </c>
      <c r="Z18" s="203">
        <v>160.47</v>
      </c>
      <c r="AA18" s="212">
        <v>257.3</v>
      </c>
      <c r="AB18" s="210">
        <v>266.42380000000003</v>
      </c>
      <c r="AC18" s="213">
        <v>157.04</v>
      </c>
      <c r="AD18" s="208">
        <v>177.7755439521369</v>
      </c>
      <c r="AE18" s="214">
        <v>1.5988389544393522E-2</v>
      </c>
      <c r="AF18" s="254"/>
      <c r="AG18" s="254"/>
      <c r="AH18" s="254"/>
      <c r="AI18" s="255"/>
      <c r="AJ18" s="254"/>
      <c r="AK18" s="255"/>
      <c r="AL18" s="256"/>
      <c r="AM18" s="254"/>
      <c r="AN18" s="254"/>
      <c r="AO18" s="254"/>
      <c r="AP18" s="254"/>
      <c r="AQ18" s="255"/>
      <c r="AR18" s="255"/>
      <c r="AS18" s="260"/>
      <c r="AT18" s="261"/>
      <c r="AU18" s="262"/>
    </row>
    <row r="19" spans="1:47" ht="15.75">
      <c r="A19" s="200">
        <v>42478</v>
      </c>
      <c r="B19" s="201">
        <v>16</v>
      </c>
      <c r="C19" s="202">
        <v>168</v>
      </c>
      <c r="D19" s="202">
        <v>142.9272</v>
      </c>
      <c r="E19" s="204">
        <v>182.48</v>
      </c>
      <c r="F19" s="204">
        <v>233.95100000000002</v>
      </c>
      <c r="G19" s="203">
        <v>266</v>
      </c>
      <c r="H19" s="203">
        <v>187</v>
      </c>
      <c r="I19" s="204">
        <v>202.83</v>
      </c>
      <c r="J19" s="205">
        <v>160.03</v>
      </c>
      <c r="K19" s="203">
        <v>225</v>
      </c>
      <c r="L19" s="203">
        <v>175.41590000000002</v>
      </c>
      <c r="M19" s="203">
        <v>97.6</v>
      </c>
      <c r="N19" s="203">
        <v>185</v>
      </c>
      <c r="O19" s="205">
        <v>255.62</v>
      </c>
      <c r="P19" s="205">
        <v>143.80000000000001</v>
      </c>
      <c r="Q19" s="203">
        <v>148.4</v>
      </c>
      <c r="R19" s="203">
        <v>147.9144</v>
      </c>
      <c r="S19" s="212">
        <v>226.25</v>
      </c>
      <c r="T19" s="203">
        <v>186</v>
      </c>
      <c r="U19" s="212">
        <v>183.26</v>
      </c>
      <c r="V19" s="211">
        <v>118.57300000000001</v>
      </c>
      <c r="W19" s="205">
        <v>123</v>
      </c>
      <c r="X19" s="203">
        <v>143.82429999999999</v>
      </c>
      <c r="Y19" s="205">
        <v>189.95000000000002</v>
      </c>
      <c r="Z19" s="203">
        <v>153.16</v>
      </c>
      <c r="AA19" s="212">
        <v>255.34</v>
      </c>
      <c r="AB19" s="210">
        <v>278.96480000000003</v>
      </c>
      <c r="AC19" s="220">
        <v>157.9452</v>
      </c>
      <c r="AD19" s="221">
        <v>177.99167409770055</v>
      </c>
      <c r="AE19" s="222">
        <v>1.0502248331962782E-3</v>
      </c>
      <c r="AF19" s="254"/>
      <c r="AG19" s="254"/>
      <c r="AH19" s="254"/>
      <c r="AI19" s="255"/>
      <c r="AJ19" s="255"/>
      <c r="AK19" s="258"/>
      <c r="AL19" s="256"/>
      <c r="AM19" s="254"/>
      <c r="AN19" s="254"/>
      <c r="AO19" s="255"/>
      <c r="AP19" s="258"/>
      <c r="AQ19" s="255"/>
      <c r="AR19" s="255"/>
      <c r="AS19" s="260"/>
      <c r="AT19" s="261"/>
      <c r="AU19" s="262"/>
    </row>
    <row r="20" spans="1:47" ht="15.75">
      <c r="A20" s="200">
        <v>42485</v>
      </c>
      <c r="B20" s="201">
        <v>17</v>
      </c>
      <c r="C20" s="202">
        <v>163</v>
      </c>
      <c r="D20" s="202">
        <v>141.1576</v>
      </c>
      <c r="E20" s="204">
        <v>180.09</v>
      </c>
      <c r="F20" s="204">
        <v>246.8</v>
      </c>
      <c r="G20" s="205">
        <v>266</v>
      </c>
      <c r="H20" s="203">
        <v>185</v>
      </c>
      <c r="I20" s="203">
        <v>203.5</v>
      </c>
      <c r="J20" s="203">
        <v>156.47</v>
      </c>
      <c r="K20" s="203">
        <v>225</v>
      </c>
      <c r="L20" s="205">
        <v>180.10820000000001</v>
      </c>
      <c r="M20" s="203">
        <v>97.93</v>
      </c>
      <c r="N20" s="203">
        <v>195</v>
      </c>
      <c r="O20" s="205">
        <v>255.62</v>
      </c>
      <c r="P20" s="203">
        <v>141.1</v>
      </c>
      <c r="Q20" s="205">
        <v>142.33000000000001</v>
      </c>
      <c r="R20" s="205">
        <v>144.45670000000001</v>
      </c>
      <c r="S20" s="212">
        <v>226.25</v>
      </c>
      <c r="T20" s="210">
        <v>186</v>
      </c>
      <c r="U20" s="215">
        <v>184.20000000000002</v>
      </c>
      <c r="V20" s="211">
        <v>125.2925</v>
      </c>
      <c r="W20" s="205">
        <v>123</v>
      </c>
      <c r="X20" s="203">
        <v>143.93180000000001</v>
      </c>
      <c r="Y20" s="210">
        <v>190.39000000000001</v>
      </c>
      <c r="Z20" s="213">
        <v>160.63</v>
      </c>
      <c r="AA20" s="212">
        <v>259.08</v>
      </c>
      <c r="AB20" s="210">
        <v>278.2534</v>
      </c>
      <c r="AC20" s="220">
        <v>160.69310000000002</v>
      </c>
      <c r="AD20" s="221">
        <v>179.70127570395684</v>
      </c>
      <c r="AE20" s="222">
        <v>9.6049526750217051E-3</v>
      </c>
      <c r="AF20" s="254"/>
      <c r="AG20" s="254"/>
      <c r="AH20" s="254"/>
      <c r="AI20" s="255"/>
      <c r="AJ20" s="255"/>
      <c r="AK20" s="258"/>
      <c r="AL20" s="256"/>
      <c r="AM20" s="254"/>
      <c r="AN20" s="254"/>
      <c r="AO20" s="255"/>
      <c r="AP20" s="258"/>
      <c r="AQ20" s="255"/>
      <c r="AR20" s="255"/>
      <c r="AS20" s="260"/>
      <c r="AT20" s="261"/>
      <c r="AU20" s="262"/>
    </row>
    <row r="21" spans="1:47" ht="15.75">
      <c r="A21" s="200">
        <v>42492</v>
      </c>
      <c r="B21" s="201">
        <v>18</v>
      </c>
      <c r="C21" s="202">
        <v>160</v>
      </c>
      <c r="D21" s="202">
        <v>142.7457</v>
      </c>
      <c r="E21" s="204">
        <v>182.34</v>
      </c>
      <c r="F21" s="204">
        <v>247.95</v>
      </c>
      <c r="G21" s="205">
        <v>266</v>
      </c>
      <c r="H21" s="203">
        <v>187</v>
      </c>
      <c r="I21" s="203">
        <v>202</v>
      </c>
      <c r="J21" s="203">
        <v>156.42000000000002</v>
      </c>
      <c r="K21" s="203">
        <v>225</v>
      </c>
      <c r="L21" s="205">
        <v>173.9213</v>
      </c>
      <c r="M21" s="203">
        <v>97.93</v>
      </c>
      <c r="N21" s="203">
        <v>205</v>
      </c>
      <c r="O21" s="205">
        <v>255.43</v>
      </c>
      <c r="P21" s="203">
        <v>140.4</v>
      </c>
      <c r="Q21" s="205">
        <v>151.08000000000001</v>
      </c>
      <c r="R21" s="205">
        <v>144.9811</v>
      </c>
      <c r="S21" s="212">
        <v>226.25</v>
      </c>
      <c r="T21" s="210">
        <v>186</v>
      </c>
      <c r="U21" s="215">
        <v>184.81</v>
      </c>
      <c r="V21" s="211">
        <v>123.82550000000001</v>
      </c>
      <c r="W21" s="205">
        <v>123</v>
      </c>
      <c r="X21" s="203">
        <v>144.92940000000002</v>
      </c>
      <c r="Y21" s="210">
        <v>187.55</v>
      </c>
      <c r="Z21" s="213">
        <v>158.42000000000002</v>
      </c>
      <c r="AA21" s="212">
        <v>258.68</v>
      </c>
      <c r="AB21" s="210">
        <v>279.88830000000002</v>
      </c>
      <c r="AC21" s="220">
        <v>165.65980000000002</v>
      </c>
      <c r="AD21" s="221">
        <v>181.10040517006277</v>
      </c>
      <c r="AE21" s="222">
        <v>7.7858627359490562E-3</v>
      </c>
      <c r="AF21" s="254"/>
      <c r="AG21" s="254"/>
      <c r="AH21" s="254"/>
      <c r="AI21" s="255"/>
      <c r="AJ21" s="255"/>
      <c r="AK21" s="258"/>
      <c r="AL21" s="256"/>
      <c r="AM21" s="254"/>
      <c r="AN21" s="254"/>
      <c r="AO21" s="255"/>
      <c r="AP21" s="258"/>
      <c r="AQ21" s="255"/>
      <c r="AR21" s="255"/>
      <c r="AS21" s="260"/>
      <c r="AT21" s="261"/>
      <c r="AU21" s="262"/>
    </row>
    <row r="22" spans="1:47" ht="15.75">
      <c r="A22" s="200">
        <v>42499</v>
      </c>
      <c r="B22" s="201">
        <v>19</v>
      </c>
      <c r="C22" s="202">
        <v>165</v>
      </c>
      <c r="D22" s="202">
        <v>142.7518</v>
      </c>
      <c r="E22" s="204">
        <v>181.02</v>
      </c>
      <c r="F22" s="204">
        <v>245.7</v>
      </c>
      <c r="G22" s="205">
        <v>266</v>
      </c>
      <c r="H22" s="203">
        <v>187</v>
      </c>
      <c r="I22" s="203">
        <v>202.5</v>
      </c>
      <c r="J22" s="203">
        <v>153.71</v>
      </c>
      <c r="K22" s="203">
        <v>225</v>
      </c>
      <c r="L22" s="205">
        <v>175.02170000000001</v>
      </c>
      <c r="M22" s="203">
        <v>97.93</v>
      </c>
      <c r="N22" s="203">
        <v>207.5</v>
      </c>
      <c r="O22" s="205">
        <v>255.43</v>
      </c>
      <c r="P22" s="203">
        <v>159.70000000000002</v>
      </c>
      <c r="Q22" s="205">
        <v>148.07</v>
      </c>
      <c r="R22" s="205">
        <v>143.04730000000001</v>
      </c>
      <c r="S22" s="212">
        <v>226.25</v>
      </c>
      <c r="T22" s="210">
        <v>186</v>
      </c>
      <c r="U22" s="215">
        <v>182.20000000000002</v>
      </c>
      <c r="V22" s="211">
        <v>130.13990000000001</v>
      </c>
      <c r="W22" s="205">
        <v>143</v>
      </c>
      <c r="X22" s="203">
        <v>145.2688</v>
      </c>
      <c r="Y22" s="210">
        <v>190.86</v>
      </c>
      <c r="Z22" s="213">
        <v>148.99</v>
      </c>
      <c r="AA22" s="212">
        <v>255.89000000000001</v>
      </c>
      <c r="AB22" s="210">
        <v>275.1823</v>
      </c>
      <c r="AC22" s="220">
        <v>165.2825</v>
      </c>
      <c r="AD22" s="221">
        <v>182.29190409022945</v>
      </c>
      <c r="AE22" s="222">
        <v>6.5792173079226579E-3</v>
      </c>
      <c r="AF22" s="254"/>
      <c r="AG22" s="254"/>
      <c r="AH22" s="254"/>
      <c r="AI22" s="255"/>
      <c r="AJ22" s="255"/>
      <c r="AK22" s="258"/>
      <c r="AL22" s="256"/>
      <c r="AM22" s="254"/>
      <c r="AN22" s="254"/>
      <c r="AO22" s="255"/>
      <c r="AP22" s="258"/>
      <c r="AQ22" s="255"/>
      <c r="AR22" s="255"/>
      <c r="AS22" s="260"/>
      <c r="AT22" s="261"/>
      <c r="AU22" s="262"/>
    </row>
    <row r="23" spans="1:47" ht="15.75">
      <c r="A23" s="200">
        <v>42506</v>
      </c>
      <c r="B23" s="201">
        <v>20</v>
      </c>
      <c r="C23" s="202">
        <v>171</v>
      </c>
      <c r="D23" s="202">
        <v>145.95260000000002</v>
      </c>
      <c r="E23" s="204">
        <v>180.91</v>
      </c>
      <c r="F23" s="204">
        <v>247.65</v>
      </c>
      <c r="G23" s="205">
        <v>267</v>
      </c>
      <c r="H23" s="203">
        <v>186.20000000000002</v>
      </c>
      <c r="I23" s="203">
        <v>202.17000000000002</v>
      </c>
      <c r="J23" s="203">
        <v>158.26</v>
      </c>
      <c r="K23" s="203">
        <v>225</v>
      </c>
      <c r="L23" s="205">
        <v>179.5341</v>
      </c>
      <c r="M23" s="205">
        <v>97.94</v>
      </c>
      <c r="N23" s="203">
        <v>205</v>
      </c>
      <c r="O23" s="205">
        <v>253.87</v>
      </c>
      <c r="P23" s="203">
        <v>147.4</v>
      </c>
      <c r="Q23" s="205">
        <v>151.55000000000001</v>
      </c>
      <c r="R23" s="205">
        <v>144.31370000000001</v>
      </c>
      <c r="S23" s="212">
        <v>226.25</v>
      </c>
      <c r="T23" s="210">
        <v>186</v>
      </c>
      <c r="U23" s="215">
        <v>183.99</v>
      </c>
      <c r="V23" s="211">
        <v>137.11930000000001</v>
      </c>
      <c r="W23" s="205">
        <v>145</v>
      </c>
      <c r="X23" s="203">
        <v>145.84030000000001</v>
      </c>
      <c r="Y23" s="210">
        <v>186.18</v>
      </c>
      <c r="Z23" s="213">
        <v>167.81</v>
      </c>
      <c r="AA23" s="212">
        <v>258.35000000000002</v>
      </c>
      <c r="AB23" s="210">
        <v>274.61970000000002</v>
      </c>
      <c r="AC23" s="220">
        <v>167.5359</v>
      </c>
      <c r="AD23" s="221">
        <v>184.39725503468662</v>
      </c>
      <c r="AE23" s="222">
        <v>1.1549338710155066E-2</v>
      </c>
      <c r="AF23" s="254"/>
      <c r="AG23" s="254"/>
      <c r="AH23" s="254"/>
      <c r="AI23" s="255"/>
      <c r="AJ23" s="255"/>
      <c r="AK23" s="258"/>
      <c r="AL23" s="256"/>
      <c r="AM23" s="254"/>
      <c r="AN23" s="254"/>
      <c r="AO23" s="255"/>
      <c r="AP23" s="258"/>
      <c r="AQ23" s="255"/>
      <c r="AR23" s="255"/>
      <c r="AS23" s="260"/>
      <c r="AT23" s="261"/>
      <c r="AU23" s="262"/>
    </row>
    <row r="24" spans="1:47" ht="15.75">
      <c r="A24" s="200">
        <v>42513</v>
      </c>
      <c r="B24" s="201">
        <v>21</v>
      </c>
      <c r="C24" s="202">
        <v>171</v>
      </c>
      <c r="D24" s="202">
        <v>144.2561</v>
      </c>
      <c r="E24" s="204">
        <v>180.82</v>
      </c>
      <c r="F24" s="204">
        <v>241.37</v>
      </c>
      <c r="G24" s="205">
        <v>267</v>
      </c>
      <c r="H24" s="203">
        <v>185</v>
      </c>
      <c r="I24" s="203">
        <v>202</v>
      </c>
      <c r="J24" s="203">
        <v>158.03</v>
      </c>
      <c r="K24" s="203">
        <v>225</v>
      </c>
      <c r="L24" s="205">
        <v>178.45910000000001</v>
      </c>
      <c r="M24" s="205">
        <v>97.94</v>
      </c>
      <c r="N24" s="203">
        <v>205</v>
      </c>
      <c r="O24" s="205">
        <v>253.87</v>
      </c>
      <c r="P24" s="203">
        <v>149.20000000000002</v>
      </c>
      <c r="Q24" s="205">
        <v>152.05000000000001</v>
      </c>
      <c r="R24" s="205">
        <v>135.71899999999999</v>
      </c>
      <c r="S24" s="212">
        <v>226.25</v>
      </c>
      <c r="T24" s="210">
        <v>186</v>
      </c>
      <c r="U24" s="215">
        <v>183.39000000000001</v>
      </c>
      <c r="V24" s="211">
        <v>130.22020000000001</v>
      </c>
      <c r="W24" s="205">
        <v>157</v>
      </c>
      <c r="X24" s="203">
        <v>145.50990000000002</v>
      </c>
      <c r="Y24" s="210">
        <v>188.98</v>
      </c>
      <c r="Z24" s="213">
        <v>165.98</v>
      </c>
      <c r="AA24" s="212">
        <v>258.08</v>
      </c>
      <c r="AB24" s="210">
        <v>283.56800000000004</v>
      </c>
      <c r="AC24" s="220">
        <v>170.74100000000001</v>
      </c>
      <c r="AD24" s="221">
        <v>183.99581523779489</v>
      </c>
      <c r="AE24" s="222">
        <v>-2.1770378133677548E-3</v>
      </c>
      <c r="AF24" s="254"/>
      <c r="AG24" s="254"/>
      <c r="AH24" s="254"/>
      <c r="AI24" s="255"/>
      <c r="AJ24" s="255"/>
      <c r="AK24" s="258"/>
      <c r="AL24" s="256"/>
      <c r="AM24" s="254"/>
      <c r="AN24" s="254"/>
      <c r="AO24" s="255"/>
      <c r="AP24" s="258"/>
      <c r="AQ24" s="255"/>
      <c r="AR24" s="255"/>
      <c r="AS24" s="260"/>
      <c r="AT24" s="261"/>
      <c r="AU24" s="262"/>
    </row>
    <row r="25" spans="1:47" ht="15.75">
      <c r="A25" s="200">
        <v>42520</v>
      </c>
      <c r="B25" s="201">
        <v>22</v>
      </c>
      <c r="C25" s="202">
        <v>174</v>
      </c>
      <c r="D25" s="202">
        <v>145.7414</v>
      </c>
      <c r="E25" s="204">
        <v>177.36</v>
      </c>
      <c r="F25" s="204">
        <v>235.96</v>
      </c>
      <c r="G25" s="205">
        <v>267</v>
      </c>
      <c r="H25" s="203">
        <v>186</v>
      </c>
      <c r="I25" s="203">
        <v>202.83</v>
      </c>
      <c r="J25" s="203">
        <v>157.93</v>
      </c>
      <c r="K25" s="203">
        <v>225</v>
      </c>
      <c r="L25" s="205">
        <v>179.98430000000002</v>
      </c>
      <c r="M25" s="205">
        <v>97.94</v>
      </c>
      <c r="N25" s="203">
        <v>200.92000000000002</v>
      </c>
      <c r="O25" s="205">
        <v>253.87</v>
      </c>
      <c r="P25" s="203">
        <v>157.30000000000001</v>
      </c>
      <c r="Q25" s="205">
        <v>171.43</v>
      </c>
      <c r="R25" s="205">
        <v>142.66140000000001</v>
      </c>
      <c r="S25" s="212">
        <v>226.25</v>
      </c>
      <c r="T25" s="210">
        <v>186</v>
      </c>
      <c r="U25" s="215">
        <v>183.66</v>
      </c>
      <c r="V25" s="211">
        <v>119.91470000000001</v>
      </c>
      <c r="W25" s="205">
        <v>163</v>
      </c>
      <c r="X25" s="203">
        <v>149.3374</v>
      </c>
      <c r="Y25" s="210">
        <v>186.27</v>
      </c>
      <c r="Z25" s="213">
        <v>169.58</v>
      </c>
      <c r="AA25" s="212">
        <v>258.05</v>
      </c>
      <c r="AB25" s="210">
        <v>245.89</v>
      </c>
      <c r="AC25" s="220">
        <v>171.8314</v>
      </c>
      <c r="AD25" s="221">
        <v>182.64834782971542</v>
      </c>
      <c r="AE25" s="222">
        <v>-7.3233589923662468E-3</v>
      </c>
      <c r="AF25" s="254"/>
      <c r="AG25" s="254"/>
      <c r="AH25" s="254"/>
      <c r="AI25" s="255"/>
      <c r="AJ25" s="255"/>
      <c r="AK25" s="258"/>
      <c r="AL25" s="256"/>
      <c r="AM25" s="254"/>
      <c r="AN25" s="254"/>
      <c r="AO25" s="255"/>
      <c r="AP25" s="258"/>
      <c r="AQ25" s="255"/>
      <c r="AR25" s="255"/>
      <c r="AS25" s="260"/>
      <c r="AT25" s="261"/>
      <c r="AU25" s="262"/>
    </row>
    <row r="26" spans="1:47" ht="15.75">
      <c r="A26" s="200">
        <v>42527</v>
      </c>
      <c r="B26" s="201">
        <v>23</v>
      </c>
      <c r="C26" s="202">
        <v>177</v>
      </c>
      <c r="D26" s="202">
        <v>145.04349999999999</v>
      </c>
      <c r="E26" s="204">
        <v>179.08</v>
      </c>
      <c r="F26" s="204">
        <v>238.15</v>
      </c>
      <c r="G26" s="205">
        <v>267</v>
      </c>
      <c r="H26" s="203">
        <v>186</v>
      </c>
      <c r="I26" s="203">
        <v>202.17000000000002</v>
      </c>
      <c r="J26" s="203">
        <v>160.24</v>
      </c>
      <c r="K26" s="203">
        <v>225</v>
      </c>
      <c r="L26" s="205">
        <v>182.1165</v>
      </c>
      <c r="M26" s="205">
        <v>97.94</v>
      </c>
      <c r="N26" s="203">
        <v>202.5</v>
      </c>
      <c r="O26" s="205">
        <v>253.87</v>
      </c>
      <c r="P26" s="203">
        <v>160.5</v>
      </c>
      <c r="Q26" s="205">
        <v>143.22</v>
      </c>
      <c r="R26" s="205">
        <v>144.72409999999999</v>
      </c>
      <c r="S26" s="212">
        <v>226.25</v>
      </c>
      <c r="T26" s="210">
        <v>186</v>
      </c>
      <c r="U26" s="215">
        <v>184.58</v>
      </c>
      <c r="V26" s="211">
        <v>118.0099</v>
      </c>
      <c r="W26" s="205">
        <v>162</v>
      </c>
      <c r="X26" s="203">
        <v>150.45520000000002</v>
      </c>
      <c r="Y26" s="210">
        <v>189.78</v>
      </c>
      <c r="Z26" s="213">
        <v>148.76</v>
      </c>
      <c r="AA26" s="212">
        <v>254.61</v>
      </c>
      <c r="AB26" s="210">
        <v>266.3</v>
      </c>
      <c r="AC26" s="220">
        <v>170.34120000000001</v>
      </c>
      <c r="AD26" s="221">
        <v>182.71911543731224</v>
      </c>
      <c r="AE26" s="222">
        <v>3.8745276613605384E-4</v>
      </c>
      <c r="AF26" s="258"/>
      <c r="AG26" s="254"/>
      <c r="AH26" s="255"/>
      <c r="AI26" s="255"/>
      <c r="AJ26" s="255"/>
      <c r="AK26" s="255"/>
      <c r="AL26" s="256"/>
      <c r="AM26" s="254"/>
      <c r="AN26" s="254"/>
      <c r="AO26" s="258"/>
      <c r="AP26" s="255"/>
      <c r="AQ26" s="255"/>
      <c r="AR26" s="255"/>
      <c r="AS26" s="260"/>
      <c r="AT26" s="261"/>
      <c r="AU26" s="262"/>
    </row>
    <row r="27" spans="1:47" ht="15.75">
      <c r="A27" s="200">
        <v>42534</v>
      </c>
      <c r="B27" s="201">
        <v>24</v>
      </c>
      <c r="C27" s="202">
        <v>177</v>
      </c>
      <c r="D27" s="202">
        <v>142.13210000000001</v>
      </c>
      <c r="E27" s="204">
        <v>178.69</v>
      </c>
      <c r="F27" s="204">
        <v>238.17</v>
      </c>
      <c r="G27" s="205">
        <v>267</v>
      </c>
      <c r="H27" s="203">
        <v>186</v>
      </c>
      <c r="I27" s="205">
        <v>202.5</v>
      </c>
      <c r="J27" s="205">
        <v>163.80000000000001</v>
      </c>
      <c r="K27" s="203">
        <v>225</v>
      </c>
      <c r="L27" s="205">
        <v>171.523</v>
      </c>
      <c r="M27" s="205">
        <v>96.87</v>
      </c>
      <c r="N27" s="212">
        <v>187.5</v>
      </c>
      <c r="O27" s="210">
        <v>253.87</v>
      </c>
      <c r="P27" s="215">
        <v>156</v>
      </c>
      <c r="Q27" s="205">
        <v>144.65</v>
      </c>
      <c r="R27" s="210">
        <v>142.95480000000001</v>
      </c>
      <c r="S27" s="212">
        <v>226.25</v>
      </c>
      <c r="T27" s="217">
        <v>186</v>
      </c>
      <c r="U27" s="210">
        <v>184.43</v>
      </c>
      <c r="V27" s="218">
        <v>127.1143</v>
      </c>
      <c r="W27" s="205">
        <v>162</v>
      </c>
      <c r="X27" s="203">
        <v>149.92789999999999</v>
      </c>
      <c r="Y27" s="213">
        <v>199.37</v>
      </c>
      <c r="Z27" s="212">
        <v>158.77000000000001</v>
      </c>
      <c r="AA27" s="217">
        <v>258.84000000000003</v>
      </c>
      <c r="AB27" s="210">
        <v>276.67860000000002</v>
      </c>
      <c r="AC27" s="220">
        <v>167.24210000000002</v>
      </c>
      <c r="AD27" s="221">
        <v>182.58794205797506</v>
      </c>
      <c r="AE27" s="222">
        <v>-7.1789631327423553E-4</v>
      </c>
      <c r="AF27" s="258"/>
      <c r="AG27" s="254"/>
      <c r="AH27" s="255"/>
      <c r="AI27" s="255"/>
      <c r="AJ27" s="255"/>
      <c r="AK27" s="255"/>
      <c r="AL27" s="256"/>
      <c r="AM27" s="254"/>
      <c r="AN27" s="254"/>
      <c r="AO27" s="258"/>
      <c r="AP27" s="255"/>
      <c r="AQ27" s="255"/>
      <c r="AR27" s="255"/>
      <c r="AS27" s="260"/>
      <c r="AT27" s="261"/>
      <c r="AU27" s="262"/>
    </row>
    <row r="28" spans="1:47" ht="15.75">
      <c r="A28" s="200">
        <v>42541</v>
      </c>
      <c r="B28" s="201">
        <v>25</v>
      </c>
      <c r="C28" s="202">
        <v>177</v>
      </c>
      <c r="D28" s="202">
        <v>148.74370000000002</v>
      </c>
      <c r="E28" s="204">
        <v>178.09</v>
      </c>
      <c r="F28" s="204">
        <v>243.64</v>
      </c>
      <c r="G28" s="205">
        <v>267</v>
      </c>
      <c r="H28" s="203">
        <v>184</v>
      </c>
      <c r="I28" s="205">
        <v>202.5</v>
      </c>
      <c r="J28" s="205">
        <v>163.94</v>
      </c>
      <c r="K28" s="203">
        <v>225</v>
      </c>
      <c r="L28" s="205">
        <v>171.64780000000002</v>
      </c>
      <c r="M28" s="205">
        <v>96.87</v>
      </c>
      <c r="N28" s="212">
        <v>187.5</v>
      </c>
      <c r="O28" s="210">
        <v>253.68</v>
      </c>
      <c r="P28" s="215">
        <v>158.5</v>
      </c>
      <c r="Q28" s="205">
        <v>151.33000000000001</v>
      </c>
      <c r="R28" s="210">
        <v>143.6884</v>
      </c>
      <c r="S28" s="212">
        <v>226.25</v>
      </c>
      <c r="T28" s="217">
        <v>186</v>
      </c>
      <c r="U28" s="210">
        <v>183.86</v>
      </c>
      <c r="V28" s="218">
        <v>121.21680000000001</v>
      </c>
      <c r="W28" s="205">
        <v>162</v>
      </c>
      <c r="X28" s="203">
        <v>150.05360000000002</v>
      </c>
      <c r="Y28" s="213">
        <v>191.51</v>
      </c>
      <c r="Z28" s="212">
        <v>147.12</v>
      </c>
      <c r="AA28" s="217">
        <v>258.19</v>
      </c>
      <c r="AB28" s="210">
        <v>294.88910000000004</v>
      </c>
      <c r="AC28" s="220">
        <v>168.7295</v>
      </c>
      <c r="AD28" s="221">
        <v>182.32149237575564</v>
      </c>
      <c r="AE28" s="222">
        <v>-1.4592950619642941E-3</v>
      </c>
      <c r="AF28" s="258"/>
      <c r="AG28" s="254"/>
      <c r="AH28" s="255"/>
      <c r="AI28" s="255"/>
      <c r="AJ28" s="255"/>
      <c r="AK28" s="255"/>
      <c r="AL28" s="256"/>
      <c r="AM28" s="254"/>
      <c r="AN28" s="254"/>
      <c r="AO28" s="258"/>
      <c r="AP28" s="255"/>
      <c r="AQ28" s="255"/>
      <c r="AR28" s="255"/>
      <c r="AS28" s="260"/>
      <c r="AT28" s="261"/>
      <c r="AU28" s="262"/>
    </row>
    <row r="29" spans="1:47" ht="15.75">
      <c r="A29" s="200">
        <v>42548</v>
      </c>
      <c r="B29" s="201">
        <v>26</v>
      </c>
      <c r="C29" s="202">
        <v>172</v>
      </c>
      <c r="D29" s="202">
        <v>149.86090000000002</v>
      </c>
      <c r="E29" s="204">
        <v>176.93</v>
      </c>
      <c r="F29" s="204">
        <v>232.46</v>
      </c>
      <c r="G29" s="205">
        <v>267</v>
      </c>
      <c r="H29" s="203">
        <v>184</v>
      </c>
      <c r="I29" s="205">
        <v>202.17000000000002</v>
      </c>
      <c r="J29" s="205">
        <v>165.46</v>
      </c>
      <c r="K29" s="203">
        <v>225</v>
      </c>
      <c r="L29" s="205">
        <v>178.6491</v>
      </c>
      <c r="M29" s="205">
        <v>96.87</v>
      </c>
      <c r="N29" s="212">
        <v>177.5</v>
      </c>
      <c r="O29" s="210">
        <v>253.87</v>
      </c>
      <c r="P29" s="215">
        <v>158.30000000000001</v>
      </c>
      <c r="Q29" s="205">
        <v>149.05000000000001</v>
      </c>
      <c r="R29" s="210">
        <v>137.78900000000002</v>
      </c>
      <c r="S29" s="212">
        <v>226.25</v>
      </c>
      <c r="T29" s="217">
        <v>186</v>
      </c>
      <c r="U29" s="210">
        <v>184.25</v>
      </c>
      <c r="V29" s="218">
        <v>121.6311</v>
      </c>
      <c r="W29" s="205">
        <v>158</v>
      </c>
      <c r="X29" s="203">
        <v>150.3698</v>
      </c>
      <c r="Y29" s="213">
        <v>195.70000000000002</v>
      </c>
      <c r="Z29" s="212">
        <v>148.11000000000001</v>
      </c>
      <c r="AA29" s="217">
        <v>257.76</v>
      </c>
      <c r="AB29" s="210">
        <v>276.09870000000001</v>
      </c>
      <c r="AC29" s="220">
        <v>158.22540000000001</v>
      </c>
      <c r="AD29" s="221">
        <v>179.3918228221105</v>
      </c>
      <c r="AE29" s="222">
        <v>-1.606870103721636E-2</v>
      </c>
      <c r="AF29" s="258"/>
      <c r="AG29" s="254"/>
      <c r="AH29" s="255"/>
      <c r="AI29" s="255"/>
      <c r="AJ29" s="255"/>
      <c r="AK29" s="255"/>
      <c r="AL29" s="256"/>
      <c r="AM29" s="254"/>
      <c r="AN29" s="254"/>
      <c r="AO29" s="258"/>
      <c r="AP29" s="255"/>
      <c r="AQ29" s="255"/>
      <c r="AR29" s="255"/>
      <c r="AS29" s="260"/>
      <c r="AT29" s="261"/>
      <c r="AU29" s="262"/>
    </row>
    <row r="30" spans="1:47" ht="15.75">
      <c r="A30" s="200">
        <v>42555</v>
      </c>
      <c r="B30" s="201">
        <v>27</v>
      </c>
      <c r="C30" s="202">
        <v>169</v>
      </c>
      <c r="D30" s="202">
        <v>135.34560000000002</v>
      </c>
      <c r="E30" s="204">
        <v>176.93</v>
      </c>
      <c r="F30" s="204">
        <v>242.59</v>
      </c>
      <c r="G30" s="205">
        <v>267</v>
      </c>
      <c r="H30" s="203">
        <v>186</v>
      </c>
      <c r="I30" s="205">
        <v>201.83</v>
      </c>
      <c r="J30" s="205">
        <v>165.72</v>
      </c>
      <c r="K30" s="203">
        <v>225</v>
      </c>
      <c r="L30" s="205">
        <v>172.57150000000001</v>
      </c>
      <c r="M30" s="205">
        <v>96.87</v>
      </c>
      <c r="N30" s="212">
        <v>177.5</v>
      </c>
      <c r="O30" s="210">
        <v>253.87</v>
      </c>
      <c r="P30" s="215">
        <v>151.5</v>
      </c>
      <c r="Q30" s="205">
        <v>155.4</v>
      </c>
      <c r="R30" s="210">
        <v>137.78900000000002</v>
      </c>
      <c r="S30" s="212">
        <v>226.25</v>
      </c>
      <c r="T30" s="217">
        <v>186</v>
      </c>
      <c r="U30" s="210">
        <v>184.20000000000002</v>
      </c>
      <c r="V30" s="218">
        <v>124.89710000000001</v>
      </c>
      <c r="W30" s="205">
        <v>158</v>
      </c>
      <c r="X30" s="203">
        <v>150.60050000000001</v>
      </c>
      <c r="Y30" s="213">
        <v>196.19</v>
      </c>
      <c r="Z30" s="212">
        <v>164.45000000000002</v>
      </c>
      <c r="AA30" s="217">
        <v>257.88</v>
      </c>
      <c r="AB30" s="210">
        <v>265.82060000000001</v>
      </c>
      <c r="AC30" s="220">
        <v>154.77520000000001</v>
      </c>
      <c r="AD30" s="221">
        <v>179.35730174700382</v>
      </c>
      <c r="AE30" s="222">
        <v>-1.9243393909273987E-4</v>
      </c>
      <c r="AF30" s="255"/>
      <c r="AG30" s="254"/>
      <c r="AH30" s="258"/>
      <c r="AI30" s="255"/>
      <c r="AJ30" s="255"/>
      <c r="AK30" s="255"/>
      <c r="AL30" s="256"/>
      <c r="AM30" s="254"/>
      <c r="AN30" s="254"/>
      <c r="AO30" s="255"/>
      <c r="AP30" s="255"/>
      <c r="AQ30" s="255"/>
      <c r="AR30" s="255"/>
      <c r="AS30" s="260"/>
      <c r="AT30" s="261"/>
      <c r="AU30" s="262"/>
    </row>
    <row r="31" spans="1:47" ht="15.75">
      <c r="A31" s="200">
        <v>42562</v>
      </c>
      <c r="B31" s="201">
        <v>28</v>
      </c>
      <c r="C31" s="202">
        <v>163</v>
      </c>
      <c r="D31" s="202">
        <v>143.5975</v>
      </c>
      <c r="E31" s="204">
        <v>180.05360000000002</v>
      </c>
      <c r="F31" s="203">
        <v>224.78820000000002</v>
      </c>
      <c r="G31" s="205">
        <v>266</v>
      </c>
      <c r="H31" s="203">
        <v>185</v>
      </c>
      <c r="I31" s="205">
        <v>201.92000000000002</v>
      </c>
      <c r="J31" s="205">
        <v>165.41</v>
      </c>
      <c r="K31" s="212">
        <v>225</v>
      </c>
      <c r="L31" s="210">
        <v>177.3253</v>
      </c>
      <c r="M31" s="205">
        <v>96.87</v>
      </c>
      <c r="N31" s="210">
        <v>172.5</v>
      </c>
      <c r="O31" s="212">
        <v>253.87</v>
      </c>
      <c r="P31" s="217">
        <v>161.80000000000001</v>
      </c>
      <c r="Q31" s="205">
        <v>148.43</v>
      </c>
      <c r="R31" s="213">
        <v>141.61450000000002</v>
      </c>
      <c r="S31" s="217">
        <v>222.5</v>
      </c>
      <c r="T31" s="210">
        <v>186</v>
      </c>
      <c r="U31" s="212">
        <v>183.32</v>
      </c>
      <c r="V31" s="211">
        <v>136.2593</v>
      </c>
      <c r="W31" s="219">
        <v>172</v>
      </c>
      <c r="X31" s="203">
        <v>151.8288</v>
      </c>
      <c r="Y31" s="212">
        <v>169.26</v>
      </c>
      <c r="Z31" s="217">
        <v>146.15</v>
      </c>
      <c r="AA31" s="210">
        <v>256.51</v>
      </c>
      <c r="AB31" s="216">
        <v>267.91759999999999</v>
      </c>
      <c r="AC31" s="220">
        <v>155.70000000000002</v>
      </c>
      <c r="AD31" s="221">
        <v>180.1033411637855</v>
      </c>
      <c r="AE31" s="222">
        <v>4.1595151661795171E-3</v>
      </c>
      <c r="AF31" s="255"/>
      <c r="AG31" s="254"/>
      <c r="AH31" s="258"/>
      <c r="AI31" s="255"/>
      <c r="AJ31" s="255"/>
      <c r="AK31" s="255"/>
      <c r="AL31" s="256"/>
      <c r="AM31" s="254"/>
      <c r="AN31" s="254"/>
      <c r="AO31" s="255"/>
      <c r="AP31" s="255"/>
      <c r="AQ31" s="255"/>
      <c r="AR31" s="255"/>
      <c r="AS31" s="260"/>
      <c r="AT31" s="261"/>
      <c r="AU31" s="262"/>
    </row>
    <row r="32" spans="1:47" ht="15.75">
      <c r="A32" s="200">
        <v>42569</v>
      </c>
      <c r="B32" s="201">
        <v>29</v>
      </c>
      <c r="C32" s="202">
        <v>163</v>
      </c>
      <c r="D32" s="202">
        <v>148.2687</v>
      </c>
      <c r="E32" s="204">
        <v>177.0813</v>
      </c>
      <c r="F32" s="203">
        <v>242.11410000000001</v>
      </c>
      <c r="G32" s="205">
        <v>266</v>
      </c>
      <c r="H32" s="203">
        <v>185</v>
      </c>
      <c r="I32" s="205">
        <v>202.25</v>
      </c>
      <c r="J32" s="205">
        <v>165.58</v>
      </c>
      <c r="K32" s="212">
        <v>225</v>
      </c>
      <c r="L32" s="210">
        <v>180.23650000000001</v>
      </c>
      <c r="M32" s="205">
        <v>96.87</v>
      </c>
      <c r="N32" s="210">
        <v>172.5</v>
      </c>
      <c r="O32" s="212">
        <v>253.87</v>
      </c>
      <c r="P32" s="217">
        <v>159</v>
      </c>
      <c r="Q32" s="205">
        <v>155.86000000000001</v>
      </c>
      <c r="R32" s="213">
        <v>140.3365</v>
      </c>
      <c r="S32" s="217">
        <v>222.5</v>
      </c>
      <c r="T32" s="210">
        <v>186</v>
      </c>
      <c r="U32" s="212">
        <v>183.4</v>
      </c>
      <c r="V32" s="211">
        <v>132.5444</v>
      </c>
      <c r="W32" s="219">
        <v>168</v>
      </c>
      <c r="X32" s="203">
        <v>152.5703</v>
      </c>
      <c r="Y32" s="212">
        <v>194.57</v>
      </c>
      <c r="Z32" s="217">
        <v>160.44</v>
      </c>
      <c r="AA32" s="210">
        <v>256.5</v>
      </c>
      <c r="AB32" s="216">
        <v>257.72570000000002</v>
      </c>
      <c r="AC32" s="220">
        <v>156.64840000000001</v>
      </c>
      <c r="AD32" s="221">
        <v>180.10146422106394</v>
      </c>
      <c r="AE32" s="222">
        <v>-1.0421476411504038E-5</v>
      </c>
      <c r="AF32" s="255"/>
      <c r="AG32" s="254"/>
      <c r="AH32" s="258"/>
      <c r="AI32" s="255"/>
      <c r="AJ32" s="255"/>
      <c r="AK32" s="255"/>
      <c r="AL32" s="256"/>
      <c r="AM32" s="254"/>
      <c r="AN32" s="254"/>
      <c r="AO32" s="255"/>
      <c r="AP32" s="255"/>
      <c r="AQ32" s="255"/>
      <c r="AR32" s="255"/>
      <c r="AS32" s="260"/>
      <c r="AT32" s="261"/>
      <c r="AU32" s="262"/>
    </row>
    <row r="33" spans="1:47" ht="15.75">
      <c r="A33" s="200">
        <v>42576</v>
      </c>
      <c r="B33" s="201">
        <v>30</v>
      </c>
      <c r="C33" s="202">
        <v>163</v>
      </c>
      <c r="D33" s="202">
        <v>146.0891</v>
      </c>
      <c r="E33" s="204">
        <v>176.3502</v>
      </c>
      <c r="F33" s="203">
        <v>230.8177</v>
      </c>
      <c r="G33" s="205">
        <v>266</v>
      </c>
      <c r="H33" s="203">
        <v>183</v>
      </c>
      <c r="I33" s="205">
        <v>201.92000000000002</v>
      </c>
      <c r="J33" s="205">
        <v>165.39000000000001</v>
      </c>
      <c r="K33" s="212">
        <v>225</v>
      </c>
      <c r="L33" s="210">
        <v>179.93040000000002</v>
      </c>
      <c r="M33" s="205">
        <v>97.506</v>
      </c>
      <c r="N33" s="210">
        <v>162.5</v>
      </c>
      <c r="O33" s="212">
        <v>253.87</v>
      </c>
      <c r="P33" s="217">
        <v>158.77000000000001</v>
      </c>
      <c r="Q33" s="205">
        <v>141.91</v>
      </c>
      <c r="R33" s="213">
        <v>139.91679999999999</v>
      </c>
      <c r="S33" s="217">
        <v>222.5</v>
      </c>
      <c r="T33" s="210">
        <v>186</v>
      </c>
      <c r="U33" s="212">
        <v>183.04</v>
      </c>
      <c r="V33" s="211">
        <v>127.0484</v>
      </c>
      <c r="W33" s="219">
        <v>158</v>
      </c>
      <c r="X33" s="203">
        <v>151.74460000000002</v>
      </c>
      <c r="Y33" s="212">
        <v>193.09</v>
      </c>
      <c r="Z33" s="217">
        <v>160.56</v>
      </c>
      <c r="AA33" s="210">
        <v>256.5</v>
      </c>
      <c r="AB33" s="216">
        <v>271.02760000000001</v>
      </c>
      <c r="AC33" s="220">
        <v>155.99360000000001</v>
      </c>
      <c r="AD33" s="221">
        <v>177.9091082437107</v>
      </c>
      <c r="AE33" s="222">
        <v>-1.2172893689871622E-2</v>
      </c>
      <c r="AF33" s="255"/>
      <c r="AG33" s="254"/>
      <c r="AH33" s="258"/>
      <c r="AI33" s="255"/>
      <c r="AJ33" s="255"/>
      <c r="AK33" s="255"/>
      <c r="AL33" s="256"/>
      <c r="AM33" s="254"/>
      <c r="AN33" s="254"/>
      <c r="AO33" s="255"/>
      <c r="AP33" s="255"/>
      <c r="AQ33" s="255"/>
      <c r="AR33" s="255"/>
      <c r="AS33" s="260"/>
      <c r="AT33" s="261"/>
      <c r="AU33" s="262"/>
    </row>
    <row r="34" spans="1:47" ht="15.75">
      <c r="A34" s="200">
        <v>42583</v>
      </c>
      <c r="B34" s="201">
        <v>31</v>
      </c>
      <c r="C34" s="202">
        <v>163</v>
      </c>
      <c r="D34" s="202">
        <v>142.22929999999999</v>
      </c>
      <c r="E34" s="204">
        <v>176.77720000000002</v>
      </c>
      <c r="F34" s="203">
        <v>230.56870000000001</v>
      </c>
      <c r="G34" s="205">
        <v>266</v>
      </c>
      <c r="H34" s="203">
        <v>184</v>
      </c>
      <c r="I34" s="205">
        <v>202.8</v>
      </c>
      <c r="J34" s="205">
        <v>162.91</v>
      </c>
      <c r="K34" s="212">
        <v>225</v>
      </c>
      <c r="L34" s="210">
        <v>171.34960000000001</v>
      </c>
      <c r="M34" s="205">
        <v>97.506</v>
      </c>
      <c r="N34" s="210">
        <v>162.5</v>
      </c>
      <c r="O34" s="212">
        <v>253.87</v>
      </c>
      <c r="P34" s="217">
        <v>158.33000000000001</v>
      </c>
      <c r="Q34" s="205">
        <v>143.91</v>
      </c>
      <c r="R34" s="213">
        <v>140.67449999999999</v>
      </c>
      <c r="S34" s="217">
        <v>222.5</v>
      </c>
      <c r="T34" s="210">
        <v>186</v>
      </c>
      <c r="U34" s="212">
        <v>184.89000000000001</v>
      </c>
      <c r="V34" s="211">
        <v>132.35760000000002</v>
      </c>
      <c r="W34" s="219">
        <v>158</v>
      </c>
      <c r="X34" s="203">
        <v>153.3947</v>
      </c>
      <c r="Y34" s="212">
        <v>196.37</v>
      </c>
      <c r="Z34" s="217">
        <v>162.61000000000001</v>
      </c>
      <c r="AA34" s="210">
        <v>259.64</v>
      </c>
      <c r="AB34" s="216">
        <v>260.12170000000003</v>
      </c>
      <c r="AC34" s="220">
        <v>155.19050000000001</v>
      </c>
      <c r="AD34" s="221">
        <v>178.18254340714125</v>
      </c>
      <c r="AE34" s="222">
        <v>1.5369374065772323E-3</v>
      </c>
      <c r="AF34" s="255"/>
      <c r="AG34" s="254"/>
      <c r="AH34" s="258"/>
      <c r="AI34" s="255"/>
      <c r="AJ34" s="255"/>
      <c r="AK34" s="255"/>
      <c r="AL34" s="256"/>
      <c r="AM34" s="254"/>
      <c r="AN34" s="254"/>
      <c r="AO34" s="255"/>
      <c r="AP34" s="255"/>
      <c r="AQ34" s="255"/>
      <c r="AR34" s="255"/>
      <c r="AS34" s="260"/>
      <c r="AT34" s="261"/>
      <c r="AU34" s="262"/>
    </row>
    <row r="35" spans="1:47" ht="15.75">
      <c r="A35" s="200">
        <v>42590</v>
      </c>
      <c r="B35" s="201">
        <v>32</v>
      </c>
      <c r="C35" s="202">
        <v>168</v>
      </c>
      <c r="D35" s="202">
        <v>152.2201</v>
      </c>
      <c r="E35" s="204">
        <v>177.1369</v>
      </c>
      <c r="F35" s="203">
        <v>229.35660000000001</v>
      </c>
      <c r="G35" s="205">
        <v>266</v>
      </c>
      <c r="H35" s="203">
        <v>184</v>
      </c>
      <c r="I35" s="205">
        <v>201.92000000000002</v>
      </c>
      <c r="J35" s="205">
        <v>163.28</v>
      </c>
      <c r="K35" s="212">
        <v>225</v>
      </c>
      <c r="L35" s="210">
        <v>179.505</v>
      </c>
      <c r="M35" s="205">
        <v>97.506</v>
      </c>
      <c r="N35" s="210">
        <v>157.5</v>
      </c>
      <c r="O35" s="212">
        <v>253.87</v>
      </c>
      <c r="P35" s="217">
        <v>160.20000000000002</v>
      </c>
      <c r="Q35" s="205">
        <v>138.47999999999999</v>
      </c>
      <c r="R35" s="213">
        <v>139.8442</v>
      </c>
      <c r="S35" s="217">
        <v>222.5</v>
      </c>
      <c r="T35" s="210">
        <v>181</v>
      </c>
      <c r="U35" s="212">
        <v>183.64000000000001</v>
      </c>
      <c r="V35" s="211">
        <v>131.78220000000002</v>
      </c>
      <c r="W35" s="219">
        <v>158</v>
      </c>
      <c r="X35" s="203">
        <v>153.37800000000001</v>
      </c>
      <c r="Y35" s="212">
        <v>192.77</v>
      </c>
      <c r="Z35" s="217">
        <v>144.82</v>
      </c>
      <c r="AA35" s="210">
        <v>259.03000000000003</v>
      </c>
      <c r="AB35" s="216">
        <v>269.06549999999999</v>
      </c>
      <c r="AC35" s="220">
        <v>153.1403</v>
      </c>
      <c r="AD35" s="221">
        <v>177.14047871970413</v>
      </c>
      <c r="AE35" s="222">
        <v>-5.8482984220066259E-3</v>
      </c>
      <c r="AF35" s="255"/>
      <c r="AG35" s="254"/>
      <c r="AH35" s="258"/>
      <c r="AI35" s="255"/>
      <c r="AJ35" s="255"/>
      <c r="AK35" s="255"/>
      <c r="AL35" s="256"/>
      <c r="AM35" s="254"/>
      <c r="AN35" s="254"/>
      <c r="AO35" s="255"/>
      <c r="AP35" s="255"/>
      <c r="AQ35" s="255"/>
      <c r="AR35" s="255"/>
      <c r="AS35" s="260"/>
      <c r="AT35" s="261"/>
      <c r="AU35" s="262"/>
    </row>
    <row r="36" spans="1:47" ht="15.75">
      <c r="A36" s="200">
        <v>42597</v>
      </c>
      <c r="B36" s="201">
        <v>33</v>
      </c>
      <c r="C36" s="202">
        <v>169</v>
      </c>
      <c r="D36" s="202">
        <v>145.18970000000002</v>
      </c>
      <c r="E36" s="204">
        <v>174.0556</v>
      </c>
      <c r="F36" s="203">
        <v>240.965</v>
      </c>
      <c r="G36" s="205">
        <v>266</v>
      </c>
      <c r="H36" s="203">
        <v>170</v>
      </c>
      <c r="I36" s="205">
        <v>201.75</v>
      </c>
      <c r="J36" s="205">
        <v>163.29</v>
      </c>
      <c r="K36" s="212">
        <v>225</v>
      </c>
      <c r="L36" s="210">
        <v>179.5564</v>
      </c>
      <c r="M36" s="205">
        <v>97.67</v>
      </c>
      <c r="N36" s="210">
        <v>157.5</v>
      </c>
      <c r="O36" s="212">
        <v>253.87</v>
      </c>
      <c r="P36" s="217">
        <v>156.9</v>
      </c>
      <c r="Q36" s="205">
        <v>140.77000000000001</v>
      </c>
      <c r="R36" s="213">
        <v>144.14520000000002</v>
      </c>
      <c r="S36" s="217">
        <v>222.5</v>
      </c>
      <c r="T36" s="210">
        <v>181</v>
      </c>
      <c r="U36" s="212">
        <v>184.26</v>
      </c>
      <c r="V36" s="211">
        <v>135.8681</v>
      </c>
      <c r="W36" s="219">
        <v>158</v>
      </c>
      <c r="X36" s="203">
        <v>151.86080000000001</v>
      </c>
      <c r="Y36" s="212">
        <v>192.13</v>
      </c>
      <c r="Z36" s="217">
        <v>153.78</v>
      </c>
      <c r="AA36" s="210">
        <v>257.34000000000003</v>
      </c>
      <c r="AB36" s="216">
        <v>258.77280000000002</v>
      </c>
      <c r="AC36" s="220">
        <v>150.66370000000001</v>
      </c>
      <c r="AD36" s="221">
        <v>177.41842808278099</v>
      </c>
      <c r="AE36" s="222">
        <v>1.5690900526279528E-3</v>
      </c>
      <c r="AF36" s="255"/>
      <c r="AG36" s="254"/>
      <c r="AH36" s="258"/>
      <c r="AI36" s="255"/>
      <c r="AJ36" s="255"/>
      <c r="AK36" s="255"/>
      <c r="AL36" s="256"/>
      <c r="AM36" s="254"/>
      <c r="AN36" s="254"/>
      <c r="AO36" s="255"/>
      <c r="AP36" s="255"/>
      <c r="AQ36" s="255"/>
      <c r="AR36" s="255"/>
      <c r="AS36" s="260"/>
      <c r="AT36" s="261"/>
      <c r="AU36" s="262"/>
    </row>
    <row r="37" spans="1:47" ht="15.75">
      <c r="A37" s="200">
        <v>42604</v>
      </c>
      <c r="B37" s="201">
        <v>34</v>
      </c>
      <c r="C37" s="202">
        <v>169</v>
      </c>
      <c r="D37" s="202">
        <v>155.39420000000001</v>
      </c>
      <c r="E37" s="204">
        <v>176.3845</v>
      </c>
      <c r="F37" s="203">
        <v>243.15910000000002</v>
      </c>
      <c r="G37" s="205">
        <v>266</v>
      </c>
      <c r="H37" s="203">
        <v>156</v>
      </c>
      <c r="I37" s="205">
        <v>201.75</v>
      </c>
      <c r="J37" s="205">
        <v>163.07</v>
      </c>
      <c r="K37" s="212">
        <v>225</v>
      </c>
      <c r="L37" s="210">
        <v>178.9308</v>
      </c>
      <c r="M37" s="205">
        <v>97.67</v>
      </c>
      <c r="N37" s="210">
        <v>157.5</v>
      </c>
      <c r="O37" s="212">
        <v>253.87</v>
      </c>
      <c r="P37" s="217">
        <v>157.80000000000001</v>
      </c>
      <c r="Q37" s="205">
        <v>140.06</v>
      </c>
      <c r="R37" s="213">
        <v>141.44580000000002</v>
      </c>
      <c r="S37" s="217">
        <v>222.5</v>
      </c>
      <c r="T37" s="210">
        <v>181</v>
      </c>
      <c r="U37" s="212">
        <v>183.68</v>
      </c>
      <c r="V37" s="211">
        <v>133.3871</v>
      </c>
      <c r="W37" s="219">
        <v>148</v>
      </c>
      <c r="X37" s="203">
        <v>152.74540000000002</v>
      </c>
      <c r="Y37" s="212">
        <v>189.25</v>
      </c>
      <c r="Z37" s="217">
        <v>142.17000000000002</v>
      </c>
      <c r="AA37" s="210">
        <v>257.07</v>
      </c>
      <c r="AB37" s="216">
        <v>261.86420000000004</v>
      </c>
      <c r="AC37" s="220">
        <v>152.84360000000001</v>
      </c>
      <c r="AD37" s="221">
        <v>177.14899017132817</v>
      </c>
      <c r="AE37" s="222">
        <v>-1.5186579791311994E-3</v>
      </c>
      <c r="AF37" s="255"/>
      <c r="AG37" s="254"/>
      <c r="AH37" s="258"/>
      <c r="AI37" s="255"/>
      <c r="AJ37" s="255"/>
      <c r="AK37" s="255"/>
      <c r="AL37" s="256"/>
      <c r="AM37" s="254"/>
      <c r="AN37" s="254"/>
      <c r="AO37" s="255"/>
      <c r="AP37" s="255"/>
      <c r="AQ37" s="255"/>
      <c r="AR37" s="255"/>
      <c r="AS37" s="260"/>
      <c r="AT37" s="261"/>
      <c r="AU37" s="262"/>
    </row>
    <row r="38" spans="1:47" ht="15.75">
      <c r="A38" s="200">
        <v>42611</v>
      </c>
      <c r="B38" s="201">
        <v>35</v>
      </c>
      <c r="C38" s="202">
        <v>169</v>
      </c>
      <c r="D38" s="202">
        <v>148.11020000000002</v>
      </c>
      <c r="E38" s="204">
        <v>175.46530000000001</v>
      </c>
      <c r="F38" s="203">
        <v>229.0712</v>
      </c>
      <c r="G38" s="205">
        <v>266</v>
      </c>
      <c r="H38" s="203">
        <v>178</v>
      </c>
      <c r="I38" s="205">
        <v>201.42000000000002</v>
      </c>
      <c r="J38" s="205">
        <v>162.16</v>
      </c>
      <c r="K38" s="212">
        <v>225</v>
      </c>
      <c r="L38" s="210">
        <v>180.28220000000002</v>
      </c>
      <c r="M38" s="205">
        <v>97.67</v>
      </c>
      <c r="N38" s="210">
        <v>160</v>
      </c>
      <c r="O38" s="212">
        <v>253.87</v>
      </c>
      <c r="P38" s="217">
        <v>158.6</v>
      </c>
      <c r="Q38" s="205">
        <v>136.56</v>
      </c>
      <c r="R38" s="213">
        <v>137.55170000000001</v>
      </c>
      <c r="S38" s="217">
        <v>222.5</v>
      </c>
      <c r="T38" s="210">
        <v>181</v>
      </c>
      <c r="U38" s="212">
        <v>165.1</v>
      </c>
      <c r="V38" s="211">
        <v>120.3036</v>
      </c>
      <c r="W38" s="219">
        <v>148</v>
      </c>
      <c r="X38" s="203">
        <v>149.27430000000001</v>
      </c>
      <c r="Y38" s="212">
        <v>187.62</v>
      </c>
      <c r="Z38" s="217">
        <v>163.76</v>
      </c>
      <c r="AA38" s="210">
        <v>254.68</v>
      </c>
      <c r="AB38" s="216">
        <v>243.09710000000001</v>
      </c>
      <c r="AC38" s="220">
        <v>154.6206</v>
      </c>
      <c r="AD38" s="221">
        <v>175.23236640863587</v>
      </c>
      <c r="AE38" s="222">
        <v>-1.0819275689004204E-2</v>
      </c>
      <c r="AF38" s="255"/>
      <c r="AG38" s="254"/>
      <c r="AH38" s="258"/>
      <c r="AI38" s="255"/>
      <c r="AJ38" s="255"/>
      <c r="AK38" s="255"/>
      <c r="AL38" s="256"/>
      <c r="AM38" s="254"/>
      <c r="AN38" s="254"/>
      <c r="AO38" s="255"/>
      <c r="AP38" s="255"/>
      <c r="AQ38" s="255"/>
      <c r="AR38" s="255"/>
      <c r="AS38" s="260"/>
      <c r="AT38" s="261"/>
      <c r="AU38" s="262"/>
    </row>
    <row r="39" spans="1:47" ht="15.75">
      <c r="A39" s="200">
        <v>42618</v>
      </c>
      <c r="B39" s="201">
        <v>36</v>
      </c>
      <c r="C39" s="202">
        <v>169</v>
      </c>
      <c r="D39" s="202">
        <v>147.83620000000002</v>
      </c>
      <c r="E39" s="204">
        <v>175.20840000000001</v>
      </c>
      <c r="F39" s="203">
        <v>234.0719</v>
      </c>
      <c r="G39" s="205">
        <v>267</v>
      </c>
      <c r="H39" s="203">
        <v>180</v>
      </c>
      <c r="I39" s="205">
        <v>201.25</v>
      </c>
      <c r="J39" s="205">
        <v>159.41</v>
      </c>
      <c r="K39" s="212">
        <v>225</v>
      </c>
      <c r="L39" s="210">
        <v>182.16300000000001</v>
      </c>
      <c r="M39" s="205">
        <v>97.67</v>
      </c>
      <c r="N39" s="210">
        <v>155</v>
      </c>
      <c r="O39" s="212">
        <v>253.76000000000002</v>
      </c>
      <c r="P39" s="217">
        <v>158</v>
      </c>
      <c r="Q39" s="205">
        <v>135.36000000000001</v>
      </c>
      <c r="R39" s="213">
        <v>140.9855</v>
      </c>
      <c r="S39" s="217">
        <v>222.5</v>
      </c>
      <c r="T39" s="210">
        <v>181</v>
      </c>
      <c r="U39" s="212">
        <v>183.62</v>
      </c>
      <c r="V39" s="211">
        <v>124.51400000000001</v>
      </c>
      <c r="W39" s="219">
        <v>145</v>
      </c>
      <c r="X39" s="203">
        <v>152.32920000000001</v>
      </c>
      <c r="Y39" s="212">
        <v>191.33</v>
      </c>
      <c r="Z39" s="217">
        <v>145</v>
      </c>
      <c r="AA39" s="210">
        <v>255.13</v>
      </c>
      <c r="AB39" s="216">
        <v>259.37549999999999</v>
      </c>
      <c r="AC39" s="220">
        <v>155.77290000000002</v>
      </c>
      <c r="AD39" s="221">
        <v>175.68756682758635</v>
      </c>
      <c r="AE39" s="222">
        <v>2.5976960094744594E-3</v>
      </c>
      <c r="AF39" s="255"/>
      <c r="AG39" s="254"/>
      <c r="AH39" s="255"/>
      <c r="AI39" s="255"/>
      <c r="AJ39" s="255"/>
      <c r="AK39" s="255"/>
      <c r="AL39" s="256"/>
      <c r="AM39" s="254"/>
      <c r="AN39" s="254"/>
      <c r="AO39" s="255"/>
      <c r="AP39" s="255"/>
      <c r="AQ39" s="255"/>
      <c r="AR39" s="255"/>
      <c r="AS39" s="260"/>
      <c r="AT39" s="261"/>
      <c r="AU39" s="262"/>
    </row>
    <row r="40" spans="1:47" ht="15.75">
      <c r="A40" s="200">
        <v>42625</v>
      </c>
      <c r="B40" s="201">
        <v>37</v>
      </c>
      <c r="C40" s="202">
        <v>172</v>
      </c>
      <c r="D40" s="202">
        <v>147.50490000000002</v>
      </c>
      <c r="E40" s="203">
        <v>175.14010000000002</v>
      </c>
      <c r="F40" s="203">
        <v>237.87960000000001</v>
      </c>
      <c r="G40" s="205">
        <v>267</v>
      </c>
      <c r="H40" s="212">
        <v>179</v>
      </c>
      <c r="I40" s="210">
        <v>218.08</v>
      </c>
      <c r="J40" s="205">
        <v>157.47999999999999</v>
      </c>
      <c r="K40" s="210">
        <v>225</v>
      </c>
      <c r="L40" s="212">
        <v>180.9537</v>
      </c>
      <c r="M40" s="205">
        <v>97.63</v>
      </c>
      <c r="N40" s="213">
        <v>160</v>
      </c>
      <c r="O40" s="217">
        <v>253.95000000000002</v>
      </c>
      <c r="P40" s="210">
        <v>159.70000000000002</v>
      </c>
      <c r="Q40" s="219">
        <v>136.53</v>
      </c>
      <c r="R40" s="212">
        <v>137.22329999999999</v>
      </c>
      <c r="S40" s="210">
        <v>222.5</v>
      </c>
      <c r="T40" s="216">
        <v>181</v>
      </c>
      <c r="U40" s="212">
        <v>184.20000000000002</v>
      </c>
      <c r="V40" s="211">
        <v>121.7895</v>
      </c>
      <c r="W40" s="219">
        <v>143</v>
      </c>
      <c r="X40" s="203">
        <v>154.8742</v>
      </c>
      <c r="Y40" s="217">
        <v>193.12</v>
      </c>
      <c r="Z40" s="210">
        <v>143.26</v>
      </c>
      <c r="AA40" s="216">
        <v>254.98000000000002</v>
      </c>
      <c r="AB40" s="216">
        <v>251.6131</v>
      </c>
      <c r="AC40" s="220">
        <v>154.35900000000001</v>
      </c>
      <c r="AD40" s="221">
        <v>175.77507833930443</v>
      </c>
      <c r="AE40" s="222">
        <v>4.98108735286662E-4</v>
      </c>
      <c r="AF40" s="255"/>
      <c r="AG40" s="254"/>
      <c r="AH40" s="255"/>
      <c r="AI40" s="255"/>
      <c r="AJ40" s="255"/>
      <c r="AK40" s="255"/>
      <c r="AL40" s="256"/>
      <c r="AM40" s="254"/>
      <c r="AN40" s="254"/>
      <c r="AO40" s="255"/>
      <c r="AP40" s="255"/>
      <c r="AQ40" s="255"/>
      <c r="AR40" s="255"/>
      <c r="AS40" s="260"/>
      <c r="AT40" s="261"/>
      <c r="AU40" s="262"/>
    </row>
    <row r="41" spans="1:47" ht="15.75">
      <c r="A41" s="200">
        <v>42632</v>
      </c>
      <c r="B41" s="201">
        <v>38</v>
      </c>
      <c r="C41" s="202">
        <v>172</v>
      </c>
      <c r="D41" s="202">
        <v>140.81550000000001</v>
      </c>
      <c r="E41" s="203">
        <v>175.3253</v>
      </c>
      <c r="F41" s="203">
        <v>243.0001</v>
      </c>
      <c r="G41" s="205">
        <v>267</v>
      </c>
      <c r="H41" s="212">
        <v>179</v>
      </c>
      <c r="I41" s="210">
        <v>218</v>
      </c>
      <c r="J41" s="205">
        <v>156.74</v>
      </c>
      <c r="K41" s="210">
        <v>225</v>
      </c>
      <c r="L41" s="212">
        <v>183.28970000000001</v>
      </c>
      <c r="M41" s="205">
        <v>97.63</v>
      </c>
      <c r="N41" s="213">
        <v>180</v>
      </c>
      <c r="O41" s="217">
        <v>253.95000000000002</v>
      </c>
      <c r="P41" s="210">
        <v>158</v>
      </c>
      <c r="Q41" s="219">
        <v>134.47999999999999</v>
      </c>
      <c r="R41" s="212">
        <v>141.4701</v>
      </c>
      <c r="S41" s="210">
        <v>222.5</v>
      </c>
      <c r="T41" s="216">
        <v>181</v>
      </c>
      <c r="U41" s="212">
        <v>183.9</v>
      </c>
      <c r="V41" s="211">
        <v>119.28360000000001</v>
      </c>
      <c r="W41" s="219">
        <v>142</v>
      </c>
      <c r="X41" s="203">
        <v>154.86530000000002</v>
      </c>
      <c r="Y41" s="217">
        <v>188.65</v>
      </c>
      <c r="Z41" s="210">
        <v>153.65</v>
      </c>
      <c r="AA41" s="216">
        <v>254.73000000000002</v>
      </c>
      <c r="AB41" s="216">
        <v>270.10169999999999</v>
      </c>
      <c r="AC41" s="220">
        <v>152.84050000000002</v>
      </c>
      <c r="AD41" s="221">
        <v>177.15579842809396</v>
      </c>
      <c r="AE41" s="222">
        <v>7.8550389613496474E-3</v>
      </c>
      <c r="AF41" s="255"/>
      <c r="AG41" s="254"/>
      <c r="AH41" s="255"/>
      <c r="AI41" s="255"/>
      <c r="AJ41" s="255"/>
      <c r="AK41" s="263"/>
      <c r="AL41" s="256"/>
      <c r="AM41" s="254"/>
      <c r="AN41" s="255"/>
      <c r="AO41" s="255"/>
      <c r="AP41" s="255"/>
      <c r="AQ41" s="260"/>
      <c r="AR41" s="255"/>
      <c r="AS41" s="264"/>
      <c r="AT41" s="261"/>
      <c r="AU41" s="262"/>
    </row>
    <row r="42" spans="1:47" ht="15.75">
      <c r="A42" s="200">
        <v>42639</v>
      </c>
      <c r="B42" s="201">
        <v>39</v>
      </c>
      <c r="C42" s="202">
        <v>171</v>
      </c>
      <c r="D42" s="202">
        <v>146.5881</v>
      </c>
      <c r="E42" s="203">
        <v>175.66480000000001</v>
      </c>
      <c r="F42" s="212">
        <v>234.15990000000002</v>
      </c>
      <c r="G42" s="205">
        <v>267</v>
      </c>
      <c r="H42" s="210">
        <v>181</v>
      </c>
      <c r="I42" s="212">
        <v>203.4</v>
      </c>
      <c r="J42" s="205">
        <v>156.27000000000001</v>
      </c>
      <c r="K42" s="213">
        <v>225</v>
      </c>
      <c r="L42" s="217">
        <v>181.17750000000001</v>
      </c>
      <c r="M42" s="219">
        <v>97.63</v>
      </c>
      <c r="N42" s="212">
        <v>182.5</v>
      </c>
      <c r="O42" s="210">
        <v>253.95000000000002</v>
      </c>
      <c r="P42" s="216">
        <v>157.38</v>
      </c>
      <c r="Q42" s="219">
        <v>143</v>
      </c>
      <c r="R42" s="217">
        <v>140.9819</v>
      </c>
      <c r="S42" s="216">
        <v>222.5</v>
      </c>
      <c r="T42" s="216">
        <v>181</v>
      </c>
      <c r="U42" s="223">
        <v>182.72</v>
      </c>
      <c r="V42" s="211">
        <v>107.9906</v>
      </c>
      <c r="W42" s="203">
        <v>127</v>
      </c>
      <c r="X42" s="217">
        <v>154.7987</v>
      </c>
      <c r="Y42" s="216">
        <v>187.42000000000002</v>
      </c>
      <c r="Z42" s="216">
        <v>165.57</v>
      </c>
      <c r="AA42" s="220">
        <v>255.92000000000002</v>
      </c>
      <c r="AB42" s="212">
        <v>268.90629999999999</v>
      </c>
      <c r="AC42" s="237">
        <v>152.08029999999999</v>
      </c>
      <c r="AD42" s="221">
        <v>175.11472830072623</v>
      </c>
      <c r="AE42" s="222">
        <v>-1.1521328375803552E-2</v>
      </c>
      <c r="AF42" s="255"/>
      <c r="AG42" s="254"/>
      <c r="AH42" s="255"/>
      <c r="AI42" s="255"/>
      <c r="AJ42" s="255"/>
      <c r="AK42" s="263"/>
      <c r="AL42" s="256"/>
      <c r="AM42" s="254"/>
      <c r="AN42" s="255"/>
      <c r="AO42" s="255"/>
      <c r="AP42" s="255"/>
      <c r="AQ42" s="260"/>
      <c r="AR42" s="255"/>
      <c r="AS42" s="264"/>
      <c r="AT42" s="261"/>
      <c r="AU42" s="262"/>
    </row>
    <row r="43" spans="1:47" ht="15.75">
      <c r="A43" s="200">
        <v>42646</v>
      </c>
      <c r="B43" s="201">
        <v>40</v>
      </c>
      <c r="C43" s="202">
        <v>171</v>
      </c>
      <c r="D43" s="202">
        <v>140.3518</v>
      </c>
      <c r="E43" s="203">
        <v>175.6336</v>
      </c>
      <c r="F43" s="212">
        <v>225.83940000000001</v>
      </c>
      <c r="G43" s="205">
        <v>267</v>
      </c>
      <c r="H43" s="210">
        <v>182</v>
      </c>
      <c r="I43" s="212">
        <v>215.5</v>
      </c>
      <c r="J43" s="205">
        <v>156.6</v>
      </c>
      <c r="K43" s="213">
        <v>225</v>
      </c>
      <c r="L43" s="217">
        <v>187.38120000000001</v>
      </c>
      <c r="M43" s="219">
        <v>97.63</v>
      </c>
      <c r="N43" s="212">
        <v>182.5</v>
      </c>
      <c r="O43" s="210">
        <v>253.95000000000002</v>
      </c>
      <c r="P43" s="216">
        <v>157.70000000000002</v>
      </c>
      <c r="Q43" s="219">
        <v>130.63</v>
      </c>
      <c r="R43" s="217">
        <v>141.14789999999999</v>
      </c>
      <c r="S43" s="216">
        <v>222.25</v>
      </c>
      <c r="T43" s="216">
        <v>181</v>
      </c>
      <c r="U43" s="223">
        <v>184.48</v>
      </c>
      <c r="V43" s="211">
        <v>108.5112</v>
      </c>
      <c r="W43" s="203">
        <v>123</v>
      </c>
      <c r="X43" s="217">
        <v>152.47620000000001</v>
      </c>
      <c r="Y43" s="216">
        <v>198.66</v>
      </c>
      <c r="Z43" s="216">
        <v>161.28</v>
      </c>
      <c r="AA43" s="220">
        <v>256.11</v>
      </c>
      <c r="AB43" s="212">
        <v>281.91480000000001</v>
      </c>
      <c r="AC43" s="237">
        <v>148.7208</v>
      </c>
      <c r="AD43" s="221">
        <v>174.93094489698464</v>
      </c>
      <c r="AE43" s="222">
        <v>-1.0495028346557689E-3</v>
      </c>
      <c r="AF43" s="255"/>
      <c r="AG43" s="254"/>
      <c r="AH43" s="255"/>
      <c r="AI43" s="255"/>
      <c r="AJ43" s="255"/>
      <c r="AK43" s="263"/>
      <c r="AL43" s="256"/>
      <c r="AM43" s="254"/>
      <c r="AN43" s="255"/>
      <c r="AO43" s="255"/>
      <c r="AP43" s="255"/>
      <c r="AQ43" s="260"/>
      <c r="AR43" s="255"/>
      <c r="AS43" s="264"/>
      <c r="AT43" s="261"/>
      <c r="AU43" s="262"/>
    </row>
    <row r="44" spans="1:47" ht="15.75">
      <c r="A44" s="200">
        <v>42653</v>
      </c>
      <c r="B44" s="201">
        <v>41</v>
      </c>
      <c r="C44" s="202">
        <v>168</v>
      </c>
      <c r="D44" s="202">
        <v>141.8228</v>
      </c>
      <c r="E44" s="203">
        <v>174.5761</v>
      </c>
      <c r="F44" s="212">
        <v>236.68630000000002</v>
      </c>
      <c r="G44" s="205">
        <v>267</v>
      </c>
      <c r="H44" s="210">
        <v>183</v>
      </c>
      <c r="I44" s="212">
        <v>215.5</v>
      </c>
      <c r="J44" s="205">
        <v>155.82</v>
      </c>
      <c r="K44" s="213">
        <v>225</v>
      </c>
      <c r="L44" s="217">
        <v>184.73420000000002</v>
      </c>
      <c r="M44" s="219">
        <v>97.63</v>
      </c>
      <c r="N44" s="212">
        <v>187.5</v>
      </c>
      <c r="O44" s="210">
        <v>253.95000000000002</v>
      </c>
      <c r="P44" s="216">
        <v>160.06</v>
      </c>
      <c r="Q44" s="219">
        <v>137.88</v>
      </c>
      <c r="R44" s="217">
        <v>142.81640000000002</v>
      </c>
      <c r="S44" s="216">
        <v>222.25</v>
      </c>
      <c r="T44" s="216">
        <v>181</v>
      </c>
      <c r="U44" s="223">
        <v>183.39000000000001</v>
      </c>
      <c r="V44" s="211">
        <v>109.7633</v>
      </c>
      <c r="W44" s="203">
        <v>127</v>
      </c>
      <c r="X44" s="217">
        <v>151.31120000000001</v>
      </c>
      <c r="Y44" s="216">
        <v>194.05</v>
      </c>
      <c r="Z44" s="216">
        <v>147.03</v>
      </c>
      <c r="AA44" s="220">
        <v>255.07</v>
      </c>
      <c r="AB44" s="212">
        <v>268.72730000000001</v>
      </c>
      <c r="AC44" s="237">
        <v>145.715</v>
      </c>
      <c r="AD44" s="221">
        <v>175.04781227824012</v>
      </c>
      <c r="AE44" s="222">
        <v>6.6807723084272297E-4</v>
      </c>
      <c r="AF44" s="255"/>
      <c r="AG44" s="254"/>
      <c r="AH44" s="255"/>
      <c r="AI44" s="255"/>
      <c r="AJ44" s="255"/>
      <c r="AK44" s="263"/>
      <c r="AL44" s="256"/>
      <c r="AM44" s="254"/>
      <c r="AN44" s="255"/>
      <c r="AO44" s="255"/>
      <c r="AP44" s="255"/>
      <c r="AQ44" s="260"/>
      <c r="AR44" s="255"/>
      <c r="AS44" s="264"/>
      <c r="AT44" s="261"/>
      <c r="AU44" s="262"/>
    </row>
    <row r="45" spans="1:47" ht="15.75">
      <c r="A45" s="200">
        <v>42660</v>
      </c>
      <c r="B45" s="201">
        <v>42</v>
      </c>
      <c r="C45" s="202">
        <v>165</v>
      </c>
      <c r="D45" s="202">
        <v>147.8725</v>
      </c>
      <c r="E45" s="203">
        <v>174.5437</v>
      </c>
      <c r="F45" s="212">
        <v>244.63160000000002</v>
      </c>
      <c r="G45" s="205">
        <v>267</v>
      </c>
      <c r="H45" s="210">
        <v>184</v>
      </c>
      <c r="I45" s="212">
        <v>215.67000000000002</v>
      </c>
      <c r="J45" s="205">
        <v>154.92000000000002</v>
      </c>
      <c r="K45" s="213">
        <v>225</v>
      </c>
      <c r="L45" s="217">
        <v>186.6326</v>
      </c>
      <c r="M45" s="219">
        <v>97.63</v>
      </c>
      <c r="N45" s="212">
        <v>187.5</v>
      </c>
      <c r="O45" s="210">
        <v>253.95000000000002</v>
      </c>
      <c r="P45" s="216">
        <v>144.4</v>
      </c>
      <c r="Q45" s="219">
        <v>130.02000000000001</v>
      </c>
      <c r="R45" s="217">
        <v>144.47280000000001</v>
      </c>
      <c r="S45" s="216">
        <v>222.25</v>
      </c>
      <c r="T45" s="216">
        <v>181</v>
      </c>
      <c r="U45" s="223">
        <v>182.44</v>
      </c>
      <c r="V45" s="211">
        <v>111.09570000000001</v>
      </c>
      <c r="W45" s="203">
        <v>122</v>
      </c>
      <c r="X45" s="217">
        <v>151.16490000000002</v>
      </c>
      <c r="Y45" s="216">
        <v>194.73000000000002</v>
      </c>
      <c r="Z45" s="216">
        <v>156.4</v>
      </c>
      <c r="AA45" s="220">
        <v>256.33</v>
      </c>
      <c r="AB45" s="212">
        <v>235.57850000000002</v>
      </c>
      <c r="AC45" s="265">
        <v>146.50220000000002</v>
      </c>
      <c r="AD45" s="266">
        <v>174.85178510509695</v>
      </c>
      <c r="AE45" s="222">
        <v>-1.1198493176913793E-3</v>
      </c>
      <c r="AF45" s="255"/>
      <c r="AG45" s="254"/>
      <c r="AH45" s="255"/>
      <c r="AI45" s="255"/>
      <c r="AJ45" s="255"/>
      <c r="AK45" s="263"/>
      <c r="AL45" s="256"/>
      <c r="AM45" s="254"/>
      <c r="AN45" s="255"/>
      <c r="AO45" s="255"/>
      <c r="AP45" s="255"/>
      <c r="AQ45" s="260"/>
      <c r="AR45" s="255"/>
      <c r="AS45" s="264"/>
      <c r="AT45" s="261"/>
      <c r="AU45" s="262"/>
    </row>
    <row r="46" spans="1:47" ht="15.75">
      <c r="A46" s="200">
        <v>42667</v>
      </c>
      <c r="B46" s="201">
        <v>43</v>
      </c>
      <c r="C46" s="202">
        <v>158</v>
      </c>
      <c r="D46" s="202">
        <v>143.0438</v>
      </c>
      <c r="E46" s="212">
        <v>177.0214</v>
      </c>
      <c r="F46" s="210">
        <v>244.63</v>
      </c>
      <c r="G46" s="212">
        <v>1820</v>
      </c>
      <c r="H46" s="213">
        <v>185</v>
      </c>
      <c r="I46" s="217">
        <v>215</v>
      </c>
      <c r="J46" s="219">
        <v>154.55000000000001</v>
      </c>
      <c r="K46" s="212">
        <v>225</v>
      </c>
      <c r="L46" s="210">
        <v>182.01230000000001</v>
      </c>
      <c r="M46" s="219">
        <v>97.52</v>
      </c>
      <c r="N46" s="217">
        <v>187.5</v>
      </c>
      <c r="O46" s="216">
        <v>253.95000000000002</v>
      </c>
      <c r="P46" s="223">
        <v>131.1</v>
      </c>
      <c r="Q46" s="203">
        <v>132.52000000000001</v>
      </c>
      <c r="R46" s="216">
        <v>143.78</v>
      </c>
      <c r="S46" s="220">
        <v>222.25</v>
      </c>
      <c r="T46" s="212">
        <v>176</v>
      </c>
      <c r="U46" s="267">
        <v>183.04</v>
      </c>
      <c r="V46" s="211">
        <v>110.40480000000001</v>
      </c>
      <c r="W46" s="268">
        <v>117</v>
      </c>
      <c r="X46" s="217">
        <v>151.3228</v>
      </c>
      <c r="Y46" s="216">
        <v>187.25</v>
      </c>
      <c r="Z46" s="220">
        <v>145.26</v>
      </c>
      <c r="AA46" s="212">
        <v>256.11</v>
      </c>
      <c r="AB46" s="212">
        <v>236.54010000000002</v>
      </c>
      <c r="AC46" s="217">
        <v>144.86250000000001</v>
      </c>
      <c r="AD46" s="221">
        <v>173.17717881516634</v>
      </c>
      <c r="AE46" s="222">
        <v>-9.5772902113870906E-3</v>
      </c>
      <c r="AL46" s="273"/>
    </row>
    <row r="47" spans="1:47" ht="15.75">
      <c r="A47" s="200">
        <v>42674</v>
      </c>
      <c r="B47" s="201">
        <v>44</v>
      </c>
      <c r="C47" s="202">
        <v>154</v>
      </c>
      <c r="D47" s="202">
        <v>149.2192</v>
      </c>
      <c r="E47" s="212">
        <v>176.8168</v>
      </c>
      <c r="F47" s="210">
        <v>246.10730000000001</v>
      </c>
      <c r="G47" s="212">
        <v>1831</v>
      </c>
      <c r="H47" s="213">
        <v>186</v>
      </c>
      <c r="I47" s="217">
        <v>215.33</v>
      </c>
      <c r="J47" s="219">
        <v>153.77000000000001</v>
      </c>
      <c r="K47" s="212">
        <v>227</v>
      </c>
      <c r="L47" s="210">
        <v>180.53140000000002</v>
      </c>
      <c r="M47" s="219">
        <v>97.52</v>
      </c>
      <c r="N47" s="217">
        <v>197.5</v>
      </c>
      <c r="O47" s="216">
        <v>253.95000000000002</v>
      </c>
      <c r="P47" s="223">
        <v>158.70000000000002</v>
      </c>
      <c r="Q47" s="203">
        <v>140.01</v>
      </c>
      <c r="R47" s="216">
        <v>144.2474</v>
      </c>
      <c r="S47" s="220">
        <v>222.25</v>
      </c>
      <c r="T47" s="212">
        <v>176</v>
      </c>
      <c r="U47" s="267">
        <v>177.01</v>
      </c>
      <c r="V47" s="211">
        <v>114.0806</v>
      </c>
      <c r="W47" s="268">
        <v>117</v>
      </c>
      <c r="X47" s="217">
        <v>146.608</v>
      </c>
      <c r="Y47" s="216">
        <v>225.74</v>
      </c>
      <c r="Z47" s="220">
        <v>150.76</v>
      </c>
      <c r="AA47" s="212">
        <v>253.36</v>
      </c>
      <c r="AB47" s="212">
        <v>242.41750000000002</v>
      </c>
      <c r="AC47" s="217">
        <v>144.70080000000002</v>
      </c>
      <c r="AD47" s="221">
        <v>174.8041520792124</v>
      </c>
      <c r="AE47" s="222">
        <v>9.3948479538550345E-3</v>
      </c>
      <c r="AL47" s="273"/>
    </row>
    <row r="48" spans="1:47" ht="15.75">
      <c r="A48" s="200">
        <v>42681</v>
      </c>
      <c r="B48" s="201">
        <v>45</v>
      </c>
      <c r="C48" s="202">
        <v>155</v>
      </c>
      <c r="D48" s="202">
        <v>139.9821</v>
      </c>
      <c r="E48" s="212">
        <v>175.25820000000002</v>
      </c>
      <c r="F48" s="210">
        <v>243.49460000000002</v>
      </c>
      <c r="G48" s="212">
        <v>1812</v>
      </c>
      <c r="H48" s="213">
        <v>187</v>
      </c>
      <c r="I48" s="217">
        <v>215.17000000000002</v>
      </c>
      <c r="J48" s="219">
        <v>153.45000000000002</v>
      </c>
      <c r="K48" s="212">
        <v>230</v>
      </c>
      <c r="L48" s="210">
        <v>188.5386</v>
      </c>
      <c r="M48" s="219">
        <v>97.52</v>
      </c>
      <c r="N48" s="217">
        <v>187.5</v>
      </c>
      <c r="O48" s="216">
        <v>253.95000000000002</v>
      </c>
      <c r="P48" s="223">
        <v>160.4</v>
      </c>
      <c r="Q48" s="203">
        <v>134.15</v>
      </c>
      <c r="R48" s="216">
        <v>144.96710000000002</v>
      </c>
      <c r="S48" s="220">
        <v>222.25</v>
      </c>
      <c r="T48" s="212">
        <v>176</v>
      </c>
      <c r="U48" s="267">
        <v>181.75</v>
      </c>
      <c r="V48" s="211">
        <v>113.09830000000001</v>
      </c>
      <c r="W48" s="268">
        <v>117</v>
      </c>
      <c r="X48" s="217">
        <v>144.2388</v>
      </c>
      <c r="Y48" s="216">
        <v>199.43</v>
      </c>
      <c r="Z48" s="220">
        <v>165.47</v>
      </c>
      <c r="AA48" s="212">
        <v>254.09</v>
      </c>
      <c r="AB48" s="212">
        <v>235.18560000000002</v>
      </c>
      <c r="AC48" s="217">
        <v>147.155</v>
      </c>
      <c r="AD48" s="221">
        <v>174.15976345854494</v>
      </c>
      <c r="AE48" s="222">
        <v>-3.6863461937417519E-3</v>
      </c>
      <c r="AL48" s="273"/>
    </row>
    <row r="49" spans="1:38" ht="15.75">
      <c r="A49" s="200">
        <v>42688</v>
      </c>
      <c r="B49" s="201">
        <v>46</v>
      </c>
      <c r="C49" s="202">
        <v>155</v>
      </c>
      <c r="D49" s="202">
        <v>148.3158</v>
      </c>
      <c r="E49" s="212">
        <v>176.3562</v>
      </c>
      <c r="F49" s="210">
        <v>233.2791</v>
      </c>
      <c r="G49" s="212">
        <v>1736</v>
      </c>
      <c r="H49" s="213">
        <v>188</v>
      </c>
      <c r="I49" s="217">
        <v>215.5</v>
      </c>
      <c r="J49" s="219">
        <v>153.51</v>
      </c>
      <c r="K49" s="212">
        <v>230</v>
      </c>
      <c r="L49" s="210">
        <v>190.80420000000001</v>
      </c>
      <c r="M49" s="219">
        <v>97.52</v>
      </c>
      <c r="N49" s="217">
        <v>187.5</v>
      </c>
      <c r="O49" s="216">
        <v>253.95000000000002</v>
      </c>
      <c r="P49" s="223">
        <v>158.69</v>
      </c>
      <c r="Q49" s="203">
        <v>135.06</v>
      </c>
      <c r="R49" s="216">
        <v>144.97</v>
      </c>
      <c r="S49" s="220">
        <v>222.25</v>
      </c>
      <c r="T49" s="212">
        <v>176</v>
      </c>
      <c r="U49" s="267">
        <v>183.05</v>
      </c>
      <c r="V49" s="211">
        <v>106.3075</v>
      </c>
      <c r="W49" s="268">
        <v>118</v>
      </c>
      <c r="X49" s="217">
        <v>143.02520000000001</v>
      </c>
      <c r="Y49" s="216">
        <v>200.35</v>
      </c>
      <c r="Z49" s="220">
        <v>164.95000000000002</v>
      </c>
      <c r="AA49" s="212">
        <v>254.53</v>
      </c>
      <c r="AB49" s="212">
        <v>249.43460000000002</v>
      </c>
      <c r="AC49" s="217">
        <v>150.24270000000001</v>
      </c>
      <c r="AD49" s="221">
        <v>173.83525177714444</v>
      </c>
      <c r="AE49" s="222">
        <v>-1.8632988180289356E-3</v>
      </c>
      <c r="AL49" s="273"/>
    </row>
    <row r="50" spans="1:38" ht="15.75">
      <c r="A50" s="200">
        <v>42695</v>
      </c>
      <c r="B50" s="201">
        <v>47</v>
      </c>
      <c r="C50" s="202">
        <v>155</v>
      </c>
      <c r="D50" s="202">
        <v>140.48680000000002</v>
      </c>
      <c r="E50" s="212">
        <v>175.9939</v>
      </c>
      <c r="F50" s="210">
        <v>226.10220000000001</v>
      </c>
      <c r="G50" s="212">
        <v>1682</v>
      </c>
      <c r="H50" s="213">
        <v>189</v>
      </c>
      <c r="I50" s="217">
        <v>215.33</v>
      </c>
      <c r="J50" s="219">
        <v>152.70000000000002</v>
      </c>
      <c r="K50" s="212">
        <v>230</v>
      </c>
      <c r="L50" s="210">
        <v>189.3374</v>
      </c>
      <c r="M50" s="219">
        <v>96.92</v>
      </c>
      <c r="N50" s="217">
        <v>197.5</v>
      </c>
      <c r="O50" s="216">
        <v>253.95000000000002</v>
      </c>
      <c r="P50" s="223">
        <v>157.6</v>
      </c>
      <c r="Q50" s="203">
        <v>146.94</v>
      </c>
      <c r="R50" s="216">
        <v>139.82810000000001</v>
      </c>
      <c r="S50" s="220">
        <v>227.5</v>
      </c>
      <c r="T50" s="212">
        <v>171</v>
      </c>
      <c r="U50" s="267">
        <v>182.68</v>
      </c>
      <c r="V50" s="211">
        <v>101.045</v>
      </c>
      <c r="W50" s="268">
        <v>122</v>
      </c>
      <c r="X50" s="217">
        <v>146.01940000000002</v>
      </c>
      <c r="Y50" s="216">
        <v>204.79</v>
      </c>
      <c r="Z50" s="220">
        <v>156.81</v>
      </c>
      <c r="AA50" s="212">
        <v>252.61</v>
      </c>
      <c r="AB50" s="212">
        <v>248.4239</v>
      </c>
      <c r="AC50" s="217">
        <v>151.60820000000001</v>
      </c>
      <c r="AD50" s="221">
        <v>173.63998506421817</v>
      </c>
      <c r="AE50" s="222">
        <v>-1.1232860477379258E-3</v>
      </c>
      <c r="AL50" s="273"/>
    </row>
    <row r="51" spans="1:38" ht="15.75">
      <c r="A51" s="200">
        <v>42702</v>
      </c>
      <c r="B51" s="201">
        <v>48</v>
      </c>
      <c r="C51" s="202">
        <v>154</v>
      </c>
      <c r="D51" s="202">
        <v>149.7602</v>
      </c>
      <c r="E51" s="212">
        <v>176.2696</v>
      </c>
      <c r="F51" s="210">
        <v>233.21680000000001</v>
      </c>
      <c r="G51" s="212">
        <v>1735</v>
      </c>
      <c r="H51" s="213">
        <v>190</v>
      </c>
      <c r="I51" s="217">
        <v>215</v>
      </c>
      <c r="J51" s="219">
        <v>153.1</v>
      </c>
      <c r="K51" s="212">
        <v>230</v>
      </c>
      <c r="L51" s="210">
        <v>177.99350000000001</v>
      </c>
      <c r="M51" s="219">
        <v>96.92</v>
      </c>
      <c r="N51" s="217">
        <v>205</v>
      </c>
      <c r="O51" s="216">
        <v>253.95000000000002</v>
      </c>
      <c r="P51" s="223">
        <v>159.30000000000001</v>
      </c>
      <c r="Q51" s="203">
        <v>132.12</v>
      </c>
      <c r="R51" s="216">
        <v>141.4332</v>
      </c>
      <c r="S51" s="220">
        <v>227.5</v>
      </c>
      <c r="T51" s="212">
        <v>171</v>
      </c>
      <c r="U51" s="267">
        <v>182.71</v>
      </c>
      <c r="V51" s="211">
        <v>99.865200000000002</v>
      </c>
      <c r="W51" s="268">
        <v>122</v>
      </c>
      <c r="X51" s="217">
        <v>147.21250000000001</v>
      </c>
      <c r="Y51" s="216">
        <v>192.16</v>
      </c>
      <c r="Z51" s="220">
        <v>140.63</v>
      </c>
      <c r="AA51" s="212">
        <v>255.1</v>
      </c>
      <c r="AB51" s="212">
        <v>249.84480000000002</v>
      </c>
      <c r="AC51" s="217">
        <v>152.90700000000001</v>
      </c>
      <c r="AD51" s="221">
        <v>174.33436656863913</v>
      </c>
      <c r="AE51" s="222">
        <v>3.9989723804925159E-3</v>
      </c>
      <c r="AL51" s="273"/>
    </row>
    <row r="52" spans="1:38" ht="15.75">
      <c r="A52" s="200">
        <v>42709</v>
      </c>
      <c r="B52" s="201">
        <v>49</v>
      </c>
      <c r="C52" s="202">
        <v>154</v>
      </c>
      <c r="D52" s="202">
        <v>141.6172</v>
      </c>
      <c r="E52" s="212">
        <v>173.86840000000001</v>
      </c>
      <c r="F52" s="210">
        <v>245.2159</v>
      </c>
      <c r="G52" s="212">
        <v>1824</v>
      </c>
      <c r="H52" s="213">
        <v>191</v>
      </c>
      <c r="I52" s="217">
        <v>215.5</v>
      </c>
      <c r="J52" s="219">
        <v>154.78</v>
      </c>
      <c r="K52" s="212">
        <v>230</v>
      </c>
      <c r="L52" s="210">
        <v>185.08760000000001</v>
      </c>
      <c r="M52" s="219">
        <v>96.92</v>
      </c>
      <c r="N52" s="217">
        <v>197.5</v>
      </c>
      <c r="O52" s="216">
        <v>253.95000000000002</v>
      </c>
      <c r="P52" s="223">
        <v>157.65</v>
      </c>
      <c r="Q52" s="203">
        <v>134.59</v>
      </c>
      <c r="R52" s="216">
        <v>140.5873</v>
      </c>
      <c r="S52" s="220">
        <v>227.5</v>
      </c>
      <c r="T52" s="212">
        <v>171</v>
      </c>
      <c r="U52" s="267">
        <v>182.82</v>
      </c>
      <c r="V52" s="211">
        <v>102.99520000000001</v>
      </c>
      <c r="W52" s="268">
        <v>132</v>
      </c>
      <c r="X52" s="217">
        <v>147.07940000000002</v>
      </c>
      <c r="Y52" s="216">
        <v>186.79</v>
      </c>
      <c r="Z52" s="220">
        <v>162.05000000000001</v>
      </c>
      <c r="AA52" s="212">
        <v>254.14000000000001</v>
      </c>
      <c r="AB52" s="212">
        <v>253.11540000000002</v>
      </c>
      <c r="AC52" s="217">
        <v>153.47730000000001</v>
      </c>
      <c r="AD52" s="221">
        <v>174.81894149453365</v>
      </c>
      <c r="AE52" s="222">
        <v>2.7795720111429834E-3</v>
      </c>
      <c r="AL52" s="273"/>
    </row>
    <row r="53" spans="1:38" ht="16.5" thickBot="1">
      <c r="A53" s="200">
        <v>42716</v>
      </c>
      <c r="B53" s="201">
        <v>50</v>
      </c>
      <c r="C53" s="202">
        <v>157</v>
      </c>
      <c r="D53" s="202">
        <v>132.89860000000002</v>
      </c>
      <c r="E53" s="212">
        <v>175.7938</v>
      </c>
      <c r="F53" s="210">
        <v>246.9169</v>
      </c>
      <c r="G53" s="212">
        <v>1836</v>
      </c>
      <c r="H53" s="213">
        <v>191</v>
      </c>
      <c r="I53" s="217">
        <v>211.5</v>
      </c>
      <c r="J53" s="219">
        <v>155.83000000000001</v>
      </c>
      <c r="K53" s="212">
        <v>230</v>
      </c>
      <c r="L53" s="210">
        <v>186.8578</v>
      </c>
      <c r="M53" s="219">
        <v>96.92</v>
      </c>
      <c r="N53" s="217">
        <v>202.5</v>
      </c>
      <c r="O53" s="216">
        <v>253.95000000000002</v>
      </c>
      <c r="P53" s="223">
        <v>158.30000000000001</v>
      </c>
      <c r="Q53" s="203">
        <v>129.19</v>
      </c>
      <c r="R53" s="216">
        <v>140.5873</v>
      </c>
      <c r="S53" s="220">
        <v>227.5</v>
      </c>
      <c r="T53" s="212">
        <v>171</v>
      </c>
      <c r="U53" s="267">
        <v>183.43</v>
      </c>
      <c r="V53" s="211">
        <v>105.69460000000001</v>
      </c>
      <c r="W53" s="268">
        <v>132</v>
      </c>
      <c r="X53" s="217">
        <v>147.07940000000002</v>
      </c>
      <c r="Y53" s="216">
        <v>195.21</v>
      </c>
      <c r="Z53" s="220">
        <v>154.78</v>
      </c>
      <c r="AA53" s="212">
        <v>251.24</v>
      </c>
      <c r="AB53" s="212">
        <v>283.97669999999999</v>
      </c>
      <c r="AC53" s="217">
        <v>153.47730000000001</v>
      </c>
      <c r="AD53" s="269">
        <v>176.0609143346712</v>
      </c>
      <c r="AE53" s="222">
        <v>7.104337948278916E-3</v>
      </c>
      <c r="AL53" s="273"/>
    </row>
    <row r="54" spans="1:38">
      <c r="AL54" s="273"/>
    </row>
    <row r="55" spans="1:38">
      <c r="AL55" s="273"/>
    </row>
  </sheetData>
  <mergeCells count="2">
    <mergeCell ref="Q1:AC1"/>
    <mergeCell ref="A2:M2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4" spans="2:18" ht="18"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2:18" ht="18"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R5" s="144"/>
    </row>
    <row r="6" spans="2:18" ht="18">
      <c r="D6" s="287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96"/>
      <c r="Q6" s="32"/>
      <c r="R6" s="144"/>
    </row>
    <row r="7" spans="2:18" ht="18">
      <c r="D7" s="297" t="s">
        <v>110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9"/>
      <c r="R7" s="146"/>
    </row>
    <row r="8" spans="2:18" ht="18.75" thickBot="1">
      <c r="D8" s="287">
        <v>2015</v>
      </c>
      <c r="E8" s="288"/>
      <c r="F8" s="288"/>
      <c r="G8" s="288"/>
      <c r="H8" s="289">
        <v>2016</v>
      </c>
      <c r="I8" s="288"/>
      <c r="J8" s="288"/>
      <c r="K8" s="288"/>
      <c r="L8" s="288"/>
      <c r="M8" s="288"/>
      <c r="N8" s="288"/>
      <c r="O8" s="288"/>
      <c r="P8" s="290"/>
      <c r="Q8" s="32"/>
      <c r="R8" s="147"/>
    </row>
    <row r="9" spans="2:18" ht="13.5" thickBot="1">
      <c r="B9" s="152" t="s">
        <v>98</v>
      </c>
      <c r="C9" s="153"/>
      <c r="D9" s="291">
        <v>42339</v>
      </c>
      <c r="E9" s="291">
        <v>42370</v>
      </c>
      <c r="F9" s="291">
        <v>42401</v>
      </c>
      <c r="G9" s="291">
        <v>42430</v>
      </c>
      <c r="H9" s="291">
        <v>42461</v>
      </c>
      <c r="I9" s="291">
        <v>42491</v>
      </c>
      <c r="J9" s="291">
        <v>42522</v>
      </c>
      <c r="K9" s="291">
        <v>42552</v>
      </c>
      <c r="L9" s="291">
        <v>42583</v>
      </c>
      <c r="M9" s="291">
        <v>42614</v>
      </c>
      <c r="N9" s="291">
        <v>42644</v>
      </c>
      <c r="O9" s="291">
        <v>42675</v>
      </c>
      <c r="P9" s="291">
        <v>42705</v>
      </c>
      <c r="Q9" s="292" t="s">
        <v>99</v>
      </c>
      <c r="R9" s="147"/>
    </row>
    <row r="10" spans="2:18">
      <c r="B10" s="154" t="s">
        <v>70</v>
      </c>
      <c r="C10" s="155" t="s">
        <v>81</v>
      </c>
      <c r="D10" s="293">
        <v>163.5806</v>
      </c>
      <c r="E10" s="293">
        <v>163</v>
      </c>
      <c r="F10" s="293">
        <v>170.41380000000001</v>
      </c>
      <c r="G10" s="293">
        <v>169.96770000000001</v>
      </c>
      <c r="H10" s="293">
        <v>168.7</v>
      </c>
      <c r="I10" s="293">
        <v>167.0968</v>
      </c>
      <c r="J10" s="293">
        <v>175.83330000000001</v>
      </c>
      <c r="K10" s="293">
        <v>165.22580000000002</v>
      </c>
      <c r="L10" s="293">
        <v>167.4194</v>
      </c>
      <c r="M10" s="293">
        <v>170.73330000000001</v>
      </c>
      <c r="N10" s="293">
        <v>165.48390000000001</v>
      </c>
      <c r="O10" s="293">
        <v>154.70000000000002</v>
      </c>
      <c r="P10" s="293">
        <v>156.12900000000002</v>
      </c>
      <c r="Q10" s="294">
        <v>-4.5553079032599086E-2</v>
      </c>
      <c r="R10" s="147"/>
    </row>
    <row r="11" spans="2:18">
      <c r="B11" s="156" t="s">
        <v>102</v>
      </c>
      <c r="C11" s="157" t="s">
        <v>81</v>
      </c>
      <c r="D11" s="238">
        <v>146.9982</v>
      </c>
      <c r="E11" s="238">
        <v>144.09800000000001</v>
      </c>
      <c r="F11" s="238">
        <v>150.82570000000001</v>
      </c>
      <c r="G11" s="238">
        <v>142.74209999999999</v>
      </c>
      <c r="H11" s="238">
        <v>142.41390000000001</v>
      </c>
      <c r="I11" s="238">
        <v>143.95430000000002</v>
      </c>
      <c r="J11" s="238">
        <v>145.9862</v>
      </c>
      <c r="K11" s="238">
        <v>143.95770000000002</v>
      </c>
      <c r="L11" s="238">
        <v>148.69560000000001</v>
      </c>
      <c r="M11" s="238">
        <v>145.94929999999999</v>
      </c>
      <c r="N11" s="240">
        <v>143.67840000000001</v>
      </c>
      <c r="O11" s="240">
        <v>144.86960000000002</v>
      </c>
      <c r="P11" s="240">
        <v>141.13160000000002</v>
      </c>
      <c r="Q11" s="239">
        <v>-3.9909332223115546E-2</v>
      </c>
      <c r="R11" s="147"/>
    </row>
    <row r="12" spans="2:18">
      <c r="B12" s="156" t="s">
        <v>111</v>
      </c>
      <c r="C12" s="157" t="s">
        <v>81</v>
      </c>
      <c r="D12" s="238">
        <v>184.3554</v>
      </c>
      <c r="E12" s="238">
        <v>184.38480000000001</v>
      </c>
      <c r="F12" s="238">
        <v>183.3022</v>
      </c>
      <c r="G12" s="238">
        <v>182.8407</v>
      </c>
      <c r="H12" s="238">
        <v>181.6917</v>
      </c>
      <c r="I12" s="238">
        <v>180.9819</v>
      </c>
      <c r="J12" s="238">
        <v>178.1842</v>
      </c>
      <c r="K12" s="238">
        <v>177.5386</v>
      </c>
      <c r="L12" s="238">
        <v>176.0282</v>
      </c>
      <c r="M12" s="238">
        <v>175.33010000000002</v>
      </c>
      <c r="N12" s="240">
        <v>175.50230000000002</v>
      </c>
      <c r="O12" s="240">
        <v>176.09890000000001</v>
      </c>
      <c r="P12" s="240">
        <v>174.84350000000001</v>
      </c>
      <c r="Q12" s="239">
        <v>-5.1595450960481792E-2</v>
      </c>
      <c r="R12" s="147"/>
    </row>
    <row r="13" spans="2:18">
      <c r="B13" s="156" t="s">
        <v>72</v>
      </c>
      <c r="C13" s="157" t="s">
        <v>81</v>
      </c>
      <c r="D13" s="238">
        <v>245.7817</v>
      </c>
      <c r="E13" s="238">
        <v>238.58970000000002</v>
      </c>
      <c r="F13" s="238">
        <v>245.2407</v>
      </c>
      <c r="G13" s="238">
        <v>241.59710000000001</v>
      </c>
      <c r="H13" s="238">
        <v>245.32990000000001</v>
      </c>
      <c r="I13" s="238">
        <v>245.07990000000001</v>
      </c>
      <c r="J13" s="238">
        <v>238.31140000000002</v>
      </c>
      <c r="K13" s="238">
        <v>234.82410000000002</v>
      </c>
      <c r="L13" s="238">
        <v>235.34060000000002</v>
      </c>
      <c r="M13" s="238">
        <v>236.39150000000001</v>
      </c>
      <c r="N13" s="240">
        <v>237.9657</v>
      </c>
      <c r="O13" s="240">
        <v>236.54750000000001</v>
      </c>
      <c r="P13" s="240">
        <v>239.34730000000002</v>
      </c>
      <c r="Q13" s="239">
        <v>-2.6179329055010969E-2</v>
      </c>
      <c r="R13" s="147"/>
    </row>
    <row r="14" spans="2:18">
      <c r="B14" s="156" t="s">
        <v>64</v>
      </c>
      <c r="C14" s="159" t="s">
        <v>81</v>
      </c>
      <c r="D14" s="238">
        <v>260</v>
      </c>
      <c r="E14" s="238">
        <v>259.32260000000002</v>
      </c>
      <c r="F14" s="238">
        <v>262.10340000000002</v>
      </c>
      <c r="G14" s="238">
        <v>265</v>
      </c>
      <c r="H14" s="238">
        <v>265.43330000000003</v>
      </c>
      <c r="I14" s="238">
        <v>266.51609999999999</v>
      </c>
      <c r="J14" s="238">
        <v>267</v>
      </c>
      <c r="K14" s="238">
        <v>266.32260000000002</v>
      </c>
      <c r="L14" s="238">
        <v>266</v>
      </c>
      <c r="M14" s="238">
        <v>266.86670000000004</v>
      </c>
      <c r="N14" s="240">
        <v>267</v>
      </c>
      <c r="O14" s="240">
        <v>267</v>
      </c>
      <c r="P14" s="240">
        <v>267</v>
      </c>
      <c r="Q14" s="239">
        <v>2.6923076923076827E-2</v>
      </c>
      <c r="R14" s="147"/>
    </row>
    <row r="15" spans="2:18">
      <c r="B15" s="156" t="s">
        <v>112</v>
      </c>
      <c r="C15" s="159" t="s">
        <v>81</v>
      </c>
      <c r="D15" s="238">
        <v>180.50710000000001</v>
      </c>
      <c r="E15" s="238">
        <v>152.34190000000001</v>
      </c>
      <c r="F15" s="238">
        <v>166.68210000000002</v>
      </c>
      <c r="G15" s="238">
        <v>189.29230000000001</v>
      </c>
      <c r="H15" s="238">
        <v>186.97400000000002</v>
      </c>
      <c r="I15" s="238">
        <v>186.23870000000002</v>
      </c>
      <c r="J15" s="238">
        <v>185.26670000000001</v>
      </c>
      <c r="K15" s="238">
        <v>184.67740000000001</v>
      </c>
      <c r="L15" s="238">
        <v>173.93550000000002</v>
      </c>
      <c r="M15" s="238">
        <v>179.16670000000002</v>
      </c>
      <c r="N15" s="240">
        <v>0</v>
      </c>
      <c r="O15" s="240">
        <v>0</v>
      </c>
      <c r="P15" s="240">
        <v>0</v>
      </c>
      <c r="Q15" s="239">
        <v>-1</v>
      </c>
      <c r="R15" s="147"/>
    </row>
    <row r="16" spans="2:18">
      <c r="B16" s="156" t="s">
        <v>78</v>
      </c>
      <c r="C16" s="159" t="s">
        <v>81</v>
      </c>
      <c r="D16" s="238">
        <v>180</v>
      </c>
      <c r="E16" s="238">
        <v>180</v>
      </c>
      <c r="F16" s="238">
        <v>180</v>
      </c>
      <c r="G16" s="238">
        <v>169.36770000000001</v>
      </c>
      <c r="H16" s="238">
        <v>97.666000000000011</v>
      </c>
      <c r="I16" s="238">
        <v>97.935200000000009</v>
      </c>
      <c r="J16" s="238">
        <v>97.298000000000002</v>
      </c>
      <c r="K16" s="238">
        <v>97.013600000000011</v>
      </c>
      <c r="L16" s="238">
        <v>97.5959</v>
      </c>
      <c r="M16" s="238">
        <v>97.6447</v>
      </c>
      <c r="N16" s="240">
        <v>97.601600000000005</v>
      </c>
      <c r="O16" s="240">
        <v>97.32</v>
      </c>
      <c r="P16" s="240">
        <v>97.322600000000008</v>
      </c>
      <c r="Q16" s="239">
        <v>-0.45931888888888883</v>
      </c>
      <c r="R16" s="147"/>
    </row>
    <row r="17" spans="2:18">
      <c r="B17" s="156" t="s">
        <v>113</v>
      </c>
      <c r="C17" s="159" t="s">
        <v>81</v>
      </c>
      <c r="D17" s="238">
        <v>203.7861</v>
      </c>
      <c r="E17" s="238">
        <v>203.81900000000002</v>
      </c>
      <c r="F17" s="238">
        <v>203.4238</v>
      </c>
      <c r="G17" s="238">
        <v>203.78060000000002</v>
      </c>
      <c r="H17" s="238">
        <v>203.20430000000002</v>
      </c>
      <c r="I17" s="238">
        <v>202.25320000000002</v>
      </c>
      <c r="J17" s="238">
        <v>202.434</v>
      </c>
      <c r="K17" s="238">
        <v>201.9984</v>
      </c>
      <c r="L17" s="238">
        <v>201.99350000000001</v>
      </c>
      <c r="M17" s="238">
        <v>209.46630000000002</v>
      </c>
      <c r="N17" s="240">
        <v>214.63940000000002</v>
      </c>
      <c r="O17" s="240">
        <v>215.29930000000002</v>
      </c>
      <c r="P17" s="240">
        <v>212.74450000000002</v>
      </c>
      <c r="Q17" s="239">
        <v>4.3959818652989702E-2</v>
      </c>
      <c r="R17" s="147"/>
    </row>
    <row r="18" spans="2:18">
      <c r="B18" s="156" t="s">
        <v>75</v>
      </c>
      <c r="C18" s="159" t="s">
        <v>81</v>
      </c>
      <c r="D18" s="238">
        <v>159.94159999999999</v>
      </c>
      <c r="E18" s="238">
        <v>158.5968</v>
      </c>
      <c r="F18" s="238">
        <v>156.72790000000001</v>
      </c>
      <c r="G18" s="238">
        <v>160.45680000000002</v>
      </c>
      <c r="H18" s="238">
        <v>159.54670000000002</v>
      </c>
      <c r="I18" s="238">
        <v>156.68610000000001</v>
      </c>
      <c r="J18" s="238">
        <v>162.245</v>
      </c>
      <c r="K18" s="238">
        <v>165.5187</v>
      </c>
      <c r="L18" s="238">
        <v>163.0429</v>
      </c>
      <c r="M18" s="238">
        <v>158.18</v>
      </c>
      <c r="N18" s="240">
        <v>155.46899999999999</v>
      </c>
      <c r="O18" s="240">
        <v>153.31800000000001</v>
      </c>
      <c r="P18" s="240">
        <v>158.24870000000001</v>
      </c>
      <c r="Q18" s="241">
        <v>-1.0584488338243325E-2</v>
      </c>
      <c r="R18" s="147"/>
    </row>
    <row r="19" spans="2:18">
      <c r="B19" s="156" t="s">
        <v>67</v>
      </c>
      <c r="C19" s="159" t="s">
        <v>81</v>
      </c>
      <c r="D19" s="238">
        <v>225</v>
      </c>
      <c r="E19" s="238">
        <v>225</v>
      </c>
      <c r="F19" s="238">
        <v>225</v>
      </c>
      <c r="G19" s="238">
        <v>225</v>
      </c>
      <c r="H19" s="238">
        <v>225</v>
      </c>
      <c r="I19" s="238">
        <v>225</v>
      </c>
      <c r="J19" s="238">
        <v>225</v>
      </c>
      <c r="K19" s="238">
        <v>225</v>
      </c>
      <c r="L19" s="238">
        <v>225</v>
      </c>
      <c r="M19" s="238">
        <v>225</v>
      </c>
      <c r="N19" s="240">
        <v>225.06450000000001</v>
      </c>
      <c r="O19" s="240">
        <v>229.4</v>
      </c>
      <c r="P19" s="240">
        <v>230</v>
      </c>
      <c r="Q19" s="241">
        <v>2.2222222222222143E-2</v>
      </c>
      <c r="R19" s="147"/>
    </row>
    <row r="20" spans="2:18">
      <c r="B20" s="156" t="s">
        <v>103</v>
      </c>
      <c r="C20" s="159" t="s">
        <v>81</v>
      </c>
      <c r="D20" s="238">
        <v>180.6155</v>
      </c>
      <c r="E20" s="238">
        <v>180.00980000000001</v>
      </c>
      <c r="F20" s="238">
        <v>177.65880000000001</v>
      </c>
      <c r="G20" s="238">
        <v>179.6995</v>
      </c>
      <c r="H20" s="238">
        <v>178.52780000000001</v>
      </c>
      <c r="I20" s="238">
        <v>177.05260000000001</v>
      </c>
      <c r="J20" s="238">
        <v>176.3843</v>
      </c>
      <c r="K20" s="238">
        <v>177.62560000000002</v>
      </c>
      <c r="L20" s="238">
        <v>177.6206</v>
      </c>
      <c r="M20" s="238">
        <v>181.7287</v>
      </c>
      <c r="N20" s="240">
        <v>184.7809</v>
      </c>
      <c r="O20" s="240">
        <v>186.5977</v>
      </c>
      <c r="P20" s="240">
        <v>185.77980000000002</v>
      </c>
      <c r="Q20" s="241">
        <v>2.8592784118749659E-2</v>
      </c>
      <c r="R20" s="147"/>
    </row>
    <row r="21" spans="2:18">
      <c r="B21" s="156" t="s">
        <v>77</v>
      </c>
      <c r="C21" s="159" t="s">
        <v>81</v>
      </c>
      <c r="D21" s="238">
        <v>184.58190000000002</v>
      </c>
      <c r="E21" s="238">
        <v>191.6935</v>
      </c>
      <c r="F21" s="238">
        <v>170.68970000000002</v>
      </c>
      <c r="G21" s="238">
        <v>167.5806</v>
      </c>
      <c r="H21" s="238">
        <v>182.66670000000002</v>
      </c>
      <c r="I21" s="238">
        <v>204.9787</v>
      </c>
      <c r="J21" s="238">
        <v>191.9033</v>
      </c>
      <c r="K21" s="238">
        <v>171.85480000000001</v>
      </c>
      <c r="L21" s="238">
        <v>158.87100000000001</v>
      </c>
      <c r="M21" s="238">
        <v>167.25</v>
      </c>
      <c r="N21" s="240">
        <v>186.37100000000001</v>
      </c>
      <c r="O21" s="240">
        <v>193.58330000000001</v>
      </c>
      <c r="P21" s="240">
        <v>206.85480000000001</v>
      </c>
      <c r="Q21" s="241">
        <v>0.12066676093376438</v>
      </c>
      <c r="R21" s="147"/>
    </row>
    <row r="22" spans="2:18">
      <c r="B22" s="156" t="s">
        <v>114</v>
      </c>
      <c r="C22" s="159" t="s">
        <v>81</v>
      </c>
      <c r="D22" s="238">
        <v>253.5052</v>
      </c>
      <c r="E22" s="238">
        <v>253.54</v>
      </c>
      <c r="F22" s="238">
        <v>254.07240000000002</v>
      </c>
      <c r="G22" s="238">
        <v>255.5232</v>
      </c>
      <c r="H22" s="238">
        <v>255.62</v>
      </c>
      <c r="I22" s="238">
        <v>254.631</v>
      </c>
      <c r="J22" s="238">
        <v>253.82570000000001</v>
      </c>
      <c r="K22" s="238">
        <v>253.87</v>
      </c>
      <c r="L22" s="238">
        <v>253.87</v>
      </c>
      <c r="M22" s="238">
        <v>253.89500000000001</v>
      </c>
      <c r="N22" s="240">
        <v>253.95</v>
      </c>
      <c r="O22" s="240">
        <v>253.95</v>
      </c>
      <c r="P22" s="240">
        <v>253.95</v>
      </c>
      <c r="Q22" s="241">
        <v>1.7545991167045027E-3</v>
      </c>
      <c r="R22" s="147"/>
    </row>
    <row r="23" spans="2:18">
      <c r="B23" s="156" t="s">
        <v>74</v>
      </c>
      <c r="C23" s="159" t="s">
        <v>81</v>
      </c>
      <c r="D23" s="238">
        <v>159.32900000000001</v>
      </c>
      <c r="E23" s="238">
        <v>159.4871</v>
      </c>
      <c r="F23" s="238">
        <v>159.4931</v>
      </c>
      <c r="G23" s="238">
        <v>160.0839</v>
      </c>
      <c r="H23" s="238">
        <v>149.7867</v>
      </c>
      <c r="I23" s="238">
        <v>149.43870000000001</v>
      </c>
      <c r="J23" s="238">
        <v>158.1567</v>
      </c>
      <c r="K23" s="238">
        <v>157.81900000000002</v>
      </c>
      <c r="L23" s="238">
        <v>158.33580000000001</v>
      </c>
      <c r="M23" s="238">
        <v>158.3733</v>
      </c>
      <c r="N23" s="240">
        <v>149.23480000000001</v>
      </c>
      <c r="O23" s="240">
        <v>158.89770000000001</v>
      </c>
      <c r="P23" s="240">
        <v>158.10810000000001</v>
      </c>
      <c r="Q23" s="241">
        <v>-7.6627607026968914E-3</v>
      </c>
      <c r="R23" s="147"/>
    </row>
    <row r="24" spans="2:18">
      <c r="B24" s="156" t="s">
        <v>76</v>
      </c>
      <c r="C24" s="159" t="s">
        <v>81</v>
      </c>
      <c r="D24" s="238">
        <v>149.45269999999999</v>
      </c>
      <c r="E24" s="238">
        <v>149.1669</v>
      </c>
      <c r="F24" s="238">
        <v>148.55430000000001</v>
      </c>
      <c r="G24" s="238">
        <v>148.5881</v>
      </c>
      <c r="H24" s="238">
        <v>146.45160000000001</v>
      </c>
      <c r="I24" s="238">
        <v>142.13570000000001</v>
      </c>
      <c r="J24" s="238">
        <v>142.80110000000002</v>
      </c>
      <c r="K24" s="238">
        <v>140.44710000000001</v>
      </c>
      <c r="L24" s="238">
        <v>141.14270000000002</v>
      </c>
      <c r="M24" s="238">
        <v>139.76230000000001</v>
      </c>
      <c r="N24" s="240">
        <v>142.95910000000001</v>
      </c>
      <c r="O24" s="240">
        <v>143.2713</v>
      </c>
      <c r="P24" s="240">
        <v>140.08260000000001</v>
      </c>
      <c r="Q24" s="241">
        <v>-6.2696090468756904E-2</v>
      </c>
      <c r="R24" s="147"/>
    </row>
    <row r="25" spans="2:18">
      <c r="B25" s="160" t="s">
        <v>115</v>
      </c>
      <c r="C25" s="159" t="s">
        <v>81</v>
      </c>
      <c r="D25" s="238">
        <v>222.5</v>
      </c>
      <c r="E25" s="238">
        <v>222.5</v>
      </c>
      <c r="F25" s="238">
        <v>222.5</v>
      </c>
      <c r="G25" s="238">
        <v>222.5</v>
      </c>
      <c r="H25" s="238">
        <v>225.875</v>
      </c>
      <c r="I25" s="238">
        <v>224.9597</v>
      </c>
      <c r="J25" s="238">
        <v>223.75</v>
      </c>
      <c r="K25" s="238">
        <v>222.62100000000001</v>
      </c>
      <c r="L25" s="238">
        <v>222.5</v>
      </c>
      <c r="M25" s="238">
        <v>222.5</v>
      </c>
      <c r="N25" s="240">
        <v>222.26610000000002</v>
      </c>
      <c r="O25" s="240">
        <v>224.25</v>
      </c>
      <c r="P25" s="240">
        <v>230</v>
      </c>
      <c r="Q25" s="241">
        <v>3.3707865168539408E-2</v>
      </c>
      <c r="R25" s="147"/>
    </row>
    <row r="26" spans="2:18">
      <c r="B26" s="156" t="s">
        <v>116</v>
      </c>
      <c r="C26" s="159" t="s">
        <v>81</v>
      </c>
      <c r="D26" s="238">
        <v>188.0968</v>
      </c>
      <c r="E26" s="238">
        <v>186</v>
      </c>
      <c r="F26" s="238">
        <v>186</v>
      </c>
      <c r="G26" s="238">
        <v>186</v>
      </c>
      <c r="H26" s="238">
        <v>186</v>
      </c>
      <c r="I26" s="238">
        <v>186</v>
      </c>
      <c r="J26" s="238">
        <v>186</v>
      </c>
      <c r="K26" s="238">
        <v>186</v>
      </c>
      <c r="L26" s="238">
        <v>182.12900000000002</v>
      </c>
      <c r="M26" s="238">
        <v>181</v>
      </c>
      <c r="N26" s="240">
        <v>179.7097</v>
      </c>
      <c r="O26" s="240">
        <v>174.33330000000001</v>
      </c>
      <c r="P26" s="240">
        <v>171</v>
      </c>
      <c r="Q26" s="241">
        <v>-9.0893624984582422E-2</v>
      </c>
      <c r="R26" s="147"/>
    </row>
    <row r="27" spans="2:18">
      <c r="B27" s="156" t="s">
        <v>68</v>
      </c>
      <c r="C27" s="159" t="s">
        <v>81</v>
      </c>
      <c r="D27" s="238">
        <v>181.7474</v>
      </c>
      <c r="E27" s="238">
        <v>182.85320000000002</v>
      </c>
      <c r="F27" s="238">
        <v>183.01240000000001</v>
      </c>
      <c r="G27" s="238">
        <v>183.03390000000002</v>
      </c>
      <c r="H27" s="238">
        <v>183.37730000000002</v>
      </c>
      <c r="I27" s="238">
        <v>183.62100000000001</v>
      </c>
      <c r="J27" s="238">
        <v>184.1797</v>
      </c>
      <c r="K27" s="238">
        <v>183.5635</v>
      </c>
      <c r="L27" s="238">
        <v>182.27710000000002</v>
      </c>
      <c r="M27" s="238">
        <v>181.2013</v>
      </c>
      <c r="N27" s="240">
        <v>183.09350000000001</v>
      </c>
      <c r="O27" s="240">
        <v>181.41830000000002</v>
      </c>
      <c r="P27" s="240">
        <v>182.51650000000001</v>
      </c>
      <c r="Q27" s="241">
        <v>4.2316973997977847E-3</v>
      </c>
      <c r="R27" s="147"/>
    </row>
    <row r="28" spans="2:18">
      <c r="B28" s="161" t="s">
        <v>117</v>
      </c>
      <c r="C28" s="162" t="s">
        <v>81</v>
      </c>
      <c r="D28" s="242">
        <v>114.61580000000001</v>
      </c>
      <c r="E28" s="242">
        <v>115.09870000000001</v>
      </c>
      <c r="F28" s="242">
        <v>116.50930000000001</v>
      </c>
      <c r="G28" s="242">
        <v>126.20880000000001</v>
      </c>
      <c r="H28" s="242">
        <v>117.84610000000001</v>
      </c>
      <c r="I28" s="242">
        <v>129.49209999999999</v>
      </c>
      <c r="J28" s="242">
        <v>121.6828</v>
      </c>
      <c r="K28" s="242">
        <v>129.35930000000002</v>
      </c>
      <c r="L28" s="242">
        <v>132.08629999999999</v>
      </c>
      <c r="M28" s="242">
        <v>119.3426</v>
      </c>
      <c r="N28" s="243">
        <v>109.9512</v>
      </c>
      <c r="O28" s="243">
        <v>107.5745</v>
      </c>
      <c r="P28" s="243">
        <v>105.6225</v>
      </c>
      <c r="Q28" s="244">
        <v>-7.8464749188157379E-2</v>
      </c>
      <c r="R28" s="147"/>
    </row>
    <row r="29" spans="2:18">
      <c r="B29" s="156" t="s">
        <v>118</v>
      </c>
      <c r="C29" s="159" t="s">
        <v>81</v>
      </c>
      <c r="D29" s="238">
        <v>126.41940000000001</v>
      </c>
      <c r="E29" s="238">
        <v>135.6129</v>
      </c>
      <c r="F29" s="238">
        <v>130.65520000000001</v>
      </c>
      <c r="G29" s="238">
        <v>127.129</v>
      </c>
      <c r="H29" s="238">
        <v>123</v>
      </c>
      <c r="I29" s="238">
        <v>142.74190000000002</v>
      </c>
      <c r="J29" s="238">
        <v>161.63330000000002</v>
      </c>
      <c r="K29" s="238">
        <v>163.4194</v>
      </c>
      <c r="L29" s="238">
        <v>154.77420000000001</v>
      </c>
      <c r="M29" s="238">
        <v>141.23330000000001</v>
      </c>
      <c r="N29" s="240">
        <v>122.3871</v>
      </c>
      <c r="O29" s="240">
        <v>118.9</v>
      </c>
      <c r="P29" s="240">
        <v>133.1935</v>
      </c>
      <c r="Q29" s="241">
        <v>5.3584339112509483E-2</v>
      </c>
      <c r="R29" s="147"/>
    </row>
    <row r="30" spans="2:18">
      <c r="B30" s="156" t="s">
        <v>96</v>
      </c>
      <c r="C30" s="159" t="s">
        <v>81</v>
      </c>
      <c r="D30" s="238">
        <v>149.24550000000002</v>
      </c>
      <c r="E30" s="238">
        <v>146.3321</v>
      </c>
      <c r="F30" s="238">
        <v>146.54990000000001</v>
      </c>
      <c r="G30" s="238">
        <v>145.5077</v>
      </c>
      <c r="H30" s="238">
        <v>144.00900000000001</v>
      </c>
      <c r="I30" s="238">
        <v>145.595</v>
      </c>
      <c r="J30" s="238">
        <v>150.04080000000002</v>
      </c>
      <c r="K30" s="238">
        <v>151.55870000000002</v>
      </c>
      <c r="L30" s="238">
        <v>152.4992</v>
      </c>
      <c r="M30" s="238">
        <v>153.51910000000001</v>
      </c>
      <c r="N30" s="240">
        <v>151.61709999999999</v>
      </c>
      <c r="O30" s="240">
        <v>145.14230000000001</v>
      </c>
      <c r="P30" s="240">
        <v>145.3355</v>
      </c>
      <c r="Q30" s="241">
        <v>-2.6198444844233282E-2</v>
      </c>
      <c r="R30" s="147"/>
    </row>
    <row r="31" spans="2:18">
      <c r="B31" s="163" t="s">
        <v>119</v>
      </c>
      <c r="C31" s="159" t="s">
        <v>81</v>
      </c>
      <c r="D31" s="238">
        <v>199.64320000000001</v>
      </c>
      <c r="E31" s="238">
        <v>201.179</v>
      </c>
      <c r="F31" s="238">
        <v>198.6669</v>
      </c>
      <c r="G31" s="238">
        <v>193.44390000000001</v>
      </c>
      <c r="H31" s="238">
        <v>188.38930000000002</v>
      </c>
      <c r="I31" s="238">
        <v>188.32</v>
      </c>
      <c r="J31" s="238">
        <v>192.62570000000002</v>
      </c>
      <c r="K31" s="238">
        <v>188.9958</v>
      </c>
      <c r="L31" s="238">
        <v>192.14520000000002</v>
      </c>
      <c r="M31" s="238">
        <v>189.976</v>
      </c>
      <c r="N31" s="240">
        <v>194.30350000000001</v>
      </c>
      <c r="O31" s="240">
        <v>205.43030000000002</v>
      </c>
      <c r="P31" s="240">
        <v>192.94710000000001</v>
      </c>
      <c r="Q31" s="241">
        <v>-3.3540335959351464E-2</v>
      </c>
      <c r="R31" s="147"/>
    </row>
    <row r="32" spans="2:18">
      <c r="B32" s="163" t="s">
        <v>69</v>
      </c>
      <c r="C32" s="159" t="s">
        <v>81</v>
      </c>
      <c r="D32" s="238">
        <v>171.09870000000001</v>
      </c>
      <c r="E32" s="238">
        <v>165.63650000000001</v>
      </c>
      <c r="F32" s="238">
        <v>166.34310000000002</v>
      </c>
      <c r="G32" s="238">
        <v>147.57230000000001</v>
      </c>
      <c r="H32" s="238">
        <v>158.0093</v>
      </c>
      <c r="I32" s="238">
        <v>160.90940000000001</v>
      </c>
      <c r="J32" s="238">
        <v>154.09630000000001</v>
      </c>
      <c r="K32" s="238">
        <v>156.95260000000002</v>
      </c>
      <c r="L32" s="238">
        <v>152.09480000000002</v>
      </c>
      <c r="M32" s="238">
        <v>152.542</v>
      </c>
      <c r="N32" s="240">
        <v>153.28030000000001</v>
      </c>
      <c r="O32" s="240">
        <v>157.90200000000002</v>
      </c>
      <c r="P32" s="240">
        <v>160.24350000000001</v>
      </c>
      <c r="Q32" s="241">
        <v>-6.3444082275318281E-2</v>
      </c>
      <c r="R32" s="147"/>
    </row>
    <row r="33" spans="2:18">
      <c r="B33" s="163" t="s">
        <v>84</v>
      </c>
      <c r="C33" s="159" t="s">
        <v>81</v>
      </c>
      <c r="D33" s="238">
        <v>260.2165</v>
      </c>
      <c r="E33" s="238">
        <v>258.28739999999999</v>
      </c>
      <c r="F33" s="238">
        <v>257.02860000000004</v>
      </c>
      <c r="G33" s="238">
        <v>259.34969999999998</v>
      </c>
      <c r="H33" s="238">
        <v>256.99029999999999</v>
      </c>
      <c r="I33" s="238">
        <v>257.81229999999999</v>
      </c>
      <c r="J33" s="238">
        <v>257.42570000000001</v>
      </c>
      <c r="K33" s="238">
        <v>256.93580000000003</v>
      </c>
      <c r="L33" s="238">
        <v>257.92259999999999</v>
      </c>
      <c r="M33" s="238">
        <v>255.07330000000002</v>
      </c>
      <c r="N33" s="240">
        <v>255.82390000000001</v>
      </c>
      <c r="O33" s="240">
        <v>253.8023</v>
      </c>
      <c r="P33" s="240">
        <v>253.47810000000001</v>
      </c>
      <c r="Q33" s="241">
        <v>-2.5895360209671536E-2</v>
      </c>
      <c r="R33" s="147"/>
    </row>
    <row r="34" spans="2:18">
      <c r="B34" s="163" t="s">
        <v>101</v>
      </c>
      <c r="C34" s="159" t="s">
        <v>81</v>
      </c>
      <c r="D34" s="238">
        <v>269.28360000000004</v>
      </c>
      <c r="E34" s="238">
        <v>275.42330000000004</v>
      </c>
      <c r="F34" s="238">
        <v>279.94280000000003</v>
      </c>
      <c r="G34" s="238">
        <v>286.61590000000001</v>
      </c>
      <c r="H34" s="238">
        <v>272.08600000000001</v>
      </c>
      <c r="I34" s="238">
        <v>276.22050000000002</v>
      </c>
      <c r="J34" s="238">
        <v>273.2962</v>
      </c>
      <c r="K34" s="238">
        <v>266.63670000000002</v>
      </c>
      <c r="L34" s="238">
        <v>260.58260000000001</v>
      </c>
      <c r="M34" s="238">
        <v>259.48509999999999</v>
      </c>
      <c r="N34" s="240">
        <v>256.11470000000003</v>
      </c>
      <c r="O34" s="240">
        <v>244.51160000000002</v>
      </c>
      <c r="P34" s="240">
        <v>249.8537</v>
      </c>
      <c r="Q34" s="241">
        <v>-7.2154041315549922E-2</v>
      </c>
      <c r="R34" s="147"/>
    </row>
    <row r="35" spans="2:18" ht="13.5" thickBot="1">
      <c r="B35" s="158" t="s">
        <v>120</v>
      </c>
      <c r="C35" s="159" t="s">
        <v>81</v>
      </c>
      <c r="D35" s="238">
        <v>169.01439999999999</v>
      </c>
      <c r="E35" s="238">
        <v>163.35560000000001</v>
      </c>
      <c r="F35" s="238">
        <v>159.8486</v>
      </c>
      <c r="G35" s="238">
        <v>161.11010000000002</v>
      </c>
      <c r="H35" s="238">
        <v>157.98060000000001</v>
      </c>
      <c r="I35" s="238">
        <v>167.3836</v>
      </c>
      <c r="J35" s="238">
        <v>167.8749</v>
      </c>
      <c r="K35" s="238">
        <v>156.01600000000002</v>
      </c>
      <c r="L35" s="238">
        <v>153.18880000000001</v>
      </c>
      <c r="M35" s="238">
        <v>154.708</v>
      </c>
      <c r="N35" s="240">
        <v>147.9135</v>
      </c>
      <c r="O35" s="240">
        <v>148.99890000000002</v>
      </c>
      <c r="P35" s="240">
        <v>153.24930000000001</v>
      </c>
      <c r="Q35" s="241">
        <v>-9.327666755022046E-2</v>
      </c>
      <c r="R35" s="147"/>
    </row>
    <row r="36" spans="2:18" ht="13.5" thickBot="1">
      <c r="B36" s="164" t="s">
        <v>105</v>
      </c>
      <c r="C36" s="165" t="s">
        <v>81</v>
      </c>
      <c r="D36" s="245">
        <v>180.01140000000001</v>
      </c>
      <c r="E36" s="246">
        <v>179.5583</v>
      </c>
      <c r="F36" s="246">
        <v>177.61060000000001</v>
      </c>
      <c r="G36" s="246">
        <v>179.01690000000002</v>
      </c>
      <c r="H36" s="246">
        <v>177.72240000000002</v>
      </c>
      <c r="I36" s="246">
        <v>182.82240000000002</v>
      </c>
      <c r="J36" s="246">
        <v>182.14020000000002</v>
      </c>
      <c r="K36" s="247">
        <v>179.37010000000001</v>
      </c>
      <c r="L36" s="247">
        <v>177.25580000000002</v>
      </c>
      <c r="M36" s="247">
        <v>175.89280000000002</v>
      </c>
      <c r="N36" s="247">
        <v>174.54240000000001</v>
      </c>
      <c r="O36" s="247">
        <v>174.09570000000002</v>
      </c>
      <c r="P36" s="247">
        <v>176.2747</v>
      </c>
      <c r="Q36" s="248">
        <v>-2.0758129762892819E-2</v>
      </c>
      <c r="R36" s="147"/>
    </row>
    <row r="37" spans="2:18">
      <c r="R37" s="147"/>
    </row>
    <row r="38" spans="2:18">
      <c r="R38" s="147"/>
    </row>
    <row r="39" spans="2:18">
      <c r="R39" s="147"/>
    </row>
    <row r="40" spans="2:18">
      <c r="R40" s="147"/>
    </row>
    <row r="41" spans="2:18">
      <c r="R41" s="147"/>
    </row>
    <row r="42" spans="2:18">
      <c r="R42" s="147"/>
    </row>
    <row r="43" spans="2:18">
      <c r="R43" s="147"/>
    </row>
    <row r="44" spans="2:18">
      <c r="R44" s="147"/>
    </row>
    <row r="45" spans="2:18">
      <c r="R45" s="148"/>
    </row>
    <row r="46" spans="2:18">
      <c r="R46" s="144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2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3" sqref="U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R25" sqref="R2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11" sqref="A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9" sqref="Q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9" sqref="V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L29" sqref="AL28:AL29"/>
    </sheetView>
  </sheetViews>
  <sheetFormatPr defaultRowHeight="12.75"/>
  <sheetData>
    <row r="21" spans="29:29">
      <c r="AC21" t="s">
        <v>122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P17" sqref="P1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153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154</v>
      </c>
      <c r="C7" s="66"/>
      <c r="D7" s="67"/>
      <c r="E7" s="68"/>
      <c r="F7" s="65" t="s">
        <v>155</v>
      </c>
      <c r="G7" s="66"/>
      <c r="H7" s="67"/>
      <c r="I7" s="68"/>
      <c r="K7" s="65" t="s">
        <v>154</v>
      </c>
      <c r="L7" s="66"/>
      <c r="M7" s="67"/>
      <c r="N7" s="68"/>
      <c r="O7" s="65" t="s">
        <v>155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1486898.541</v>
      </c>
      <c r="D9" s="76">
        <v>6209482.8569999998</v>
      </c>
      <c r="E9" s="77">
        <v>767415.64199999999</v>
      </c>
      <c r="F9" s="78" t="s">
        <v>63</v>
      </c>
      <c r="G9" s="149">
        <v>1631692.743</v>
      </c>
      <c r="H9" s="79">
        <v>7080342.1409999998</v>
      </c>
      <c r="I9" s="77">
        <v>929062.21400000004</v>
      </c>
      <c r="K9" s="74" t="s">
        <v>63</v>
      </c>
      <c r="L9" s="75">
        <v>58240.807000000001</v>
      </c>
      <c r="M9" s="76">
        <v>243106.88500000001</v>
      </c>
      <c r="N9" s="224">
        <v>33339.353999999999</v>
      </c>
      <c r="O9" s="145" t="s">
        <v>63</v>
      </c>
      <c r="P9" s="92">
        <v>69844.820999999996</v>
      </c>
      <c r="Q9" s="79">
        <v>302968.891</v>
      </c>
      <c r="R9" s="166">
        <v>38916.684999999998</v>
      </c>
    </row>
    <row r="10" spans="1:18" ht="15.75">
      <c r="B10" s="225" t="s">
        <v>64</v>
      </c>
      <c r="C10" s="83">
        <v>349035.43099999998</v>
      </c>
      <c r="D10" s="84">
        <v>1458294.12</v>
      </c>
      <c r="E10" s="85">
        <v>127347.227</v>
      </c>
      <c r="F10" s="169" t="s">
        <v>64</v>
      </c>
      <c r="G10" s="83">
        <v>391084.99</v>
      </c>
      <c r="H10" s="84">
        <v>1695851.07</v>
      </c>
      <c r="I10" s="85">
        <v>153172.48300000001</v>
      </c>
      <c r="K10" s="167" t="s">
        <v>64</v>
      </c>
      <c r="L10" s="80">
        <v>18767.429</v>
      </c>
      <c r="M10" s="81">
        <v>78306.042000000001</v>
      </c>
      <c r="N10" s="168">
        <v>13448.314</v>
      </c>
      <c r="O10" s="169" t="s">
        <v>64</v>
      </c>
      <c r="P10" s="83">
        <v>20348.174999999999</v>
      </c>
      <c r="Q10" s="84">
        <v>88331.03</v>
      </c>
      <c r="R10" s="170">
        <v>13910.126</v>
      </c>
    </row>
    <row r="11" spans="1:18" ht="15.75">
      <c r="B11" s="226" t="s">
        <v>65</v>
      </c>
      <c r="C11" s="89">
        <v>202268.758</v>
      </c>
      <c r="D11" s="90">
        <v>844563.47400000005</v>
      </c>
      <c r="E11" s="91">
        <v>68424.317999999999</v>
      </c>
      <c r="F11" s="173" t="s">
        <v>65</v>
      </c>
      <c r="G11" s="89">
        <v>214571.74600000001</v>
      </c>
      <c r="H11" s="90">
        <v>930978.32700000005</v>
      </c>
      <c r="I11" s="91">
        <v>83337.512000000002</v>
      </c>
      <c r="K11" s="171" t="s">
        <v>69</v>
      </c>
      <c r="L11" s="86">
        <v>11912.103999999999</v>
      </c>
      <c r="M11" s="87">
        <v>49753.968000000001</v>
      </c>
      <c r="N11" s="172">
        <v>3873.6509999999998</v>
      </c>
      <c r="O11" s="173" t="s">
        <v>69</v>
      </c>
      <c r="P11" s="89">
        <v>15286.12</v>
      </c>
      <c r="Q11" s="90">
        <v>66310.442999999999</v>
      </c>
      <c r="R11" s="96">
        <v>5562.9610000000002</v>
      </c>
    </row>
    <row r="12" spans="1:18" ht="15.75">
      <c r="B12" s="226" t="s">
        <v>67</v>
      </c>
      <c r="C12" s="89">
        <v>125644.015</v>
      </c>
      <c r="D12" s="90">
        <v>525015.5</v>
      </c>
      <c r="E12" s="91">
        <v>53636.023999999998</v>
      </c>
      <c r="F12" s="173" t="s">
        <v>67</v>
      </c>
      <c r="G12" s="89">
        <v>135244.53400000001</v>
      </c>
      <c r="H12" s="90">
        <v>586857.18400000001</v>
      </c>
      <c r="I12" s="91">
        <v>59009.851000000002</v>
      </c>
      <c r="K12" s="171" t="s">
        <v>65</v>
      </c>
      <c r="L12" s="86">
        <v>6795.4309999999996</v>
      </c>
      <c r="M12" s="87">
        <v>28335.749</v>
      </c>
      <c r="N12" s="172">
        <v>3060.873</v>
      </c>
      <c r="O12" s="173" t="s">
        <v>65</v>
      </c>
      <c r="P12" s="89">
        <v>9695.8559999999998</v>
      </c>
      <c r="Q12" s="90">
        <v>42048.618000000002</v>
      </c>
      <c r="R12" s="96">
        <v>5258.5429999999997</v>
      </c>
    </row>
    <row r="13" spans="1:18" ht="15.75">
      <c r="B13" s="226" t="s">
        <v>66</v>
      </c>
      <c r="C13" s="89">
        <v>111417.88</v>
      </c>
      <c r="D13" s="90">
        <v>464949.48300000001</v>
      </c>
      <c r="E13" s="91">
        <v>62041.777999999998</v>
      </c>
      <c r="F13" s="173" t="s">
        <v>66</v>
      </c>
      <c r="G13" s="89">
        <v>123628.359</v>
      </c>
      <c r="H13" s="90">
        <v>536549.429</v>
      </c>
      <c r="I13" s="91">
        <v>69228.877999999997</v>
      </c>
      <c r="K13" s="171" t="s">
        <v>76</v>
      </c>
      <c r="L13" s="86">
        <v>3979.58</v>
      </c>
      <c r="M13" s="87">
        <v>16645.475999999999</v>
      </c>
      <c r="N13" s="172">
        <v>4390.5370000000003</v>
      </c>
      <c r="O13" s="173" t="s">
        <v>76</v>
      </c>
      <c r="P13" s="89">
        <v>4364.5640000000003</v>
      </c>
      <c r="Q13" s="90">
        <v>18909.856</v>
      </c>
      <c r="R13" s="96">
        <v>4118.9930000000004</v>
      </c>
    </row>
    <row r="14" spans="1:18" ht="15.75">
      <c r="B14" s="226" t="s">
        <v>116</v>
      </c>
      <c r="C14" s="89">
        <v>97930.008000000002</v>
      </c>
      <c r="D14" s="90">
        <v>409079.533</v>
      </c>
      <c r="E14" s="91">
        <v>50879.351999999999</v>
      </c>
      <c r="F14" s="173" t="s">
        <v>116</v>
      </c>
      <c r="G14" s="89">
        <v>101477.391</v>
      </c>
      <c r="H14" s="90">
        <v>440172.62099999998</v>
      </c>
      <c r="I14" s="91">
        <v>61713.737000000001</v>
      </c>
      <c r="K14" s="171" t="s">
        <v>116</v>
      </c>
      <c r="L14" s="86">
        <v>3947.2080000000001</v>
      </c>
      <c r="M14" s="87">
        <v>16388.199000000001</v>
      </c>
      <c r="N14" s="172">
        <v>1973.4680000000001</v>
      </c>
      <c r="O14" s="173" t="s">
        <v>66</v>
      </c>
      <c r="P14" s="89">
        <v>3360.7860000000001</v>
      </c>
      <c r="Q14" s="90">
        <v>14520.476000000001</v>
      </c>
      <c r="R14" s="96">
        <v>1154.0440000000001</v>
      </c>
    </row>
    <row r="15" spans="1:18" ht="15.75">
      <c r="B15" s="226" t="s">
        <v>69</v>
      </c>
      <c r="C15" s="89">
        <v>59756.84</v>
      </c>
      <c r="D15" s="90">
        <v>249694.429</v>
      </c>
      <c r="E15" s="91">
        <v>35837.964</v>
      </c>
      <c r="F15" s="173" t="s">
        <v>69</v>
      </c>
      <c r="G15" s="89">
        <v>76505.936000000002</v>
      </c>
      <c r="H15" s="90">
        <v>331860.50599999999</v>
      </c>
      <c r="I15" s="91">
        <v>43625.440000000002</v>
      </c>
      <c r="K15" s="171" t="s">
        <v>77</v>
      </c>
      <c r="L15" s="86">
        <v>3345.8530000000001</v>
      </c>
      <c r="M15" s="87">
        <v>13992.01</v>
      </c>
      <c r="N15" s="172">
        <v>2002.028</v>
      </c>
      <c r="O15" s="173" t="s">
        <v>116</v>
      </c>
      <c r="P15" s="89">
        <v>3135.223</v>
      </c>
      <c r="Q15" s="90">
        <v>13627.795</v>
      </c>
      <c r="R15" s="96">
        <v>963.31200000000001</v>
      </c>
    </row>
    <row r="16" spans="1:18" ht="15.75">
      <c r="B16" s="226" t="s">
        <v>75</v>
      </c>
      <c r="C16" s="89">
        <v>52349.514000000003</v>
      </c>
      <c r="D16" s="90">
        <v>218321.712</v>
      </c>
      <c r="E16" s="91">
        <v>16706.147000000001</v>
      </c>
      <c r="F16" s="173" t="s">
        <v>75</v>
      </c>
      <c r="G16" s="89">
        <v>52405.612000000001</v>
      </c>
      <c r="H16" s="90">
        <v>227315.27799999999</v>
      </c>
      <c r="I16" s="91">
        <v>18791.258000000002</v>
      </c>
      <c r="K16" s="171" t="s">
        <v>67</v>
      </c>
      <c r="L16" s="86">
        <v>2641.8829999999998</v>
      </c>
      <c r="M16" s="87">
        <v>11048.954</v>
      </c>
      <c r="N16" s="172">
        <v>1110.242</v>
      </c>
      <c r="O16" s="173" t="s">
        <v>77</v>
      </c>
      <c r="P16" s="89">
        <v>2929.1709999999998</v>
      </c>
      <c r="Q16" s="90">
        <v>12668.316999999999</v>
      </c>
      <c r="R16" s="96">
        <v>2289.4079999999999</v>
      </c>
    </row>
    <row r="17" spans="2:18" ht="15.75">
      <c r="B17" s="226" t="s">
        <v>70</v>
      </c>
      <c r="C17" s="89">
        <v>41667.714999999997</v>
      </c>
      <c r="D17" s="90">
        <v>173948.23300000001</v>
      </c>
      <c r="E17" s="91">
        <v>16801.433000000001</v>
      </c>
      <c r="F17" s="173" t="s">
        <v>70</v>
      </c>
      <c r="G17" s="89">
        <v>43319.324999999997</v>
      </c>
      <c r="H17" s="90">
        <v>188001.011</v>
      </c>
      <c r="I17" s="91">
        <v>18587.737000000001</v>
      </c>
      <c r="K17" s="171" t="s">
        <v>96</v>
      </c>
      <c r="L17" s="86">
        <v>1510.134</v>
      </c>
      <c r="M17" s="87">
        <v>6237.5460000000003</v>
      </c>
      <c r="N17" s="172">
        <v>502.11</v>
      </c>
      <c r="O17" s="173" t="s">
        <v>96</v>
      </c>
      <c r="P17" s="89">
        <v>2416.3760000000002</v>
      </c>
      <c r="Q17" s="90">
        <v>10515.147999999999</v>
      </c>
      <c r="R17" s="96">
        <v>842.26800000000003</v>
      </c>
    </row>
    <row r="18" spans="2:18" ht="15.75">
      <c r="B18" s="226" t="s">
        <v>91</v>
      </c>
      <c r="C18" s="89">
        <v>38226.286999999997</v>
      </c>
      <c r="D18" s="90">
        <v>159726.20600000001</v>
      </c>
      <c r="E18" s="91">
        <v>40419.336000000003</v>
      </c>
      <c r="F18" s="173" t="s">
        <v>74</v>
      </c>
      <c r="G18" s="89">
        <v>42531.175000000003</v>
      </c>
      <c r="H18" s="90">
        <v>184712.85399999999</v>
      </c>
      <c r="I18" s="91">
        <v>28952.856</v>
      </c>
      <c r="K18" s="171" t="s">
        <v>66</v>
      </c>
      <c r="L18" s="86">
        <v>830.76599999999996</v>
      </c>
      <c r="M18" s="87">
        <v>3506.6179999999999</v>
      </c>
      <c r="N18" s="172">
        <v>361.52199999999999</v>
      </c>
      <c r="O18" s="173" t="s">
        <v>67</v>
      </c>
      <c r="P18" s="89">
        <v>1713.6510000000001</v>
      </c>
      <c r="Q18" s="90">
        <v>7452.7060000000001</v>
      </c>
      <c r="R18" s="96">
        <v>779.98599999999999</v>
      </c>
    </row>
    <row r="19" spans="2:18" ht="15.75">
      <c r="B19" s="226" t="s">
        <v>74</v>
      </c>
      <c r="C19" s="89">
        <v>37263.597999999998</v>
      </c>
      <c r="D19" s="90">
        <v>155769.084</v>
      </c>
      <c r="E19" s="91">
        <v>29891.008000000002</v>
      </c>
      <c r="F19" s="173" t="s">
        <v>91</v>
      </c>
      <c r="G19" s="89">
        <v>40409.504999999997</v>
      </c>
      <c r="H19" s="90">
        <v>175507.15100000001</v>
      </c>
      <c r="I19" s="91">
        <v>42559.186000000002</v>
      </c>
      <c r="K19" s="171" t="s">
        <v>72</v>
      </c>
      <c r="L19" s="86">
        <v>770.279</v>
      </c>
      <c r="M19" s="87">
        <v>3236.5549999999998</v>
      </c>
      <c r="N19" s="172">
        <v>462.29700000000003</v>
      </c>
      <c r="O19" s="173" t="s">
        <v>79</v>
      </c>
      <c r="P19" s="89">
        <v>1620.163</v>
      </c>
      <c r="Q19" s="90">
        <v>7069.4120000000003</v>
      </c>
      <c r="R19" s="96">
        <v>1403.4690000000001</v>
      </c>
    </row>
    <row r="20" spans="2:18" ht="15.75">
      <c r="B20" s="226" t="s">
        <v>73</v>
      </c>
      <c r="C20" s="89">
        <v>33341.396999999997</v>
      </c>
      <c r="D20" s="90">
        <v>139935.94099999999</v>
      </c>
      <c r="E20" s="91">
        <v>24592.436000000002</v>
      </c>
      <c r="F20" s="173" t="s">
        <v>73</v>
      </c>
      <c r="G20" s="89">
        <v>38676.957999999999</v>
      </c>
      <c r="H20" s="90">
        <v>167852.86199999999</v>
      </c>
      <c r="I20" s="91">
        <v>26769.973999999998</v>
      </c>
      <c r="K20" s="171" t="s">
        <v>84</v>
      </c>
      <c r="L20" s="86">
        <v>704.91</v>
      </c>
      <c r="M20" s="87">
        <v>2949.107</v>
      </c>
      <c r="N20" s="172">
        <v>587.67499999999995</v>
      </c>
      <c r="O20" s="173" t="s">
        <v>104</v>
      </c>
      <c r="P20" s="89">
        <v>1111.5409999999999</v>
      </c>
      <c r="Q20" s="90">
        <v>4799.9759999999997</v>
      </c>
      <c r="R20" s="96">
        <v>335.37299999999999</v>
      </c>
    </row>
    <row r="21" spans="2:18" ht="15.75">
      <c r="B21" s="226" t="s">
        <v>90</v>
      </c>
      <c r="C21" s="89">
        <v>30150.223999999998</v>
      </c>
      <c r="D21" s="90">
        <v>125906.37300000001</v>
      </c>
      <c r="E21" s="91">
        <v>23352.68</v>
      </c>
      <c r="F21" s="173" t="s">
        <v>76</v>
      </c>
      <c r="G21" s="89">
        <v>38260.747000000003</v>
      </c>
      <c r="H21" s="90">
        <v>166119.26500000001</v>
      </c>
      <c r="I21" s="91">
        <v>21848.805</v>
      </c>
      <c r="K21" s="171" t="s">
        <v>146</v>
      </c>
      <c r="L21" s="86">
        <v>601.76800000000003</v>
      </c>
      <c r="M21" s="87">
        <v>2526.8159999999998</v>
      </c>
      <c r="N21" s="172">
        <v>320.70100000000002</v>
      </c>
      <c r="O21" s="173" t="s">
        <v>75</v>
      </c>
      <c r="P21" s="89">
        <v>1109.903</v>
      </c>
      <c r="Q21" s="90">
        <v>4809.8630000000003</v>
      </c>
      <c r="R21" s="96">
        <v>398.44299999999998</v>
      </c>
    </row>
    <row r="22" spans="2:18" ht="15.75">
      <c r="B22" s="226" t="s">
        <v>78</v>
      </c>
      <c r="C22" s="89">
        <v>30082.286</v>
      </c>
      <c r="D22" s="90">
        <v>125375.31299999999</v>
      </c>
      <c r="E22" s="91">
        <v>8466.8130000000001</v>
      </c>
      <c r="F22" s="173" t="s">
        <v>78</v>
      </c>
      <c r="G22" s="89">
        <v>33488.474000000002</v>
      </c>
      <c r="H22" s="90">
        <v>145420.60500000001</v>
      </c>
      <c r="I22" s="91">
        <v>10967.832</v>
      </c>
      <c r="K22" s="171" t="s">
        <v>74</v>
      </c>
      <c r="L22" s="86">
        <v>500.59399999999999</v>
      </c>
      <c r="M22" s="87">
        <v>2131.779</v>
      </c>
      <c r="N22" s="172">
        <v>254.179</v>
      </c>
      <c r="O22" s="173" t="s">
        <v>72</v>
      </c>
      <c r="P22" s="89">
        <v>720.63199999999995</v>
      </c>
      <c r="Q22" s="90">
        <v>3118.8420000000001</v>
      </c>
      <c r="R22" s="96">
        <v>514.89</v>
      </c>
    </row>
    <row r="23" spans="2:18" ht="15.75">
      <c r="B23" s="226" t="s">
        <v>96</v>
      </c>
      <c r="C23" s="89">
        <v>28579.928</v>
      </c>
      <c r="D23" s="90">
        <v>119226.762</v>
      </c>
      <c r="E23" s="91">
        <v>24763.929</v>
      </c>
      <c r="F23" s="173" t="s">
        <v>96</v>
      </c>
      <c r="G23" s="89">
        <v>31317.231</v>
      </c>
      <c r="H23" s="90">
        <v>136008.114</v>
      </c>
      <c r="I23" s="91">
        <v>29914.59</v>
      </c>
      <c r="K23" s="171" t="s">
        <v>104</v>
      </c>
      <c r="L23" s="86">
        <v>493.46600000000001</v>
      </c>
      <c r="M23" s="87">
        <v>2054.5340000000001</v>
      </c>
      <c r="N23" s="172">
        <v>150.19800000000001</v>
      </c>
      <c r="O23" s="173" t="s">
        <v>68</v>
      </c>
      <c r="P23" s="89">
        <v>601.45699999999999</v>
      </c>
      <c r="Q23" s="90">
        <v>2594.1239999999998</v>
      </c>
      <c r="R23" s="96">
        <v>131.387</v>
      </c>
    </row>
    <row r="24" spans="2:18" ht="15.75">
      <c r="B24" s="226" t="s">
        <v>76</v>
      </c>
      <c r="C24" s="89">
        <v>25866.241999999998</v>
      </c>
      <c r="D24" s="90">
        <v>108126.69</v>
      </c>
      <c r="E24" s="91">
        <v>15244.44</v>
      </c>
      <c r="F24" s="173" t="s">
        <v>72</v>
      </c>
      <c r="G24" s="89">
        <v>29112.359</v>
      </c>
      <c r="H24" s="90">
        <v>126328.77499999999</v>
      </c>
      <c r="I24" s="91">
        <v>18749.187000000002</v>
      </c>
      <c r="K24" s="171" t="s">
        <v>75</v>
      </c>
      <c r="L24" s="86">
        <v>418.53</v>
      </c>
      <c r="M24" s="87">
        <v>1734.7719999999999</v>
      </c>
      <c r="N24" s="172">
        <v>348.53800000000001</v>
      </c>
      <c r="O24" s="173" t="s">
        <v>84</v>
      </c>
      <c r="P24" s="89">
        <v>508.67099999999999</v>
      </c>
      <c r="Q24" s="90">
        <v>2194.895</v>
      </c>
      <c r="R24" s="96">
        <v>433.36799999999999</v>
      </c>
    </row>
    <row r="25" spans="2:18" ht="15.75">
      <c r="B25" s="226" t="s">
        <v>72</v>
      </c>
      <c r="C25" s="89">
        <v>24555.149000000001</v>
      </c>
      <c r="D25" s="90">
        <v>102503.079</v>
      </c>
      <c r="E25" s="91">
        <v>13197.68</v>
      </c>
      <c r="F25" s="173" t="s">
        <v>125</v>
      </c>
      <c r="G25" s="89">
        <v>28405.77</v>
      </c>
      <c r="H25" s="90">
        <v>123408.33900000001</v>
      </c>
      <c r="I25" s="91">
        <v>15246.960999999999</v>
      </c>
      <c r="K25" s="171" t="s">
        <v>79</v>
      </c>
      <c r="L25" s="86">
        <v>382.137</v>
      </c>
      <c r="M25" s="87">
        <v>1586.99</v>
      </c>
      <c r="N25" s="172">
        <v>153.04900000000001</v>
      </c>
      <c r="O25" s="173" t="s">
        <v>74</v>
      </c>
      <c r="P25" s="89">
        <v>348.39800000000002</v>
      </c>
      <c r="Q25" s="90">
        <v>1514.384</v>
      </c>
      <c r="R25" s="96">
        <v>193.63</v>
      </c>
    </row>
    <row r="26" spans="2:18" ht="15.75">
      <c r="B26" s="143" t="s">
        <v>100</v>
      </c>
      <c r="K26" s="143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154</v>
      </c>
      <c r="C34" s="66"/>
      <c r="D34" s="67"/>
      <c r="E34" s="68"/>
      <c r="F34" s="65" t="s">
        <v>155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227" t="s">
        <v>87</v>
      </c>
      <c r="E35" s="72" t="s">
        <v>62</v>
      </c>
      <c r="F35" s="73" t="s">
        <v>60</v>
      </c>
      <c r="G35" s="70" t="s">
        <v>61</v>
      </c>
      <c r="H35" s="227" t="s">
        <v>87</v>
      </c>
      <c r="I35" s="72" t="s">
        <v>62</v>
      </c>
      <c r="K35" s="65" t="s">
        <v>154</v>
      </c>
      <c r="L35" s="66"/>
      <c r="M35" s="67"/>
      <c r="N35" s="68"/>
      <c r="O35" s="65" t="s">
        <v>155</v>
      </c>
      <c r="P35" s="66"/>
      <c r="Q35" s="67"/>
      <c r="R35" s="68"/>
    </row>
    <row r="36" spans="2:18" ht="43.5" thickBot="1">
      <c r="B36" s="100" t="s">
        <v>63</v>
      </c>
      <c r="C36" s="228">
        <v>70251.759999999995</v>
      </c>
      <c r="D36" s="229">
        <v>293471.826</v>
      </c>
      <c r="E36" s="101">
        <v>24654.699000000001</v>
      </c>
      <c r="F36" s="74" t="s">
        <v>63</v>
      </c>
      <c r="G36" s="102">
        <v>71545.514999999999</v>
      </c>
      <c r="H36" s="230">
        <v>310783.929</v>
      </c>
      <c r="I36" s="93">
        <v>26915.089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8" t="s">
        <v>64</v>
      </c>
      <c r="C37" s="150">
        <v>28772.878000000001</v>
      </c>
      <c r="D37" s="151">
        <v>120370.89</v>
      </c>
      <c r="E37" s="103">
        <v>20893.177</v>
      </c>
      <c r="F37" s="178" t="s">
        <v>64</v>
      </c>
      <c r="G37" s="150">
        <v>31754.911</v>
      </c>
      <c r="H37" s="151">
        <v>138103.726</v>
      </c>
      <c r="I37" s="103">
        <v>23479.02</v>
      </c>
      <c r="K37" s="74" t="s">
        <v>63</v>
      </c>
      <c r="L37" s="75">
        <v>142942.53700000001</v>
      </c>
      <c r="M37" s="76">
        <v>596607.12600000005</v>
      </c>
      <c r="N37" s="77">
        <v>97056.183000000005</v>
      </c>
      <c r="O37" s="74" t="s">
        <v>63</v>
      </c>
      <c r="P37" s="92">
        <v>141046.54</v>
      </c>
      <c r="Q37" s="79">
        <v>612511.326</v>
      </c>
      <c r="R37" s="77">
        <v>102070.671</v>
      </c>
    </row>
    <row r="38" spans="2:18" ht="15.75">
      <c r="B38" s="177" t="s">
        <v>79</v>
      </c>
      <c r="C38" s="231">
        <v>17702.143</v>
      </c>
      <c r="D38" s="232">
        <v>73795.513999999996</v>
      </c>
      <c r="E38" s="97">
        <v>1974.338</v>
      </c>
      <c r="F38" s="169" t="s">
        <v>79</v>
      </c>
      <c r="G38" s="83">
        <v>15871.862999999999</v>
      </c>
      <c r="H38" s="233">
        <v>68964.489000000001</v>
      </c>
      <c r="I38" s="94">
        <v>1862.3440000000001</v>
      </c>
      <c r="K38" s="167" t="s">
        <v>64</v>
      </c>
      <c r="L38" s="80">
        <v>31856.445</v>
      </c>
      <c r="M38" s="81">
        <v>133136.89499999999</v>
      </c>
      <c r="N38" s="82">
        <v>14982.553</v>
      </c>
      <c r="O38" s="169" t="s">
        <v>64</v>
      </c>
      <c r="P38" s="83">
        <v>29140.968000000001</v>
      </c>
      <c r="Q38" s="84">
        <v>126510.257</v>
      </c>
      <c r="R38" s="85">
        <v>13084.344999999999</v>
      </c>
    </row>
    <row r="39" spans="2:18" ht="15.75">
      <c r="B39" s="177" t="s">
        <v>80</v>
      </c>
      <c r="C39" s="231">
        <v>10336.445</v>
      </c>
      <c r="D39" s="232">
        <v>43165.451000000001</v>
      </c>
      <c r="E39" s="97">
        <v>229.58099999999999</v>
      </c>
      <c r="F39" s="173" t="s">
        <v>80</v>
      </c>
      <c r="G39" s="89">
        <v>6793.6880000000001</v>
      </c>
      <c r="H39" s="234">
        <v>29436.455999999998</v>
      </c>
      <c r="I39" s="95">
        <v>103.892</v>
      </c>
      <c r="K39" s="171" t="s">
        <v>116</v>
      </c>
      <c r="L39" s="86">
        <v>28003.874</v>
      </c>
      <c r="M39" s="87">
        <v>116568.52800000001</v>
      </c>
      <c r="N39" s="88">
        <v>20834.603999999999</v>
      </c>
      <c r="O39" s="173" t="s">
        <v>116</v>
      </c>
      <c r="P39" s="89">
        <v>26336.715</v>
      </c>
      <c r="Q39" s="90">
        <v>114333.083</v>
      </c>
      <c r="R39" s="91">
        <v>20664.298999999999</v>
      </c>
    </row>
    <row r="40" spans="2:18" ht="15.75">
      <c r="B40" s="177" t="s">
        <v>71</v>
      </c>
      <c r="C40" s="231">
        <v>5999.1469999999999</v>
      </c>
      <c r="D40" s="232">
        <v>25023.934000000001</v>
      </c>
      <c r="E40" s="97">
        <v>627.88800000000003</v>
      </c>
      <c r="F40" s="173" t="s">
        <v>71</v>
      </c>
      <c r="G40" s="89">
        <v>5164.0290000000005</v>
      </c>
      <c r="H40" s="234">
        <v>22418.524000000001</v>
      </c>
      <c r="I40" s="95">
        <v>551.87199999999996</v>
      </c>
      <c r="K40" s="171" t="s">
        <v>66</v>
      </c>
      <c r="L40" s="86">
        <v>21620.388999999999</v>
      </c>
      <c r="M40" s="87">
        <v>90417.853000000003</v>
      </c>
      <c r="N40" s="88">
        <v>15747.630999999999</v>
      </c>
      <c r="O40" s="173" t="s">
        <v>69</v>
      </c>
      <c r="P40" s="89">
        <v>19203.113000000001</v>
      </c>
      <c r="Q40" s="90">
        <v>83558.7</v>
      </c>
      <c r="R40" s="91">
        <v>27831.798999999999</v>
      </c>
    </row>
    <row r="41" spans="2:18" ht="15.75">
      <c r="B41" s="177" t="s">
        <v>74</v>
      </c>
      <c r="C41" s="231">
        <v>3670.5610000000001</v>
      </c>
      <c r="D41" s="232">
        <v>15352.172</v>
      </c>
      <c r="E41" s="97">
        <v>832.67100000000005</v>
      </c>
      <c r="F41" s="173" t="s">
        <v>74</v>
      </c>
      <c r="G41" s="89">
        <v>2926.634</v>
      </c>
      <c r="H41" s="234">
        <v>12720.521000000001</v>
      </c>
      <c r="I41" s="95">
        <v>587.95299999999997</v>
      </c>
      <c r="K41" s="171" t="s">
        <v>69</v>
      </c>
      <c r="L41" s="86">
        <v>21382.146000000001</v>
      </c>
      <c r="M41" s="87">
        <v>89271.43</v>
      </c>
      <c r="N41" s="88">
        <v>26458.866000000002</v>
      </c>
      <c r="O41" s="173" t="s">
        <v>66</v>
      </c>
      <c r="P41" s="89">
        <v>18647.776999999998</v>
      </c>
      <c r="Q41" s="90">
        <v>80950.873999999996</v>
      </c>
      <c r="R41" s="91">
        <v>15442.65</v>
      </c>
    </row>
    <row r="42" spans="2:18" ht="15.75">
      <c r="B42" s="177" t="s">
        <v>108</v>
      </c>
      <c r="C42" s="231">
        <v>830.38199999999995</v>
      </c>
      <c r="D42" s="232">
        <v>3519.087</v>
      </c>
      <c r="E42" s="97">
        <v>9.3230000000000004</v>
      </c>
      <c r="F42" s="173" t="s">
        <v>125</v>
      </c>
      <c r="G42" s="89">
        <v>2799.038</v>
      </c>
      <c r="H42" s="234">
        <v>12089.894</v>
      </c>
      <c r="I42" s="95">
        <v>3.52</v>
      </c>
      <c r="K42" s="171" t="s">
        <v>76</v>
      </c>
      <c r="L42" s="86">
        <v>12379.829</v>
      </c>
      <c r="M42" s="87">
        <v>51525.222999999998</v>
      </c>
      <c r="N42" s="88">
        <v>11216.472</v>
      </c>
      <c r="O42" s="173" t="s">
        <v>76</v>
      </c>
      <c r="P42" s="89">
        <v>14222.01</v>
      </c>
      <c r="Q42" s="90">
        <v>61742.110999999997</v>
      </c>
      <c r="R42" s="91">
        <v>14613.832</v>
      </c>
    </row>
    <row r="43" spans="2:18" ht="15.75">
      <c r="B43" s="177" t="s">
        <v>130</v>
      </c>
      <c r="C43" s="231">
        <v>568.01900000000001</v>
      </c>
      <c r="D43" s="232">
        <v>2356.6680000000001</v>
      </c>
      <c r="E43" s="97">
        <v>6.6390000000000002</v>
      </c>
      <c r="F43" s="173" t="s">
        <v>132</v>
      </c>
      <c r="G43" s="89">
        <v>1337.452</v>
      </c>
      <c r="H43" s="234">
        <v>5777.0379999999996</v>
      </c>
      <c r="I43" s="95">
        <v>6.2690000000000001</v>
      </c>
      <c r="K43" s="171" t="s">
        <v>65</v>
      </c>
      <c r="L43" s="86">
        <v>6594.7790000000005</v>
      </c>
      <c r="M43" s="87">
        <v>27661.588</v>
      </c>
      <c r="N43" s="88">
        <v>84.873999999999995</v>
      </c>
      <c r="O43" s="173" t="s">
        <v>65</v>
      </c>
      <c r="P43" s="89">
        <v>7387.6149999999998</v>
      </c>
      <c r="Q43" s="90">
        <v>32080.083999999999</v>
      </c>
      <c r="R43" s="91">
        <v>78.962999999999994</v>
      </c>
    </row>
    <row r="44" spans="2:18" ht="15.75">
      <c r="B44" s="177" t="s">
        <v>132</v>
      </c>
      <c r="C44" s="231">
        <v>485.267</v>
      </c>
      <c r="D44" s="232">
        <v>1981.7850000000001</v>
      </c>
      <c r="E44" s="97">
        <v>2.6080000000000001</v>
      </c>
      <c r="F44" s="173" t="s">
        <v>147</v>
      </c>
      <c r="G44" s="89">
        <v>774.18100000000004</v>
      </c>
      <c r="H44" s="234">
        <v>3384.7669999999998</v>
      </c>
      <c r="I44" s="95">
        <v>2.5169999999999999</v>
      </c>
      <c r="K44" s="171" t="s">
        <v>67</v>
      </c>
      <c r="L44" s="86">
        <v>5509.7049999999999</v>
      </c>
      <c r="M44" s="87">
        <v>22922.802</v>
      </c>
      <c r="N44" s="88">
        <v>1057.76</v>
      </c>
      <c r="O44" s="173" t="s">
        <v>67</v>
      </c>
      <c r="P44" s="89">
        <v>6583.3180000000002</v>
      </c>
      <c r="Q44" s="90">
        <v>28621.198</v>
      </c>
      <c r="R44" s="91">
        <v>796.54300000000001</v>
      </c>
    </row>
    <row r="45" spans="2:18" ht="15.75">
      <c r="B45" s="177" t="s">
        <v>121</v>
      </c>
      <c r="C45" s="231">
        <v>465.14100000000002</v>
      </c>
      <c r="D45" s="232">
        <v>1958.6320000000001</v>
      </c>
      <c r="E45" s="97">
        <v>2.6150000000000002</v>
      </c>
      <c r="F45" s="173" t="s">
        <v>112</v>
      </c>
      <c r="G45" s="89">
        <v>647.27200000000005</v>
      </c>
      <c r="H45" s="234">
        <v>2815.2730000000001</v>
      </c>
      <c r="I45" s="95">
        <v>96.088999999999999</v>
      </c>
      <c r="K45" s="171" t="s">
        <v>72</v>
      </c>
      <c r="L45" s="86">
        <v>5156.8890000000001</v>
      </c>
      <c r="M45" s="87">
        <v>21504.375</v>
      </c>
      <c r="N45" s="88">
        <v>546.96600000000001</v>
      </c>
      <c r="O45" s="173" t="s">
        <v>74</v>
      </c>
      <c r="P45" s="89">
        <v>5798.2529999999997</v>
      </c>
      <c r="Q45" s="90">
        <v>25188.01</v>
      </c>
      <c r="R45" s="91">
        <v>7054.3040000000001</v>
      </c>
    </row>
    <row r="46" spans="2:18" ht="15.75">
      <c r="B46" s="177" t="s">
        <v>109</v>
      </c>
      <c r="C46" s="231">
        <v>294.79199999999997</v>
      </c>
      <c r="D46" s="232">
        <v>1273.232</v>
      </c>
      <c r="E46" s="97">
        <v>4.8659999999999997</v>
      </c>
      <c r="F46" s="173" t="s">
        <v>126</v>
      </c>
      <c r="G46" s="89">
        <v>550.63300000000004</v>
      </c>
      <c r="H46" s="234">
        <v>2365.6190000000001</v>
      </c>
      <c r="I46" s="95">
        <v>3.9430000000000001</v>
      </c>
      <c r="K46" s="171" t="s">
        <v>68</v>
      </c>
      <c r="L46" s="86">
        <v>4464.2160000000003</v>
      </c>
      <c r="M46" s="87">
        <v>18689.492999999999</v>
      </c>
      <c r="N46" s="88">
        <v>840.77300000000002</v>
      </c>
      <c r="O46" s="173" t="s">
        <v>72</v>
      </c>
      <c r="P46" s="89">
        <v>5620.7510000000002</v>
      </c>
      <c r="Q46" s="90">
        <v>24352.569</v>
      </c>
      <c r="R46" s="91">
        <v>630.923</v>
      </c>
    </row>
    <row r="47" spans="2:18" ht="15.75">
      <c r="B47" s="143"/>
      <c r="D47" s="235"/>
      <c r="K47" s="177" t="s">
        <v>74</v>
      </c>
      <c r="L47" s="97">
        <v>1978.6679999999999</v>
      </c>
      <c r="M47" s="99">
        <v>8254.6200000000008</v>
      </c>
      <c r="N47" s="97">
        <v>3305.2339999999999</v>
      </c>
      <c r="O47" s="173" t="s">
        <v>68</v>
      </c>
      <c r="P47" s="89">
        <v>3544.54</v>
      </c>
      <c r="Q47" s="90">
        <v>15390.566999999999</v>
      </c>
      <c r="R47" s="91">
        <v>136.05500000000001</v>
      </c>
    </row>
    <row r="48" spans="2:18" ht="15.75">
      <c r="D48" s="235"/>
      <c r="K48" s="143" t="s">
        <v>100</v>
      </c>
    </row>
    <row r="49" spans="4:4" ht="15.75">
      <c r="D49" s="235"/>
    </row>
    <row r="50" spans="4:4" ht="15.75">
      <c r="D50" s="235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Z20" sqref="Z20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74"/>
      <c r="B1" s="275"/>
      <c r="C1" s="276"/>
      <c r="D1" s="276"/>
      <c r="E1" s="276"/>
      <c r="F1" s="276"/>
      <c r="G1" s="276"/>
      <c r="H1" s="277"/>
      <c r="I1" s="277"/>
      <c r="J1" s="277"/>
      <c r="K1" s="277"/>
      <c r="L1" s="277"/>
      <c r="M1" s="277"/>
      <c r="N1" s="275"/>
      <c r="O1" s="275"/>
      <c r="P1" s="275"/>
      <c r="Q1" s="275"/>
      <c r="R1" s="275"/>
      <c r="S1" s="275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</row>
    <row r="2" spans="1:47" ht="18">
      <c r="A2" s="278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5"/>
      <c r="O2" s="275"/>
      <c r="P2" s="275"/>
      <c r="Q2" s="275"/>
      <c r="R2" s="275"/>
      <c r="S2" s="275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</row>
    <row r="3" spans="1:47" ht="18.75">
      <c r="A3" s="279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  <c r="AS3" s="280"/>
      <c r="AT3" s="144"/>
      <c r="AU3" s="144"/>
    </row>
    <row r="4" spans="1:47" ht="19.5" customHeight="1">
      <c r="A4" s="281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144"/>
      <c r="AU4" s="144"/>
    </row>
    <row r="5" spans="1:47" ht="19.5" customHeight="1">
      <c r="A5" s="283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144"/>
      <c r="AU5" s="144"/>
    </row>
    <row r="6" spans="1:47" ht="18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</row>
    <row r="7" spans="1:47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</row>
    <row r="8" spans="1:47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</row>
    <row r="9" spans="1:47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</row>
    <row r="10" spans="1:47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</row>
    <row r="11" spans="1:47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</row>
    <row r="12" spans="1:47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</row>
    <row r="13" spans="1:47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</row>
    <row r="14" spans="1:47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</row>
    <row r="15" spans="1:47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</row>
    <row r="16" spans="1:47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</row>
    <row r="17" spans="1:47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</row>
    <row r="18" spans="1:47">
      <c r="A18" s="144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</row>
    <row r="19" spans="1:47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</row>
    <row r="20" spans="1:47">
      <c r="A20" s="144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</row>
    <row r="21" spans="1:47">
      <c r="A21" s="144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</row>
    <row r="22" spans="1:47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</row>
    <row r="23" spans="1:47">
      <c r="A23" s="14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</row>
    <row r="24" spans="1:47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</row>
    <row r="25" spans="1:47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</row>
    <row r="26" spans="1:47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</row>
    <row r="27" spans="1:47">
      <c r="A27" s="14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</row>
    <row r="28" spans="1:47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</row>
    <row r="29" spans="1:47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</row>
    <row r="30" spans="1:47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</row>
    <row r="31" spans="1:47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</row>
    <row r="32" spans="1:47" ht="9" customHeight="1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</row>
    <row r="33" spans="1:47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2017-01-19T12:10:53Z</dcterms:modified>
</cp:coreProperties>
</file>