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<sst xmlns="http://schemas.openxmlformats.org/spreadsheetml/2006/main" count="552" uniqueCount="187">
  <si>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</si>
  <si>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</si>
  <si>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</si>
  <si>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</si>
  <si>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</si>
  <si>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</si>
  <si>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</si>
  <si>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</si>
  <si>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</si>
  <si>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</si>
  <si>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</si>
  <si>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</si>
  <si>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</si>
  <si>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</si>
  <si>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</si>
  <si>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</si>
  <si>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</si>
  <si>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</si>
  <si>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</si>
  <si>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</si>
  <si>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</si>
  <si>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</si>
  <si>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</si>
  <si>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</si>
  <si>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</si>
  <si>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</si>
  <si>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</si>
  <si>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</si>
  <si>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</si>
  <si>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</si>
  <si>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</si>
  <si>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</si>
  <si>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</si>
  <si>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</si>
  <si>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</si>
  <si>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</si>
  <si>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</si>
  <si>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</si>
  <si>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</si>
  <si>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</si>
  <si>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</si>
  <si>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</si>
  <si>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</si>
  <si>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</si>
  <si>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</si>
  <si>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</si>
  <si>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</si>
  <si>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</si>
  <si>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</si>
  <si>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</si>
  <si>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</si>
  <si>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</si>
  <si>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</si>
  <si>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</si>
  <si>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</si>
  <si>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</si>
  <si>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</si>
  <si>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</si>
  <si>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</si>
  <si>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</si>
  <si>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</si>
  <si>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</si>
  <si>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</si>
  <si>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</si>
  <si>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</si>
  <si>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</si>
  <si>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</si>
  <si>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</si>
  <si>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</si>
  <si>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</si>
  <si>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</si>
  <si>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</si>
  <si>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</si>
  <si>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</si>
  <si>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</si>
  <si>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</si>
  <si>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</si>
  <si>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</si>
  <si>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</si>
  <si>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</si>
  <si>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</si>
  <si>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</si>
  <si>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</si>
  <si>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</si>
  <si>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</si>
  <si>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</si>
  <si>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</si>
  <si>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</si>
  <si>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</si>
  <si>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</si>
  <si>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</si>
  <si>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</si>
  <si>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</si>
  <si>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</si>
  <si>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</si>
  <si>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</si>
  <si>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</si>
  <si>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</si>
  <si>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</si>
  <si>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</si>
  <si>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</si>
  <si>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</si>
  <si>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</si>
  <si>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</si>
  <si>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</si>
  <si>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</si>
  <si>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</si>
  <si>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</si>
  <si>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</si>
  <si>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</si>
  <si>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</si>
  <si>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</si>
  <si>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</si>
  <si>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</si>
  <si>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</si>
  <si>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</si>
  <si>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</si>
  <si>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</si>
  <si>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</si>
  <si>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</si>
  <si>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</si>
  <si>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</si>
  <si>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</si>
  <si>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</si>
  <si>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</si>
  <si>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</si>
  <si>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</si>
  <si>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</si>
  <si>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</si>
  <si>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</si>
  <si>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</si>
  <si>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</si>
  <si>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</si>
  <si>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</si>
  <si>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</si>
  <si>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</si>
  <si>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</si>
  <si>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</si>
  <si>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</si>
  <si>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</si>
  <si>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</si>
  <si>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</si>
  <si>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</si>
  <si>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</si>
  <si>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</si>
  <si>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</si>
  <si>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</si>
  <si>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</si>
  <si>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</si>
  <si>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</si>
  <si>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</si>
  <si>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</si>
  <si>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</si>
  <si>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</si>
  <si>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</si>
  <si>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</si>
  <si>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</si>
  <si>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</si>
  <si>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</si>
  <si>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</si>
  <si>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</si>
  <si>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</si>
  <si>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</si>
  <si>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</si>
  <si>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</si>
  <si>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</si>
  <si>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</si>
  <si>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Republika Korei</t>
  </si>
  <si>
    <t>VI 2017</t>
  </si>
  <si>
    <t>India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</si>
  <si>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I-VII.2017r.</t>
    </r>
  </si>
  <si>
    <t>22-28.V</t>
  </si>
  <si>
    <t>29.V-4.VI</t>
  </si>
  <si>
    <t>5-11.VI</t>
  </si>
  <si>
    <t>12-18.VI</t>
  </si>
  <si>
    <t>19-25.VI</t>
  </si>
  <si>
    <t>26.VI-2.VII</t>
  </si>
  <si>
    <t>3-9.VII</t>
  </si>
  <si>
    <t>VII 2017</t>
  </si>
  <si>
    <t>Polski eksport, import mięsa drobiowgo i podrobów (0207) i drobiu żywego (0105) za I-VI 2017r</t>
  </si>
  <si>
    <t>I-VI.2016r</t>
  </si>
  <si>
    <t xml:space="preserve"> I-VI.2017r</t>
  </si>
  <si>
    <t>NR 33/2017r</t>
  </si>
  <si>
    <t>24.08.2017 r</t>
  </si>
  <si>
    <t>Notowania z okresu:14-20.08.2017r.</t>
  </si>
  <si>
    <t>2017-08-14 - 2017-08-20</t>
  </si>
  <si>
    <t>14-20.08.2017r.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</si>
</sst>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9" fillId="0" borderId="43" xfId="0" applyFont="1" applyBorder="1" applyAlignment="1">
      <alignment horizontal="centerContinuous"/>
    </xf>
    <xf numFmtId="0" fontId="39" fillId="0" borderId="46" xfId="0" applyFont="1" applyBorder="1" applyAlignment="1">
      <alignment horizontal="centerContinuous"/>
    </xf>
    <xf numFmtId="0" fontId="39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2" fillId="0" borderId="0" xfId="0" applyNumberFormat="1" applyFont="1"/>
    <xf numFmtId="165" fontId="42" fillId="0" borderId="35" xfId="0" applyNumberFormat="1" applyFont="1" applyBorder="1" applyAlignment="1">
      <alignment horizontal="center"/>
    </xf>
    <xf numFmtId="165" fontId="41" fillId="0" borderId="29" xfId="0" applyNumberFormat="1" applyFont="1" applyBorder="1" applyAlignment="1">
      <alignment horizontal="center"/>
    </xf>
    <xf numFmtId="164" fontId="43" fillId="0" borderId="35" xfId="0" applyNumberFormat="1" applyFont="1" applyFill="1" applyBorder="1" applyAlignment="1" applyProtection="1">
      <alignment horizontal="center" vertical="center"/>
      <protection locked="0"/>
    </xf>
    <xf numFmtId="165" fontId="44" fillId="0" borderId="35" xfId="0" applyNumberFormat="1" applyFont="1" applyBorder="1" applyAlignment="1">
      <alignment horizontal="center"/>
    </xf>
    <xf numFmtId="165" fontId="44" fillId="0" borderId="35" xfId="0" applyNumberFormat="1" applyFont="1" applyFill="1" applyBorder="1" applyAlignment="1">
      <alignment horizontal="center"/>
    </xf>
    <xf numFmtId="165" fontId="44" fillId="0" borderId="28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/>
      <protection locked="0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70" fontId="48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2" fillId="0" borderId="0" xfId="0" applyNumberFormat="1" applyFont="1" applyBorder="1"/>
    <xf numFmtId="165" fontId="42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6" fillId="0" borderId="0" xfId="2" applyNumberFormat="1" applyFont="1" applyFill="1" applyBorder="1" applyAlignment="1">
      <alignment horizontal="right"/>
    </xf>
    <xf numFmtId="1" fontId="38" fillId="0" borderId="0" xfId="2" applyNumberFormat="1" applyFont="1" applyFill="1" applyBorder="1" applyAlignment="1">
      <alignment horizontal="right"/>
    </xf>
    <xf numFmtId="17" fontId="40" fillId="0" borderId="18" xfId="0" quotePrefix="1" applyNumberFormat="1" applyFont="1" applyFill="1" applyBorder="1" applyAlignment="1">
      <alignment horizontal="center" vertical="center"/>
    </xf>
    <xf numFmtId="166" fontId="40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5" fillId="0" borderId="39" xfId="2" applyNumberFormat="1" applyFont="1" applyFill="1" applyBorder="1"/>
    <xf numFmtId="1" fontId="36" fillId="0" borderId="49" xfId="2" applyNumberFormat="1" applyFont="1" applyFill="1" applyBorder="1" applyAlignment="1">
      <alignment horizontal="right"/>
    </xf>
    <xf numFmtId="0" fontId="37" fillId="0" borderId="15" xfId="2" applyNumberFormat="1" applyFont="1" applyFill="1" applyBorder="1"/>
    <xf numFmtId="1" fontId="38" fillId="0" borderId="16" xfId="2" applyNumberFormat="1" applyFont="1" applyFill="1" applyBorder="1" applyAlignment="1">
      <alignment horizontal="right"/>
    </xf>
    <xf numFmtId="14" fontId="5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1" fillId="0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50" xfId="0" applyNumberFormat="1" applyFont="1" applyFill="1" applyBorder="1" applyAlignment="1" applyProtection="1">
      <alignment horizontal="right" vertical="center"/>
      <protection locked="0"/>
    </xf>
    <xf numFmtId="170" fontId="40" fillId="0" borderId="9" xfId="6" applyNumberFormat="1" applyFont="1" applyFill="1" applyBorder="1" applyProtection="1"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5" fillId="4" borderId="27" xfId="0" applyNumberFormat="1" applyFont="1" applyFill="1" applyBorder="1" applyAlignment="1">
      <alignment horizontal="center"/>
    </xf>
    <xf numFmtId="4" fontId="51" fillId="4" borderId="23" xfId="0" applyNumberFormat="1" applyFont="1" applyFill="1" applyBorder="1" applyAlignment="1" applyProtection="1">
      <alignment horizontal="right" vertical="center"/>
      <protection locked="0"/>
    </xf>
    <xf numFmtId="14" fontId="54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0" borderId="23" xfId="0" applyNumberFormat="1" applyFont="1" applyFill="1" applyBorder="1" applyAlignment="1" applyProtection="1">
      <alignment horizontal="right" vertical="center"/>
      <protection locked="0"/>
    </xf>
    <xf numFmtId="4" fontId="55" fillId="4" borderId="23" xfId="0" applyNumberFormat="1" applyFont="1" applyFill="1" applyBorder="1" applyAlignment="1" applyProtection="1">
      <alignment horizontal="right" vertical="center"/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0" fillId="0" borderId="36" xfId="0" applyNumberFormat="1" applyFont="1" applyFill="1" applyBorder="1" applyProtection="1"/>
    <xf numFmtId="2" fontId="40" fillId="0" borderId="18" xfId="0" applyNumberFormat="1" applyFont="1" applyFill="1" applyBorder="1" applyProtection="1"/>
    <xf numFmtId="2" fontId="40" fillId="0" borderId="18" xfId="0" applyNumberFormat="1" applyFont="1" applyFill="1" applyBorder="1"/>
    <xf numFmtId="169" fontId="40" fillId="0" borderId="20" xfId="5" applyNumberFormat="1" applyFont="1" applyFill="1" applyBorder="1"/>
    <xf numFmtId="4" fontId="50" fillId="8" borderId="14" xfId="0" applyNumberFormat="1" applyFont="1" applyFill="1" applyBorder="1" applyAlignment="1" applyProtection="1">
      <alignment horizontal="right" vertical="center"/>
      <protection locked="0"/>
    </xf>
    <xf numFmtId="170" fontId="40" fillId="7" borderId="9" xfId="6" applyNumberFormat="1" applyFont="1" applyFill="1" applyBorder="1" applyProtection="1">
      <protection locked="0"/>
    </xf>
    <xf numFmtId="4" fontId="50" fillId="6" borderId="14" xfId="0" applyNumberFormat="1" applyFont="1" applyFill="1" applyBorder="1" applyAlignment="1" applyProtection="1">
      <alignment horizontal="right" vertical="center"/>
      <protection locked="0"/>
    </xf>
    <xf numFmtId="4" fontId="51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3" xfId="3" applyNumberFormat="1" applyFont="1" applyFill="1" applyBorder="1"/>
    <xf numFmtId="3" fontId="25" fillId="0" borderId="16" xfId="3" applyNumberFormat="1" applyFont="1" applyBorder="1"/>
    <xf numFmtId="165" fontId="41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53" xfId="0" quotePrefix="1" applyFont="1" applyFill="1" applyBorder="1" applyAlignment="1">
      <alignment horizontal="center" vertical="center"/>
    </xf>
    <xf numFmtId="0" fontId="28" fillId="5" borderId="51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  <xf numFmtId="164" fontId="3" fillId="0" borderId="12" xfId="0" applyNumberFormat="1" applyFon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[1]Arkusz!$EH$1:$FN$1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[1]Arkusz!$EH$2:$FN$2</c:f>
              <c:numCache>
                <c:formatCode>#,##0.00</c:formatCode>
                <c:ptCount val="33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[1]Arkusz!$EH$1:$FN$1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[1]Arkusz!$EH$3:$FN$3</c:f>
              <c:numCache>
                <c:formatCode>#,##0.00</c:formatCode>
                <c:ptCount val="33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[1]Arkusz!$EH$1:$FN$1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[1]Arkusz!$EH$4:$FN$4</c:f>
              <c:numCache>
                <c:formatCode>#,##0.00</c:formatCode>
                <c:ptCount val="33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[1]Arkusz!$EH$1:$FN$1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[1]Arkusz!$EH$5:$FN$5</c:f>
              <c:numCache>
                <c:formatCode>#,##0.00</c:formatCode>
                <c:ptCount val="33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252480"/>
        <c:axId val="181254400"/>
      </c:lineChart>
      <c:catAx>
        <c:axId val="18125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125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25440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125248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73760"/>
        <c:axId val="99992320"/>
      </c:lineChart>
      <c:catAx>
        <c:axId val="999737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9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9232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7376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106240"/>
        <c:axId val="100108544"/>
      </c:lineChart>
      <c:catAx>
        <c:axId val="10010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10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10854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1062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[3]Arkusz2!$FV$1:$HB$1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[3]Arkusz2!$FV$2:$HB$2</c:f>
              <c:numCache>
                <c:formatCode>#,##0.00</c:formatCode>
                <c:ptCount val="33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  <c:pt idx="32">
                  <c:v>5956.7510000000002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[3]Arkusz2!$FV$1:$HB$1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[3]Arkusz2!$FV$3:$HB$3</c:f>
              <c:numCache>
                <c:formatCode>#,##0.00</c:formatCode>
                <c:ptCount val="33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  <c:pt idx="32">
                  <c:v>3709.4859999999999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[3]Arkusz2!$FV$1:$HB$1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[3]Arkusz2!$FV$4:$HB$4</c:f>
              <c:numCache>
                <c:formatCode>#,##0.00</c:formatCode>
                <c:ptCount val="33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  <c:pt idx="32">
                  <c:v>5518.652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[3]Arkusz2!$FV$1:$HB$1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[3]Arkusz2!$FV$5:$HB$5</c:f>
              <c:numCache>
                <c:formatCode>#,##0.00</c:formatCode>
                <c:ptCount val="33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  <c:pt idx="32">
                  <c:v>5681.5010000000002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[3]Arkusz2!$FV$1:$HB$1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[3]Arkusz2!$FV$6:$HB$6</c:f>
              <c:numCache>
                <c:formatCode>#,##0.00</c:formatCode>
                <c:ptCount val="33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  <c:pt idx="32">
                  <c:v>5456.7349999999997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[3]Arkusz2!$FV$1:$HB$1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[3]Arkusz2!$FV$7:$HB$7</c:f>
              <c:numCache>
                <c:formatCode>#,##0.00</c:formatCode>
                <c:ptCount val="33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  <c:pt idx="32">
                  <c:v>5353.4589999999998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429248"/>
        <c:axId val="167431168"/>
      </c:lineChart>
      <c:catAx>
        <c:axId val="167429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43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431168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42924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[3]Arkusz2!$FZ$31:$HF$31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[3]Arkusz2!$FZ$32:$HF$32</c:f>
              <c:numCache>
                <c:formatCode>#,##0.00</c:formatCode>
                <c:ptCount val="33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265856"/>
        <c:axId val="195613440"/>
      </c:lineChart>
      <c:catAx>
        <c:axId val="19426585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561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61344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426585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[3]Arkusz3!$DD$1:$EJ$1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[3]Arkusz3!$DD$2:$EJ$2</c:f>
              <c:numCache>
                <c:formatCode>0.00</c:formatCode>
                <c:ptCount val="33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  <c:pt idx="32">
                  <c:v>8297.0969999999998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[3]Arkusz3!$DD$1:$EJ$1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[3]Arkusz3!$DD$3:$EJ$3</c:f>
              <c:numCache>
                <c:formatCode>0.00</c:formatCode>
                <c:ptCount val="33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  <c:pt idx="32">
                  <c:v>17070.439999999999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[3]Arkusz3!$DD$1:$EJ$1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[3]Arkusz3!$DD$4:$EJ$4</c:f>
              <c:numCache>
                <c:formatCode>0.00</c:formatCode>
                <c:ptCount val="33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  <c:pt idx="32">
                  <c:v>4698.1170000000002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[3]Arkusz3!$DD$1:$EJ$1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[3]Arkusz3!$DD$5:$EJ$5</c:f>
              <c:numCache>
                <c:formatCode>0.00</c:formatCode>
                <c:ptCount val="33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  <c:pt idx="32">
                  <c:v>7559.8419999999996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[3]Arkusz3!$DD$1:$EJ$1</c:f>
              <c:strCache>
                <c:ptCount val="33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</c:strCache>
            </c:strRef>
          </c:cat>
          <c:val>
            <c:numRef>
              <c:f>[3]Arkusz3!$DD$6:$EJ$6</c:f>
              <c:numCache>
                <c:formatCode>0.00</c:formatCode>
                <c:ptCount val="33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  <c:pt idx="32">
                  <c:v>4203.4639999999999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94464"/>
        <c:axId val="147298944"/>
      </c:lineChart>
      <c:catAx>
        <c:axId val="14729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2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29894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29446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44480"/>
        <c:axId val="100250368"/>
      </c:lineChart>
      <c:catAx>
        <c:axId val="10024448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5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25036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4448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31616"/>
        <c:axId val="100833536"/>
      </c:lineChart>
      <c:catAx>
        <c:axId val="10083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3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83353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316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16064"/>
        <c:axId val="100638720"/>
      </c:lineChart>
      <c:catAx>
        <c:axId val="10061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3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63872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160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74944"/>
        <c:axId val="100693504"/>
      </c:lineChart>
      <c:catAx>
        <c:axId val="10067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93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69350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7494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tyg'!$B$5:$AB$5</c:f>
              <c:numCache>
                <c:formatCode>General</c:formatCode>
                <c:ptCount val="2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</c:v>
                </c:pt>
                <c:pt idx="14">
                  <c:v>118</c:v>
                </c:pt>
                <c:pt idx="15">
                  <c:v>124</c:v>
                </c:pt>
                <c:pt idx="16">
                  <c:v>116</c:v>
                </c:pt>
                <c:pt idx="17">
                  <c:v>114</c:v>
                </c:pt>
                <c:pt idx="18">
                  <c:v>117</c:v>
                </c:pt>
                <c:pt idx="19">
                  <c:v>118</c:v>
                </c:pt>
                <c:pt idx="20">
                  <c:v>118</c:v>
                </c:pt>
                <c:pt idx="21">
                  <c:v>121.31</c:v>
                </c:pt>
                <c:pt idx="22">
                  <c:v>121</c:v>
                </c:pt>
                <c:pt idx="23">
                  <c:v>135.82</c:v>
                </c:pt>
                <c:pt idx="24">
                  <c:v>138.35</c:v>
                </c:pt>
                <c:pt idx="25">
                  <c:v>125.39</c:v>
                </c:pt>
                <c:pt idx="26">
                  <c:v>139.36000000000001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tyg'!$B$6:$AB$6</c:f>
              <c:numCache>
                <c:formatCode>General</c:formatCode>
                <c:ptCount val="2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176</c:v>
                </c:pt>
                <c:pt idx="14">
                  <c:v>179</c:v>
                </c:pt>
                <c:pt idx="15">
                  <c:v>180</c:v>
                </c:pt>
                <c:pt idx="16">
                  <c:v>181</c:v>
                </c:pt>
                <c:pt idx="17">
                  <c:v>181</c:v>
                </c:pt>
                <c:pt idx="18">
                  <c:v>181</c:v>
                </c:pt>
                <c:pt idx="19">
                  <c:v>180</c:v>
                </c:pt>
                <c:pt idx="20">
                  <c:v>179</c:v>
                </c:pt>
                <c:pt idx="21">
                  <c:v>180.51</c:v>
                </c:pt>
                <c:pt idx="22">
                  <c:v>181.69</c:v>
                </c:pt>
                <c:pt idx="23">
                  <c:v>184.5</c:v>
                </c:pt>
                <c:pt idx="24">
                  <c:v>184.17</c:v>
                </c:pt>
                <c:pt idx="25">
                  <c:v>184.13</c:v>
                </c:pt>
                <c:pt idx="26">
                  <c:v>186.4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85152"/>
        <c:axId val="100386688"/>
      </c:lineChart>
      <c:catAx>
        <c:axId val="10038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00386688"/>
        <c:crosses val="autoZero"/>
        <c:auto val="1"/>
        <c:lblAlgn val="ctr"/>
        <c:lblOffset val="100"/>
        <c:noMultiLvlLbl val="0"/>
      </c:catAx>
      <c:valAx>
        <c:axId val="100386688"/>
        <c:scaling>
          <c:orientation val="minMax"/>
          <c:max val="189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00385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14</xdr:col>
      <xdr:colOff>352425</xdr:colOff>
      <xdr:row>35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161924</xdr:rowOff>
    </xdr:from>
    <xdr:to>
      <xdr:col>15</xdr:col>
      <xdr:colOff>19050</xdr:colOff>
      <xdr:row>32</xdr:row>
      <xdr:rowOff>114299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571500</xdr:colOff>
      <xdr:row>34</xdr:row>
      <xdr:rowOff>38100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66675</xdr:colOff>
      <xdr:row>34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(2017-08-14 - 2017-08-20)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(2017-08-14 - 2017-08-20)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  <cell r="I4" t="str">
            <v>20-26.II</v>
          </cell>
          <cell r="J4" t="str">
            <v>27.II-5.III</v>
          </cell>
          <cell r="K4" t="str">
            <v>6-12.III</v>
          </cell>
          <cell r="L4" t="str">
            <v>13-19.III</v>
          </cell>
          <cell r="M4" t="str">
            <v>20-26.III</v>
          </cell>
          <cell r="N4" t="str">
            <v>27.III-2.IV</v>
          </cell>
          <cell r="O4" t="str">
            <v>3-9.IV</v>
          </cell>
          <cell r="P4" t="str">
            <v>10-16.IV</v>
          </cell>
          <cell r="Q4" t="str">
            <v>17-23.IV</v>
          </cell>
          <cell r="R4" t="str">
            <v>24-30.IV</v>
          </cell>
          <cell r="S4" t="str">
            <v>1-7.V</v>
          </cell>
          <cell r="T4" t="str">
            <v>8-14.V</v>
          </cell>
          <cell r="U4" t="str">
            <v>15-21.V</v>
          </cell>
          <cell r="V4" t="str">
            <v>22-28.V</v>
          </cell>
          <cell r="W4" t="str">
            <v>29.V-4.VI</v>
          </cell>
          <cell r="X4" t="str">
            <v>5-11.VI</v>
          </cell>
          <cell r="Y4" t="str">
            <v>12-18.VI</v>
          </cell>
          <cell r="Z4" t="str">
            <v>19-25.VI</v>
          </cell>
          <cell r="AA4" t="str">
            <v>26.VI-2.VII</v>
          </cell>
          <cell r="AB4" t="str">
            <v>3-9.VII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  <cell r="I5">
            <v>128</v>
          </cell>
          <cell r="J5">
            <v>125</v>
          </cell>
          <cell r="K5">
            <v>127</v>
          </cell>
          <cell r="L5">
            <v>125</v>
          </cell>
          <cell r="M5">
            <v>126</v>
          </cell>
          <cell r="N5">
            <v>120</v>
          </cell>
          <cell r="O5">
            <v>113</v>
          </cell>
          <cell r="P5">
            <v>118</v>
          </cell>
          <cell r="Q5">
            <v>124</v>
          </cell>
          <cell r="R5">
            <v>116</v>
          </cell>
          <cell r="S5">
            <v>114</v>
          </cell>
          <cell r="T5">
            <v>117</v>
          </cell>
          <cell r="U5">
            <v>118</v>
          </cell>
          <cell r="V5">
            <v>118</v>
          </cell>
          <cell r="W5">
            <v>121.31</v>
          </cell>
          <cell r="X5">
            <v>121</v>
          </cell>
          <cell r="Y5">
            <v>135.82</v>
          </cell>
          <cell r="Z5">
            <v>138.35</v>
          </cell>
          <cell r="AA5">
            <v>125.39</v>
          </cell>
          <cell r="AB5">
            <v>139.36000000000001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  <cell r="I6">
            <v>179</v>
          </cell>
          <cell r="J6">
            <v>179</v>
          </cell>
          <cell r="K6">
            <v>180</v>
          </cell>
          <cell r="L6">
            <v>177</v>
          </cell>
          <cell r="M6">
            <v>177</v>
          </cell>
          <cell r="N6">
            <v>177</v>
          </cell>
          <cell r="O6">
            <v>176</v>
          </cell>
          <cell r="P6">
            <v>179</v>
          </cell>
          <cell r="Q6">
            <v>180</v>
          </cell>
          <cell r="R6">
            <v>181</v>
          </cell>
          <cell r="S6">
            <v>181</v>
          </cell>
          <cell r="T6">
            <v>181</v>
          </cell>
          <cell r="U6">
            <v>180</v>
          </cell>
          <cell r="V6">
            <v>179</v>
          </cell>
          <cell r="W6">
            <v>180.51</v>
          </cell>
          <cell r="X6">
            <v>181.69</v>
          </cell>
          <cell r="Y6">
            <v>184.5</v>
          </cell>
          <cell r="Z6">
            <v>184.17</v>
          </cell>
          <cell r="AA6">
            <v>184.13</v>
          </cell>
          <cell r="AB6">
            <v>186.4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M30" sqref="M3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182</v>
      </c>
      <c r="D10" s="18" t="s">
        <v>3</v>
      </c>
      <c r="G10" s="21" t="s">
        <v>183</v>
      </c>
    </row>
    <row r="11" spans="2:7" ht="18">
      <c r="B11" s="118" t="s">
        <v>184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J33" sqref="J3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2017-08-14 - 2017-08-20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8">
        <v>3475.549</v>
      </c>
      <c r="C5" s="249">
        <v>1.1174697568327185</v>
      </c>
      <c r="D5" s="248">
        <v>3496.9319999999998</v>
      </c>
      <c r="E5" s="249">
        <v>1.0794348922472732</v>
      </c>
      <c r="F5" s="248">
        <v>3456.5569999999998</v>
      </c>
      <c r="G5" s="249">
        <v>1.0951378325314187</v>
      </c>
      <c r="H5" s="248">
        <v>3579.71</v>
      </c>
      <c r="I5" s="249">
        <v>2.2978296814621859</v>
      </c>
      <c r="J5" s="248">
        <v>3460.5810000000001</v>
      </c>
      <c r="K5" s="250">
        <v>0.68556521961770645</v>
      </c>
    </row>
    <row r="6" spans="1:11" ht="15" customHeight="1">
      <c r="A6" s="15" t="s">
        <v>22</v>
      </c>
      <c r="B6" s="44">
        <v>5172.2790000000005</v>
      </c>
      <c r="C6" s="45">
        <v>-0.61644455486464955</v>
      </c>
      <c r="D6" s="44">
        <v>5168.259</v>
      </c>
      <c r="E6" s="45">
        <v>-0.55481016021841123</v>
      </c>
      <c r="F6" s="44"/>
      <c r="G6" s="45"/>
      <c r="H6" s="44"/>
      <c r="I6" s="45"/>
      <c r="J6" s="44">
        <v>5176.674</v>
      </c>
      <c r="K6" s="46">
        <v>-0.77968655753214489</v>
      </c>
    </row>
    <row r="7" spans="1:11" ht="18.75" customHeight="1">
      <c r="A7" s="15" t="s">
        <v>23</v>
      </c>
      <c r="B7" s="44">
        <v>5035.9390000000003</v>
      </c>
      <c r="C7" s="45">
        <v>-0.82247835733565922</v>
      </c>
      <c r="D7" s="44">
        <v>4969.6180000000004</v>
      </c>
      <c r="E7" s="45">
        <v>-1.4708929187813768</v>
      </c>
      <c r="F7" s="44">
        <v>5090.3810000000003</v>
      </c>
      <c r="G7" s="45">
        <v>-0.55035106615133988</v>
      </c>
      <c r="H7" s="44"/>
      <c r="I7" s="45"/>
      <c r="J7" s="44">
        <v>5030.9170000000004</v>
      </c>
      <c r="K7" s="46">
        <v>-0.31325259187836407</v>
      </c>
    </row>
    <row r="8" spans="1:11" ht="18.75" customHeight="1">
      <c r="A8" s="15" t="s">
        <v>24</v>
      </c>
      <c r="B8" s="44">
        <v>4597.701</v>
      </c>
      <c r="C8" s="45">
        <v>2.2707677879961286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161</v>
      </c>
      <c r="B9" s="44">
        <v>8607.7150000000001</v>
      </c>
      <c r="C9" s="45">
        <v>0.32041125271452958</v>
      </c>
      <c r="D9" s="44">
        <v>8436.33</v>
      </c>
      <c r="E9" s="45">
        <v>0.41966062910527152</v>
      </c>
      <c r="F9" s="44">
        <v>8857.4089999999997</v>
      </c>
      <c r="G9" s="45">
        <v>2.0499490522708408</v>
      </c>
      <c r="H9" s="44"/>
      <c r="I9" s="45"/>
      <c r="J9" s="44"/>
      <c r="K9" s="46"/>
    </row>
    <row r="10" spans="1:11" ht="18.75" customHeight="1">
      <c r="A10" s="16" t="s">
        <v>25</v>
      </c>
      <c r="B10" s="242"/>
      <c r="C10" s="243"/>
      <c r="D10" s="242"/>
      <c r="E10" s="243"/>
      <c r="F10" s="242"/>
      <c r="G10" s="243"/>
      <c r="H10" s="242"/>
      <c r="I10" s="243"/>
      <c r="J10" s="242"/>
      <c r="K10" s="244"/>
    </row>
    <row r="11" spans="1:11" ht="18.75" customHeight="1" thickBot="1">
      <c r="A11" s="17" t="s">
        <v>45</v>
      </c>
      <c r="B11" s="271">
        <v>2478.652</v>
      </c>
      <c r="C11" s="251">
        <v>0.76431458653389694</v>
      </c>
      <c r="D11" s="245"/>
      <c r="E11" s="246"/>
      <c r="F11" s="245"/>
      <c r="G11" s="246"/>
      <c r="H11" s="245"/>
      <c r="I11" s="246"/>
      <c r="J11" s="245"/>
      <c r="K11" s="247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D30" sqref="D3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156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166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168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178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 thickBot="1">
      <c r="A12" s="126"/>
      <c r="B12" s="29"/>
      <c r="C12" s="29"/>
      <c r="D12" s="30" t="s">
        <v>53</v>
      </c>
      <c r="E12" s="29"/>
      <c r="F12" s="31"/>
    </row>
    <row r="13" spans="1:6" ht="18" customHeight="1" thickBot="1">
      <c r="A13" s="125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6.5" customHeight="1">
      <c r="A14" s="27" t="s">
        <v>135</v>
      </c>
      <c r="B14" s="43">
        <v>4.83</v>
      </c>
      <c r="C14" s="43">
        <v>4.84</v>
      </c>
      <c r="D14" s="43">
        <v>4.8600000000000003</v>
      </c>
      <c r="E14" s="43">
        <v>4.9800000000000004</v>
      </c>
      <c r="F14" s="43">
        <v>4.76</v>
      </c>
    </row>
    <row r="15" spans="1:6" ht="16.5" customHeight="1">
      <c r="A15" s="27" t="s">
        <v>136</v>
      </c>
      <c r="B15" s="43">
        <v>4.97</v>
      </c>
      <c r="C15" s="43">
        <v>4.92</v>
      </c>
      <c r="D15" s="43">
        <v>5.1100000000000003</v>
      </c>
      <c r="E15" s="43">
        <v>5.22</v>
      </c>
      <c r="F15" s="43">
        <v>4.88</v>
      </c>
    </row>
    <row r="16" spans="1:6" ht="18" customHeight="1">
      <c r="A16" s="27" t="s">
        <v>149</v>
      </c>
      <c r="B16" s="43">
        <v>5.03</v>
      </c>
      <c r="C16" s="43">
        <v>4.9400000000000004</v>
      </c>
      <c r="D16" s="43">
        <v>5.16</v>
      </c>
      <c r="E16" s="43">
        <v>5.22</v>
      </c>
      <c r="F16" s="43">
        <v>5.1100000000000003</v>
      </c>
    </row>
    <row r="17" spans="1:6" ht="17.25" customHeight="1">
      <c r="A17" s="27" t="s">
        <v>156</v>
      </c>
      <c r="B17" s="43">
        <v>5.0999999999999996</v>
      </c>
      <c r="C17" s="43">
        <v>5.01</v>
      </c>
      <c r="D17" s="43">
        <v>5.29</v>
      </c>
      <c r="E17" s="43">
        <v>5.27</v>
      </c>
      <c r="F17" s="43">
        <v>5.15</v>
      </c>
    </row>
    <row r="18" spans="1:6" ht="19.5" customHeight="1">
      <c r="A18" s="27" t="s">
        <v>166</v>
      </c>
      <c r="B18" s="43">
        <v>5.22</v>
      </c>
      <c r="C18" s="43">
        <v>5.12</v>
      </c>
      <c r="D18" s="43">
        <v>5.43</v>
      </c>
      <c r="E18" s="43">
        <v>5.43</v>
      </c>
      <c r="F18" s="43">
        <v>5.23</v>
      </c>
    </row>
    <row r="19" spans="1:6" ht="18.75" customHeight="1">
      <c r="A19" s="27" t="s">
        <v>168</v>
      </c>
      <c r="B19" s="43">
        <v>5.39</v>
      </c>
      <c r="C19" s="43">
        <v>5.33</v>
      </c>
      <c r="D19" s="43">
        <v>5.55</v>
      </c>
      <c r="E19" s="43">
        <v>5.55</v>
      </c>
      <c r="F19" s="43">
        <v>5.36</v>
      </c>
    </row>
    <row r="20" spans="1:6" ht="15">
      <c r="A20" s="27" t="s">
        <v>178</v>
      </c>
      <c r="B20" s="43">
        <v>5.2990000000000004</v>
      </c>
      <c r="C20" s="43">
        <v>5.27</v>
      </c>
      <c r="D20" s="43">
        <v>5.38</v>
      </c>
      <c r="E20" s="43">
        <v>5.42</v>
      </c>
      <c r="F20" s="43">
        <v>5.26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2" sqref="O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MID([3]NoweDane!$A1,30,23)</f>
        <v>2017-08-14 - 2017-08-20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52">
        <v>6326.5590000000002</v>
      </c>
      <c r="C6" s="249">
        <v>-4.001170821240966</v>
      </c>
      <c r="D6" s="252">
        <v>6568.3029999999999</v>
      </c>
      <c r="E6" s="249">
        <v>2.4836791191803025</v>
      </c>
      <c r="F6" s="252">
        <v>6322.7839999999997</v>
      </c>
      <c r="G6" s="249">
        <v>-1.0427411987556283</v>
      </c>
      <c r="H6" s="252"/>
      <c r="I6" s="249"/>
      <c r="J6" s="252">
        <v>6322.7879999999996</v>
      </c>
      <c r="K6" s="250">
        <v>-5.6464220245915522</v>
      </c>
    </row>
    <row r="7" spans="1:11" ht="21.75" customHeight="1">
      <c r="A7" s="15" t="s">
        <v>27</v>
      </c>
      <c r="B7" s="253">
        <v>5956.7510000000002</v>
      </c>
      <c r="C7" s="45">
        <v>6.5226908001821124</v>
      </c>
      <c r="D7" s="253">
        <v>6098.7529999999997</v>
      </c>
      <c r="E7" s="45">
        <v>6.5239338354605714</v>
      </c>
      <c r="F7" s="253">
        <v>5966.616</v>
      </c>
      <c r="G7" s="45">
        <v>6.5659532462021346</v>
      </c>
      <c r="H7" s="253">
        <v>5883.2420000000002</v>
      </c>
      <c r="I7" s="45">
        <v>6.6368030648074301</v>
      </c>
      <c r="J7" s="253">
        <v>5958.28</v>
      </c>
      <c r="K7" s="46">
        <v>5.5606481027082699</v>
      </c>
    </row>
    <row r="8" spans="1:11" ht="21.75" customHeight="1">
      <c r="A8" s="15" t="s">
        <v>28</v>
      </c>
      <c r="B8" s="253">
        <v>8297.0969999999998</v>
      </c>
      <c r="C8" s="45">
        <v>-1.1552442563910277</v>
      </c>
      <c r="D8" s="253">
        <v>9157.9809999999998</v>
      </c>
      <c r="E8" s="45">
        <v>-1.7000516510518462</v>
      </c>
      <c r="F8" s="253">
        <v>8090.2759999999998</v>
      </c>
      <c r="G8" s="254">
        <v>-0.64213204640013866</v>
      </c>
      <c r="H8" s="253"/>
      <c r="I8" s="45"/>
      <c r="J8" s="253">
        <v>8891.1380000000008</v>
      </c>
      <c r="K8" s="46">
        <v>1.028759285871502</v>
      </c>
    </row>
    <row r="9" spans="1:11" ht="21.75" customHeight="1">
      <c r="A9" s="15" t="s">
        <v>29</v>
      </c>
      <c r="B9" s="253">
        <v>3709.4859999999999</v>
      </c>
      <c r="C9" s="45">
        <v>3.1487243656586688</v>
      </c>
      <c r="D9" s="253">
        <v>3648.2579999999998</v>
      </c>
      <c r="E9" s="45">
        <v>3.8385083833419182</v>
      </c>
      <c r="F9" s="253">
        <v>3817.42</v>
      </c>
      <c r="G9" s="45">
        <v>3.8669234802392976</v>
      </c>
      <c r="H9" s="253">
        <v>3668.5160000000001</v>
      </c>
      <c r="I9" s="45">
        <v>8.611200834660929</v>
      </c>
      <c r="J9" s="253">
        <v>3657.681</v>
      </c>
      <c r="K9" s="46">
        <v>0.73067781024684342</v>
      </c>
    </row>
    <row r="10" spans="1:11" ht="21.75" customHeight="1">
      <c r="A10" s="15" t="s">
        <v>30</v>
      </c>
      <c r="B10" s="253">
        <v>5518.652</v>
      </c>
      <c r="C10" s="45">
        <v>2.4555611127757944</v>
      </c>
      <c r="D10" s="253">
        <v>6025.6480000000001</v>
      </c>
      <c r="E10" s="45">
        <v>-6.1472033005218751</v>
      </c>
      <c r="F10" s="253">
        <v>5268.7479999999996</v>
      </c>
      <c r="G10" s="45">
        <v>3.6723898110884057</v>
      </c>
      <c r="H10" s="253">
        <v>4830.1130000000003</v>
      </c>
      <c r="I10" s="45">
        <v>-1.8833885962725794</v>
      </c>
      <c r="J10" s="253">
        <v>6051.16</v>
      </c>
      <c r="K10" s="46">
        <v>5.0108149081912812</v>
      </c>
    </row>
    <row r="11" spans="1:11" ht="21.75" customHeight="1">
      <c r="A11" s="15" t="s">
        <v>31</v>
      </c>
      <c r="B11" s="253">
        <v>13982.82</v>
      </c>
      <c r="C11" s="45">
        <v>0.73602434467248878</v>
      </c>
      <c r="D11" s="253">
        <v>13736.700999999999</v>
      </c>
      <c r="E11" s="45">
        <v>0.55924808712190355</v>
      </c>
      <c r="F11" s="253">
        <v>13761.992</v>
      </c>
      <c r="G11" s="45">
        <v>0.31406294350292457</v>
      </c>
      <c r="H11" s="253">
        <v>13789.572</v>
      </c>
      <c r="I11" s="45">
        <v>2.6879230562840442</v>
      </c>
      <c r="J11" s="253">
        <v>14400.966</v>
      </c>
      <c r="K11" s="46">
        <v>1.1121165474887558</v>
      </c>
    </row>
    <row r="12" spans="1:11" ht="21.75" customHeight="1">
      <c r="A12" s="15" t="s">
        <v>32</v>
      </c>
      <c r="B12" s="253">
        <v>5681.5010000000002</v>
      </c>
      <c r="C12" s="45">
        <v>6.2045583739891619</v>
      </c>
      <c r="D12" s="253">
        <v>5457.0379999999996</v>
      </c>
      <c r="E12" s="45">
        <v>4.0179785732461921</v>
      </c>
      <c r="F12" s="253">
        <v>5974.0360000000001</v>
      </c>
      <c r="G12" s="45">
        <v>4.722548273052503</v>
      </c>
      <c r="H12" s="253">
        <v>6271.87</v>
      </c>
      <c r="I12" s="45">
        <v>-4.5377473363774747</v>
      </c>
      <c r="J12" s="253">
        <v>5284.8540000000003</v>
      </c>
      <c r="K12" s="46">
        <v>2.2606517037559648</v>
      </c>
    </row>
    <row r="13" spans="1:11" ht="21.75" customHeight="1">
      <c r="A13" s="15" t="s">
        <v>33</v>
      </c>
      <c r="B13" s="253">
        <v>5456.7349999999997</v>
      </c>
      <c r="C13" s="45">
        <v>5.7544083919238904</v>
      </c>
      <c r="D13" s="253">
        <v>4938.6490000000003</v>
      </c>
      <c r="E13" s="45">
        <v>6.2499139441463107</v>
      </c>
      <c r="F13" s="253">
        <v>5516.634</v>
      </c>
      <c r="G13" s="45">
        <v>7.9759959131985276</v>
      </c>
      <c r="H13" s="253">
        <v>6378.5969999999998</v>
      </c>
      <c r="I13" s="45">
        <v>0.85553156942798336</v>
      </c>
      <c r="J13" s="253">
        <v>5536.393</v>
      </c>
      <c r="K13" s="46">
        <v>2.4659296281524461</v>
      </c>
    </row>
    <row r="14" spans="1:11" ht="21.75" customHeight="1">
      <c r="A14" s="15" t="s">
        <v>34</v>
      </c>
      <c r="B14" s="253">
        <v>5353.4589999999998</v>
      </c>
      <c r="C14" s="45">
        <v>1.1808204979718295</v>
      </c>
      <c r="D14" s="253">
        <v>4423.7910000000002</v>
      </c>
      <c r="E14" s="45">
        <v>3.168115068666935</v>
      </c>
      <c r="F14" s="253">
        <v>5470.0360000000001</v>
      </c>
      <c r="G14" s="45">
        <v>-2.2304361619889765</v>
      </c>
      <c r="H14" s="253">
        <v>5757.4759999999997</v>
      </c>
      <c r="I14" s="45">
        <v>0.81655180915464698</v>
      </c>
      <c r="J14" s="253">
        <v>5645.9080000000004</v>
      </c>
      <c r="K14" s="46">
        <v>6.1789002575341057</v>
      </c>
    </row>
    <row r="15" spans="1:11" ht="21.75" customHeight="1">
      <c r="A15" s="15" t="s">
        <v>35</v>
      </c>
      <c r="B15" s="253">
        <v>17070.439999999999</v>
      </c>
      <c r="C15" s="45">
        <v>1.6940408411089589</v>
      </c>
      <c r="D15" s="253">
        <v>17124.242999999999</v>
      </c>
      <c r="E15" s="45">
        <v>1.7002177401408594</v>
      </c>
      <c r="F15" s="253">
        <v>17009.098000000002</v>
      </c>
      <c r="G15" s="45">
        <v>0.61330641020605881</v>
      </c>
      <c r="H15" s="253"/>
      <c r="I15" s="45"/>
      <c r="J15" s="253">
        <v>16990.766</v>
      </c>
      <c r="K15" s="46">
        <v>1.5946167684789454</v>
      </c>
    </row>
    <row r="16" spans="1:11" ht="21.75" customHeight="1">
      <c r="A16" s="15" t="s">
        <v>36</v>
      </c>
      <c r="B16" s="253">
        <v>4698.1170000000002</v>
      </c>
      <c r="C16" s="45">
        <v>2.5907560562632308</v>
      </c>
      <c r="D16" s="253">
        <v>4820.4040000000005</v>
      </c>
      <c r="E16" s="45">
        <v>4.5492234834313283</v>
      </c>
      <c r="F16" s="253">
        <v>4456.5140000000001</v>
      </c>
      <c r="G16" s="45">
        <v>1.5534333680313137</v>
      </c>
      <c r="H16" s="253"/>
      <c r="I16" s="45"/>
      <c r="J16" s="253">
        <v>4961.933</v>
      </c>
      <c r="K16" s="46">
        <v>1.8320159502038418</v>
      </c>
    </row>
    <row r="17" spans="1:11" ht="21.75" customHeight="1">
      <c r="A17" s="16" t="s">
        <v>37</v>
      </c>
      <c r="B17" s="253">
        <v>7559.8419999999996</v>
      </c>
      <c r="C17" s="45">
        <v>0.73872612152462325</v>
      </c>
      <c r="D17" s="253">
        <v>7507.4939999999997</v>
      </c>
      <c r="E17" s="45">
        <v>3.1051321607653004</v>
      </c>
      <c r="F17" s="253">
        <v>6657.4759999999997</v>
      </c>
      <c r="G17" s="45">
        <v>-7.7506244089332927</v>
      </c>
      <c r="H17" s="253"/>
      <c r="I17" s="45"/>
      <c r="J17" s="253">
        <v>9213.9470000000001</v>
      </c>
      <c r="K17" s="46">
        <v>12.138837295883082</v>
      </c>
    </row>
    <row r="18" spans="1:11" ht="21.75" customHeight="1">
      <c r="A18" s="16" t="s">
        <v>38</v>
      </c>
      <c r="B18" s="253">
        <v>4203.4639999999999</v>
      </c>
      <c r="C18" s="45">
        <v>1.0623478401780235</v>
      </c>
      <c r="D18" s="253">
        <v>4146.5069999999996</v>
      </c>
      <c r="E18" s="45">
        <v>6.8516078092635606</v>
      </c>
      <c r="F18" s="253">
        <v>4083.694</v>
      </c>
      <c r="G18" s="45">
        <v>-6.6566520004836747</v>
      </c>
      <c r="H18" s="253"/>
      <c r="I18" s="45"/>
      <c r="J18" s="253"/>
      <c r="K18" s="46"/>
    </row>
    <row r="19" spans="1:11" ht="21.75" customHeight="1">
      <c r="A19" s="16" t="s">
        <v>39</v>
      </c>
      <c r="B19" s="253">
        <v>2345.6869999999999</v>
      </c>
      <c r="C19" s="45">
        <v>-0.22675283643086233</v>
      </c>
      <c r="D19" s="253">
        <v>2659.5219999999999</v>
      </c>
      <c r="E19" s="45">
        <v>1.2194184394031991</v>
      </c>
      <c r="F19" s="253">
        <v>2192.1390000000001</v>
      </c>
      <c r="G19" s="45">
        <v>0.27234657634190057</v>
      </c>
      <c r="H19" s="253">
        <v>4376.8850000000002</v>
      </c>
      <c r="I19" s="45">
        <v>3.0636395253908844</v>
      </c>
      <c r="J19" s="253">
        <v>2038.56</v>
      </c>
      <c r="K19" s="46">
        <v>-5.1124652996933628</v>
      </c>
    </row>
    <row r="20" spans="1:11" ht="21.75" customHeight="1" thickBot="1">
      <c r="A20" s="17" t="s">
        <v>40</v>
      </c>
      <c r="B20" s="255">
        <v>4635.6610000000001</v>
      </c>
      <c r="C20" s="251">
        <v>4.6068280578917937</v>
      </c>
      <c r="D20" s="255">
        <v>4032.4760000000001</v>
      </c>
      <c r="E20" s="251">
        <v>13.287868082410572</v>
      </c>
      <c r="F20" s="255">
        <v>5052.0389999999998</v>
      </c>
      <c r="G20" s="251">
        <v>-3.6059528779468546</v>
      </c>
      <c r="H20" s="255"/>
      <c r="I20" s="251"/>
      <c r="J20" s="255">
        <v>5173.6869999999999</v>
      </c>
      <c r="K20" s="256">
        <v>-1.3344493475074028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N14" sqref="N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156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166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168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178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6.5" thickBot="1">
      <c r="A12" s="127"/>
      <c r="B12" s="29"/>
      <c r="C12" s="29"/>
      <c r="D12" s="30" t="s">
        <v>53</v>
      </c>
      <c r="E12" s="29"/>
      <c r="F12" s="31"/>
    </row>
    <row r="13" spans="1:6" ht="15.75" thickBot="1">
      <c r="A13" s="130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5">
      <c r="A14" s="27" t="s">
        <v>135</v>
      </c>
      <c r="B14" s="43">
        <v>8.0399999999999991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136</v>
      </c>
      <c r="B15" s="43">
        <v>8.19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149</v>
      </c>
      <c r="B16" s="43">
        <v>8.6199999999999992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156</v>
      </c>
      <c r="B17" s="43">
        <v>9.48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166</v>
      </c>
      <c r="B18" s="43">
        <v>8.59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168</v>
      </c>
      <c r="B19" s="43">
        <v>8.5299999999999994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178</v>
      </c>
      <c r="B20" s="43">
        <v>8.56</v>
      </c>
      <c r="C20" s="43" t="s">
        <v>56</v>
      </c>
      <c r="D20" s="43" t="s">
        <v>56</v>
      </c>
      <c r="E20" s="28" t="s">
        <v>56</v>
      </c>
      <c r="F20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8" sqref="S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185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6329.6350000000002</v>
      </c>
      <c r="D6" s="95">
        <v>-4.1332464172088992</v>
      </c>
      <c r="E6" s="96">
        <v>6568.3029999999999</v>
      </c>
      <c r="F6" s="95">
        <v>2.4836791191803025</v>
      </c>
      <c r="G6" s="96">
        <v>6332.0789999999997</v>
      </c>
      <c r="H6" s="95">
        <v>-1.2514953615137339</v>
      </c>
      <c r="I6" s="96"/>
      <c r="J6" s="95"/>
      <c r="K6" s="96">
        <v>6322.7879999999996</v>
      </c>
      <c r="L6" s="97">
        <v>-5.6464220245915522</v>
      </c>
    </row>
    <row r="7" spans="2:12" ht="15.75" customHeight="1">
      <c r="B7" s="15" t="s">
        <v>27</v>
      </c>
      <c r="C7" s="98">
        <v>5926.22</v>
      </c>
      <c r="D7" s="45">
        <v>6.4512907323634421</v>
      </c>
      <c r="E7" s="44">
        <v>6098.7529999999997</v>
      </c>
      <c r="F7" s="45">
        <v>6.5239338354605714</v>
      </c>
      <c r="G7" s="44">
        <v>5930.1890000000003</v>
      </c>
      <c r="H7" s="45">
        <v>6.3755680507486892</v>
      </c>
      <c r="I7" s="44">
        <v>5881.6350000000002</v>
      </c>
      <c r="J7" s="45">
        <v>6.7009913721398116</v>
      </c>
      <c r="K7" s="44">
        <v>5894.2730000000001</v>
      </c>
      <c r="L7" s="46">
        <v>6.2904093127292668</v>
      </c>
    </row>
    <row r="8" spans="2:12" ht="16.5" customHeight="1">
      <c r="B8" s="15" t="s">
        <v>28</v>
      </c>
      <c r="C8" s="98">
        <v>8297.0969999999998</v>
      </c>
      <c r="D8" s="45">
        <v>-1.1552442563910277</v>
      </c>
      <c r="E8" s="44">
        <v>9157.9809999999998</v>
      </c>
      <c r="F8" s="45">
        <v>-1.7000516510518462</v>
      </c>
      <c r="G8" s="44">
        <v>8090.2759999999998</v>
      </c>
      <c r="H8" s="45">
        <v>-0.64213204640013866</v>
      </c>
      <c r="I8" s="44"/>
      <c r="J8" s="45"/>
      <c r="K8" s="44">
        <v>8891.1380000000008</v>
      </c>
      <c r="L8" s="46">
        <v>1.028759285871502</v>
      </c>
    </row>
    <row r="9" spans="2:12" ht="17.25" customHeight="1">
      <c r="B9" s="15" t="s">
        <v>29</v>
      </c>
      <c r="C9" s="98">
        <v>3646.7</v>
      </c>
      <c r="D9" s="45">
        <v>3.5944286781604227</v>
      </c>
      <c r="E9" s="44">
        <v>3648.2579999999998</v>
      </c>
      <c r="F9" s="45">
        <v>3.8385083833419182</v>
      </c>
      <c r="G9" s="44">
        <v>3667.4250000000002</v>
      </c>
      <c r="H9" s="45">
        <v>3.9981182123357466</v>
      </c>
      <c r="I9" s="44">
        <v>3659.2959999999998</v>
      </c>
      <c r="J9" s="45">
        <v>8.6306109895955672</v>
      </c>
      <c r="K9" s="44">
        <v>3627.598</v>
      </c>
      <c r="L9" s="46">
        <v>1.3821131849361061</v>
      </c>
    </row>
    <row r="10" spans="2:12" ht="15.75" customHeight="1">
      <c r="B10" s="15" t="s">
        <v>30</v>
      </c>
      <c r="C10" s="98">
        <v>5348.3190000000004</v>
      </c>
      <c r="D10" s="45">
        <v>0.37085080053553743</v>
      </c>
      <c r="E10" s="44">
        <v>6022.5469999999996</v>
      </c>
      <c r="F10" s="45">
        <v>-6.1955030887878237</v>
      </c>
      <c r="G10" s="44">
        <v>4680.8059999999996</v>
      </c>
      <c r="H10" s="45">
        <v>-3.8519953643279252</v>
      </c>
      <c r="I10" s="44">
        <v>4847.6090000000004</v>
      </c>
      <c r="J10" s="45">
        <v>-2.1293825517420446</v>
      </c>
      <c r="K10" s="44">
        <v>6204.7309999999998</v>
      </c>
      <c r="L10" s="46">
        <v>6.8114763707450194</v>
      </c>
    </row>
    <row r="11" spans="2:12" ht="16.5" customHeight="1">
      <c r="B11" s="15" t="s">
        <v>31</v>
      </c>
      <c r="C11" s="98">
        <v>13956.579</v>
      </c>
      <c r="D11" s="45">
        <v>1.3155888865852499</v>
      </c>
      <c r="E11" s="44">
        <v>13623.6</v>
      </c>
      <c r="F11" s="45">
        <v>0.50053302108205577</v>
      </c>
      <c r="G11" s="44">
        <v>13366.04</v>
      </c>
      <c r="H11" s="45">
        <v>0.20074573840741899</v>
      </c>
      <c r="I11" s="44">
        <v>13794.894</v>
      </c>
      <c r="J11" s="45">
        <v>2.5594561325784704</v>
      </c>
      <c r="K11" s="44">
        <v>14589.594999999999</v>
      </c>
      <c r="L11" s="46">
        <v>1.8499294919229785</v>
      </c>
    </row>
    <row r="12" spans="2:12" ht="17.25" customHeight="1">
      <c r="B12" s="16" t="s">
        <v>32</v>
      </c>
      <c r="C12" s="98">
        <v>5661.3609999999999</v>
      </c>
      <c r="D12" s="45">
        <v>7.1813352416869227</v>
      </c>
      <c r="E12" s="44">
        <v>5439.4660000000003</v>
      </c>
      <c r="F12" s="45">
        <v>3.6830342463990999</v>
      </c>
      <c r="G12" s="44">
        <v>5974.1139999999996</v>
      </c>
      <c r="H12" s="45">
        <v>7.7973686323582605</v>
      </c>
      <c r="I12" s="44">
        <v>6271.87</v>
      </c>
      <c r="J12" s="45">
        <v>-4.5377473363774747</v>
      </c>
      <c r="K12" s="44">
        <v>5202.9780000000001</v>
      </c>
      <c r="L12" s="46">
        <v>1.86216891963192</v>
      </c>
    </row>
    <row r="13" spans="2:12" ht="15" customHeight="1">
      <c r="B13" s="16" t="s">
        <v>33</v>
      </c>
      <c r="C13" s="98">
        <v>4799.241</v>
      </c>
      <c r="D13" s="45">
        <v>5.7148577976376975</v>
      </c>
      <c r="E13" s="44">
        <v>4933.2169999999996</v>
      </c>
      <c r="F13" s="45">
        <v>6.2719446867334199</v>
      </c>
      <c r="G13" s="44">
        <v>4672.9359999999997</v>
      </c>
      <c r="H13" s="45">
        <v>11.562955625602658</v>
      </c>
      <c r="I13" s="44">
        <v>6553.7539999999999</v>
      </c>
      <c r="J13" s="45">
        <v>0.69583216690383809</v>
      </c>
      <c r="K13" s="44">
        <v>4764.3090000000002</v>
      </c>
      <c r="L13" s="46">
        <v>-4.910616987083527</v>
      </c>
    </row>
    <row r="14" spans="2:12" ht="15" customHeight="1">
      <c r="B14" s="16" t="s">
        <v>34</v>
      </c>
      <c r="C14" s="98">
        <v>4696.99</v>
      </c>
      <c r="D14" s="45">
        <v>-2.1561521976062541</v>
      </c>
      <c r="E14" s="44">
        <v>4388.18</v>
      </c>
      <c r="F14" s="45">
        <v>2.6250159029508535</v>
      </c>
      <c r="G14" s="44">
        <v>4590.4030000000002</v>
      </c>
      <c r="H14" s="45">
        <v>-1.2655823754533833</v>
      </c>
      <c r="I14" s="44">
        <v>5706.4790000000003</v>
      </c>
      <c r="J14" s="45">
        <v>0.59427788943209625</v>
      </c>
      <c r="K14" s="44">
        <v>5064.7510000000002</v>
      </c>
      <c r="L14" s="46">
        <v>-2.5229981974047604</v>
      </c>
    </row>
    <row r="15" spans="2:12" ht="16.5" customHeight="1">
      <c r="B15" s="99" t="s">
        <v>35</v>
      </c>
      <c r="C15" s="98">
        <v>17007.617999999999</v>
      </c>
      <c r="D15" s="45">
        <v>1.813711205099602</v>
      </c>
      <c r="E15" s="44">
        <v>17070.458999999999</v>
      </c>
      <c r="F15" s="45">
        <v>1.2909291575930399</v>
      </c>
      <c r="G15" s="44">
        <v>16873.378000000001</v>
      </c>
      <c r="H15" s="45">
        <v>-9.6561884184124341E-2</v>
      </c>
      <c r="I15" s="44"/>
      <c r="J15" s="45"/>
      <c r="K15" s="44">
        <v>17069.445</v>
      </c>
      <c r="L15" s="46">
        <v>3.7005218669106545</v>
      </c>
    </row>
    <row r="16" spans="2:12" ht="15" customHeight="1">
      <c r="B16" s="99" t="s">
        <v>36</v>
      </c>
      <c r="C16" s="98">
        <v>4649.1419999999998</v>
      </c>
      <c r="D16" s="45">
        <v>2.7561409782686974</v>
      </c>
      <c r="E16" s="44">
        <v>4771.4790000000003</v>
      </c>
      <c r="F16" s="45">
        <v>5.2201230539484067</v>
      </c>
      <c r="G16" s="44">
        <v>4453.4160000000002</v>
      </c>
      <c r="H16" s="45">
        <v>1.5709526456271186</v>
      </c>
      <c r="I16" s="44"/>
      <c r="J16" s="45"/>
      <c r="K16" s="44">
        <v>4924.9470000000001</v>
      </c>
      <c r="L16" s="46">
        <v>2.8247140241683453</v>
      </c>
    </row>
    <row r="17" spans="2:12" ht="15.75" customHeight="1">
      <c r="B17" s="99" t="s">
        <v>37</v>
      </c>
      <c r="C17" s="98">
        <v>7403.0379999999996</v>
      </c>
      <c r="D17" s="45">
        <v>-0.6086964460440859</v>
      </c>
      <c r="E17" s="44">
        <v>7241.7030000000004</v>
      </c>
      <c r="F17" s="45">
        <v>1.7772681366181906</v>
      </c>
      <c r="G17" s="44">
        <v>6650.192</v>
      </c>
      <c r="H17" s="45">
        <v>-7.7758009856471384</v>
      </c>
      <c r="I17" s="44"/>
      <c r="J17" s="45"/>
      <c r="K17" s="44">
        <v>9300.8040000000001</v>
      </c>
      <c r="L17" s="46">
        <v>13.074308564784342</v>
      </c>
    </row>
    <row r="18" spans="2:12" ht="18.75" customHeight="1">
      <c r="B18" s="99" t="s">
        <v>38</v>
      </c>
      <c r="C18" s="98">
        <v>4072.7440000000001</v>
      </c>
      <c r="D18" s="45">
        <v>8.9577569874804766E-2</v>
      </c>
      <c r="E18" s="44">
        <v>3900.232</v>
      </c>
      <c r="F18" s="45">
        <v>6.0706323119792263</v>
      </c>
      <c r="G18" s="44">
        <v>4079.71</v>
      </c>
      <c r="H18" s="45">
        <v>-6.7477165852517969</v>
      </c>
      <c r="I18" s="44"/>
      <c r="J18" s="45"/>
      <c r="K18" s="44"/>
      <c r="L18" s="46"/>
    </row>
    <row r="19" spans="2:12" ht="18" customHeight="1">
      <c r="B19" s="99" t="s">
        <v>39</v>
      </c>
      <c r="C19" s="100">
        <v>2295.3719999999998</v>
      </c>
      <c r="D19" s="101">
        <v>-0.646106845910427</v>
      </c>
      <c r="E19" s="102">
        <v>2618.5189999999998</v>
      </c>
      <c r="F19" s="101">
        <v>-0.34112507716514112</v>
      </c>
      <c r="G19" s="102">
        <v>2144.6930000000002</v>
      </c>
      <c r="H19" s="101">
        <v>0.49519123762667183</v>
      </c>
      <c r="I19" s="102">
        <v>4468.0420000000004</v>
      </c>
      <c r="J19" s="101">
        <v>2.6907575509633839</v>
      </c>
      <c r="K19" s="102">
        <v>1993.587</v>
      </c>
      <c r="L19" s="103">
        <v>-5.7877403229305138</v>
      </c>
    </row>
    <row r="20" spans="2:12" ht="22.5" customHeight="1" thickBot="1">
      <c r="B20" s="17" t="s">
        <v>40</v>
      </c>
      <c r="C20" s="104">
        <v>4541.5370000000003</v>
      </c>
      <c r="D20" s="105">
        <v>5.5227089804286837</v>
      </c>
      <c r="E20" s="106">
        <v>3691.5279999999998</v>
      </c>
      <c r="F20" s="105">
        <v>15.988436120752739</v>
      </c>
      <c r="G20" s="106">
        <v>4902.1760000000004</v>
      </c>
      <c r="H20" s="105">
        <v>1.2995090807761354</v>
      </c>
      <c r="I20" s="106"/>
      <c r="J20" s="105"/>
      <c r="K20" s="106">
        <v>5313.3710000000001</v>
      </c>
      <c r="L20" s="107">
        <v>-2.449927609057335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17" sqref="R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186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6577.4409999999998</v>
      </c>
      <c r="D7" s="113">
        <v>4.1233864094293331</v>
      </c>
      <c r="E7" s="112"/>
      <c r="F7" s="113"/>
      <c r="G7" s="112">
        <v>6960.4480000000003</v>
      </c>
      <c r="H7" s="113">
        <v>6.1353086242044048</v>
      </c>
      <c r="I7" s="112">
        <v>5900</v>
      </c>
      <c r="J7" s="113">
        <v>5.3571428571428568</v>
      </c>
      <c r="K7" s="112">
        <v>6754.134</v>
      </c>
      <c r="L7" s="114">
        <v>-2.9002267149903589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5008.8469999999998</v>
      </c>
      <c r="D9" s="113">
        <v>-4.1262570773406493</v>
      </c>
      <c r="E9" s="112"/>
      <c r="F9" s="113"/>
      <c r="G9" s="112">
        <v>5096.8549999999996</v>
      </c>
      <c r="H9" s="113">
        <v>-5.8947006149606418</v>
      </c>
      <c r="I9" s="112">
        <v>4300</v>
      </c>
      <c r="J9" s="113">
        <v>2.3809523809523809</v>
      </c>
      <c r="K9" s="112">
        <v>4849.0649999999996</v>
      </c>
      <c r="L9" s="114">
        <v>-3.032954155739108</v>
      </c>
    </row>
    <row r="10" spans="2:12">
      <c r="B10" s="15" t="s">
        <v>30</v>
      </c>
      <c r="C10" s="112">
        <v>6099.6289999999999</v>
      </c>
      <c r="D10" s="113">
        <v>6.7276264291873282</v>
      </c>
      <c r="E10" s="112">
        <v>6209.78</v>
      </c>
      <c r="F10" s="113"/>
      <c r="G10" s="112">
        <v>6349.1909999999998</v>
      </c>
      <c r="H10" s="113">
        <v>8.288318312028796</v>
      </c>
      <c r="I10" s="112">
        <v>4540.9870000000001</v>
      </c>
      <c r="J10" s="113">
        <v>4.1243304472245708</v>
      </c>
      <c r="K10" s="112">
        <v>5323.0060000000003</v>
      </c>
      <c r="L10" s="114">
        <v>-0.52315455055129301</v>
      </c>
    </row>
    <row r="11" spans="2:12">
      <c r="B11" s="15" t="s">
        <v>31</v>
      </c>
      <c r="C11" s="112">
        <v>14024.883</v>
      </c>
      <c r="D11" s="113">
        <v>-0.47867142565900617</v>
      </c>
      <c r="E11" s="112">
        <v>13943.89</v>
      </c>
      <c r="F11" s="113">
        <v>-4.2796128419935138E-2</v>
      </c>
      <c r="G11" s="112">
        <v>14074.3</v>
      </c>
      <c r="H11" s="113">
        <v>-0.61701017231078892</v>
      </c>
      <c r="I11" s="112">
        <v>13547.26</v>
      </c>
      <c r="J11" s="113">
        <v>9.8318138886299131</v>
      </c>
      <c r="K11" s="112">
        <v>13977.378000000001</v>
      </c>
      <c r="L11" s="114">
        <v>-0.38510730279927635</v>
      </c>
    </row>
    <row r="12" spans="2:12">
      <c r="B12" s="15" t="s">
        <v>32</v>
      </c>
      <c r="C12" s="112">
        <v>5853.8620000000001</v>
      </c>
      <c r="D12" s="113">
        <v>-2.8529930662883802</v>
      </c>
      <c r="E12" s="112">
        <v>5725.39</v>
      </c>
      <c r="F12" s="113"/>
      <c r="G12" s="112">
        <v>5973.366</v>
      </c>
      <c r="H12" s="113">
        <v>-7.5676604120437858</v>
      </c>
      <c r="I12" s="112"/>
      <c r="J12" s="113"/>
      <c r="K12" s="112">
        <v>5751.8389999999999</v>
      </c>
      <c r="L12" s="114">
        <v>1.1856396810803935</v>
      </c>
    </row>
    <row r="13" spans="2:12">
      <c r="B13" s="15" t="s">
        <v>33</v>
      </c>
      <c r="C13" s="112">
        <v>6671.88</v>
      </c>
      <c r="D13" s="113">
        <v>-2.2603148206176384</v>
      </c>
      <c r="E13" s="112">
        <v>5125.95</v>
      </c>
      <c r="F13" s="113">
        <v>-2.0888925393147795</v>
      </c>
      <c r="G13" s="112">
        <v>6739.5959999999995</v>
      </c>
      <c r="H13" s="113">
        <v>-1.7462516280630718</v>
      </c>
      <c r="I13" s="112">
        <v>5920.9780000000001</v>
      </c>
      <c r="J13" s="113">
        <v>3.0629320182831564E-2</v>
      </c>
      <c r="K13" s="112">
        <v>6629.5439999999999</v>
      </c>
      <c r="L13" s="114">
        <v>-2.4226745856431706</v>
      </c>
    </row>
    <row r="14" spans="2:12">
      <c r="B14" s="15" t="s">
        <v>34</v>
      </c>
      <c r="C14" s="112">
        <v>6200.3710000000001</v>
      </c>
      <c r="D14" s="113">
        <v>4.3999416742324122</v>
      </c>
      <c r="E14" s="112">
        <v>7571.43</v>
      </c>
      <c r="F14" s="113">
        <v>0</v>
      </c>
      <c r="G14" s="112">
        <v>6138.3190000000004</v>
      </c>
      <c r="H14" s="113">
        <v>1.5379604535325098</v>
      </c>
      <c r="I14" s="112">
        <v>6003.4589999999998</v>
      </c>
      <c r="J14" s="113">
        <v>0.18983378737681247</v>
      </c>
      <c r="K14" s="112">
        <v>6323.6279999999997</v>
      </c>
      <c r="L14" s="114">
        <v>12.908903722891967</v>
      </c>
    </row>
    <row r="15" spans="2:12">
      <c r="B15" s="15" t="s">
        <v>35</v>
      </c>
      <c r="C15" s="112">
        <v>17200.605</v>
      </c>
      <c r="D15" s="113">
        <v>1.2362572200394988</v>
      </c>
      <c r="E15" s="112">
        <v>17203.644</v>
      </c>
      <c r="F15" s="113">
        <v>2.2991806322545951</v>
      </c>
      <c r="G15" s="112"/>
      <c r="H15" s="113"/>
      <c r="I15" s="112"/>
      <c r="J15" s="113"/>
      <c r="K15" s="112">
        <v>16858.3</v>
      </c>
      <c r="L15" s="114">
        <v>-2.5870766357602797</v>
      </c>
    </row>
    <row r="16" spans="2:12">
      <c r="B16" s="15" t="s">
        <v>36</v>
      </c>
      <c r="C16" s="112">
        <v>5128.6469999999999</v>
      </c>
      <c r="D16" s="113">
        <v>-4.1786334846701463</v>
      </c>
      <c r="E16" s="112">
        <v>5287.32</v>
      </c>
      <c r="F16" s="113">
        <v>-0.70395079330620203</v>
      </c>
      <c r="G16" s="112"/>
      <c r="H16" s="113"/>
      <c r="I16" s="112"/>
      <c r="J16" s="113"/>
      <c r="K16" s="112">
        <v>5059.54</v>
      </c>
      <c r="L16" s="114">
        <v>-5.7692701669302089</v>
      </c>
    </row>
    <row r="17" spans="2:12">
      <c r="B17" s="16" t="s">
        <v>37</v>
      </c>
      <c r="C17" s="112">
        <v>8740.7039999999997</v>
      </c>
      <c r="D17" s="113">
        <v>8.2700374170435218</v>
      </c>
      <c r="E17" s="112">
        <v>8792.7199999999993</v>
      </c>
      <c r="F17" s="113">
        <v>8.7197956947419755</v>
      </c>
      <c r="G17" s="112"/>
      <c r="H17" s="113"/>
      <c r="I17" s="112"/>
      <c r="J17" s="113"/>
      <c r="K17" s="112"/>
      <c r="L17" s="114"/>
    </row>
    <row r="18" spans="2:12">
      <c r="B18" s="16" t="s">
        <v>38</v>
      </c>
      <c r="C18" s="112">
        <v>6587.3729999999996</v>
      </c>
      <c r="D18" s="113">
        <v>2.1104842013628127</v>
      </c>
      <c r="E18" s="112">
        <v>6650</v>
      </c>
      <c r="F18" s="113">
        <v>5.5555555555555554</v>
      </c>
      <c r="G18" s="112"/>
      <c r="H18" s="113"/>
      <c r="I18" s="112"/>
      <c r="J18" s="113"/>
      <c r="K18" s="112">
        <v>6455.03</v>
      </c>
      <c r="L18" s="114">
        <v>-4.3021576761024916</v>
      </c>
    </row>
    <row r="19" spans="2:12">
      <c r="B19" s="16" t="s">
        <v>39</v>
      </c>
      <c r="C19" s="112">
        <v>3699.7629999999999</v>
      </c>
      <c r="D19" s="113">
        <v>-2.2244826550977663</v>
      </c>
      <c r="E19" s="112">
        <v>3263.08</v>
      </c>
      <c r="F19" s="113"/>
      <c r="G19" s="112">
        <v>3827.5010000000002</v>
      </c>
      <c r="H19" s="113">
        <v>-3.2387639441057652</v>
      </c>
      <c r="I19" s="112">
        <v>3626.1590000000001</v>
      </c>
      <c r="J19" s="113">
        <v>15.031254708826037</v>
      </c>
      <c r="K19" s="112">
        <v>3703.8919999999998</v>
      </c>
      <c r="L19" s="114">
        <v>-7.6334777558270739</v>
      </c>
    </row>
    <row r="20" spans="2:12" ht="17.25" customHeight="1" thickBot="1">
      <c r="B20" s="17" t="s">
        <v>40</v>
      </c>
      <c r="C20" s="115">
        <v>4910.8429999999998</v>
      </c>
      <c r="D20" s="116">
        <v>4.4986945225271908</v>
      </c>
      <c r="E20" s="115">
        <v>4778.3</v>
      </c>
      <c r="F20" s="116">
        <v>15.4580058140982</v>
      </c>
      <c r="G20" s="115"/>
      <c r="H20" s="116"/>
      <c r="I20" s="115"/>
      <c r="J20" s="116"/>
      <c r="K20" s="115">
        <v>4817.9799999999996</v>
      </c>
      <c r="L20" s="117">
        <v>-0.63992443818430256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opLeftCell="S1" workbookViewId="0">
      <selection activeCell="G35" sqref="G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65" t="s">
        <v>120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5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6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8">
        <v>177.76</v>
      </c>
      <c r="AE5" s="239">
        <v>-4.0000000000000001E-3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6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8">
        <v>175.38</v>
      </c>
      <c r="AE6" s="239">
        <v>-1.2999999999999999E-2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6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8">
        <v>174.46</v>
      </c>
      <c r="AE7" s="239">
        <v>-5.0000000000000001E-3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6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8">
        <v>176.23</v>
      </c>
      <c r="AE8" s="239">
        <v>0.01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6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8">
        <v>176.22</v>
      </c>
      <c r="AE9" s="239">
        <v>0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6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8">
        <v>178.62</v>
      </c>
      <c r="AE10" s="239">
        <v>1.4E-2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6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8">
        <v>178.7</v>
      </c>
      <c r="AE11" s="239">
        <v>0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6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8">
        <v>179.58</v>
      </c>
      <c r="AE12" s="239">
        <v>5.0000000000000001E-3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6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8">
        <v>178.85</v>
      </c>
      <c r="AE13" s="239">
        <v>-4.0000000000000001E-3</v>
      </c>
    </row>
    <row r="14" spans="1:47" ht="15.75">
      <c r="A14" s="217">
        <v>42800</v>
      </c>
      <c r="B14" s="218">
        <v>10</v>
      </c>
      <c r="C14" s="219">
        <v>168</v>
      </c>
      <c r="D14" s="219">
        <v>141.29410000000001</v>
      </c>
      <c r="E14" s="219">
        <v>172.2764</v>
      </c>
      <c r="F14" s="219">
        <v>238.917</v>
      </c>
      <c r="G14" s="219">
        <v>265</v>
      </c>
      <c r="H14" s="219" t="s">
        <v>128</v>
      </c>
      <c r="I14" s="219">
        <v>212</v>
      </c>
      <c r="J14" s="219">
        <v>156.97999999999999</v>
      </c>
      <c r="K14" s="219">
        <v>230</v>
      </c>
      <c r="L14" s="219">
        <v>190.35220000000001</v>
      </c>
      <c r="M14" s="219">
        <v>96.873000000000005</v>
      </c>
      <c r="N14" s="219">
        <v>212.5</v>
      </c>
      <c r="O14" s="219">
        <v>253.95000000000002</v>
      </c>
      <c r="P14" s="219">
        <v>158.4</v>
      </c>
      <c r="Q14" s="219">
        <v>149.43</v>
      </c>
      <c r="R14" s="219">
        <v>140.4658</v>
      </c>
      <c r="S14" s="219">
        <v>222.5</v>
      </c>
      <c r="T14" s="219">
        <v>171</v>
      </c>
      <c r="U14" s="219">
        <v>185.58</v>
      </c>
      <c r="V14" s="220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8">
        <v>179</v>
      </c>
      <c r="AE14" s="239">
        <v>1E-3</v>
      </c>
    </row>
    <row r="15" spans="1:47" ht="15.75">
      <c r="A15" s="217">
        <v>42807</v>
      </c>
      <c r="B15" s="218">
        <v>11</v>
      </c>
      <c r="C15" s="219">
        <v>169</v>
      </c>
      <c r="D15" s="219">
        <v>148.01310000000001</v>
      </c>
      <c r="E15" s="219">
        <v>174.54240000000001</v>
      </c>
      <c r="F15" s="219">
        <v>238.90370000000001</v>
      </c>
      <c r="G15" s="219">
        <v>266</v>
      </c>
      <c r="H15" s="219" t="s">
        <v>128</v>
      </c>
      <c r="I15" s="219">
        <v>211.67000000000002</v>
      </c>
      <c r="J15" s="219">
        <v>158.28</v>
      </c>
      <c r="K15" s="219">
        <v>230</v>
      </c>
      <c r="L15" s="219">
        <v>184.03790000000001</v>
      </c>
      <c r="M15" s="219">
        <v>96.873000000000005</v>
      </c>
      <c r="N15" s="219">
        <v>190</v>
      </c>
      <c r="O15" s="219">
        <v>253.95000000000002</v>
      </c>
      <c r="P15" s="219">
        <v>157.80000000000001</v>
      </c>
      <c r="Q15" s="219">
        <v>151.49</v>
      </c>
      <c r="R15" s="219">
        <v>142.1842</v>
      </c>
      <c r="S15" s="219">
        <v>222.5</v>
      </c>
      <c r="T15" s="219">
        <v>171</v>
      </c>
      <c r="U15" s="219">
        <v>182.67000000000002</v>
      </c>
      <c r="V15" s="220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8">
        <v>176.94</v>
      </c>
      <c r="AE15" s="239">
        <v>-1.2E-2</v>
      </c>
    </row>
    <row r="16" spans="1:47" ht="15.75">
      <c r="A16" s="217">
        <v>42814</v>
      </c>
      <c r="B16" s="218">
        <v>12</v>
      </c>
      <c r="C16" s="219">
        <v>169</v>
      </c>
      <c r="D16" s="219">
        <v>153.51060000000001</v>
      </c>
      <c r="E16" s="219">
        <v>174.42060000000001</v>
      </c>
      <c r="F16" s="219">
        <v>242.60080000000002</v>
      </c>
      <c r="G16" s="219">
        <v>266</v>
      </c>
      <c r="H16" s="219" t="s">
        <v>128</v>
      </c>
      <c r="I16" s="219">
        <v>210.5</v>
      </c>
      <c r="J16" s="219">
        <v>156.82</v>
      </c>
      <c r="K16" s="219">
        <v>230</v>
      </c>
      <c r="L16" s="219">
        <v>183.0504</v>
      </c>
      <c r="M16" s="219">
        <v>97.77</v>
      </c>
      <c r="N16" s="219">
        <v>185</v>
      </c>
      <c r="O16" s="219">
        <v>253.95000000000002</v>
      </c>
      <c r="P16" s="219">
        <v>158.97999999999999</v>
      </c>
      <c r="Q16" s="219">
        <v>154.68</v>
      </c>
      <c r="R16" s="219">
        <v>143.1011</v>
      </c>
      <c r="S16" s="219">
        <v>222.5</v>
      </c>
      <c r="T16" s="219">
        <v>171</v>
      </c>
      <c r="U16" s="219">
        <v>183.82</v>
      </c>
      <c r="V16" s="220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8">
        <v>176.74</v>
      </c>
      <c r="AE16" s="239">
        <v>-1E-3</v>
      </c>
    </row>
    <row r="17" spans="1:31" ht="15.75">
      <c r="A17" s="217">
        <v>42821</v>
      </c>
      <c r="B17" s="218">
        <v>13</v>
      </c>
      <c r="C17" s="219">
        <v>168</v>
      </c>
      <c r="D17" s="219">
        <v>151.64690000000002</v>
      </c>
      <c r="E17" s="219">
        <v>176.45320000000001</v>
      </c>
      <c r="F17" s="219">
        <v>245.5909</v>
      </c>
      <c r="G17" s="219">
        <v>266</v>
      </c>
      <c r="H17" s="219" t="s">
        <v>128</v>
      </c>
      <c r="I17" s="219">
        <v>203.17000000000002</v>
      </c>
      <c r="J17" s="219">
        <v>156.54</v>
      </c>
      <c r="K17" s="219">
        <v>230</v>
      </c>
      <c r="L17" s="219">
        <v>187.6748</v>
      </c>
      <c r="M17" s="219">
        <v>97.77</v>
      </c>
      <c r="N17" s="219">
        <v>192.5</v>
      </c>
      <c r="O17" s="219">
        <v>253.95000000000002</v>
      </c>
      <c r="P17" s="219">
        <v>155.59</v>
      </c>
      <c r="Q17" s="219">
        <v>138.14000000000001</v>
      </c>
      <c r="R17" s="219">
        <v>133.3767</v>
      </c>
      <c r="S17" s="219">
        <v>222.5</v>
      </c>
      <c r="T17" s="219">
        <v>171</v>
      </c>
      <c r="U17" s="219">
        <v>183.93</v>
      </c>
      <c r="V17" s="220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8">
        <v>176.67</v>
      </c>
      <c r="AE17" s="239">
        <v>0</v>
      </c>
    </row>
    <row r="18" spans="1:31" ht="15.75">
      <c r="A18" s="217">
        <v>42828</v>
      </c>
      <c r="B18" s="218">
        <v>14</v>
      </c>
      <c r="C18" s="219">
        <v>168</v>
      </c>
      <c r="D18" s="219">
        <v>146.24190000000002</v>
      </c>
      <c r="E18" s="219">
        <v>175.3425</v>
      </c>
      <c r="F18" s="219">
        <v>245.67870000000002</v>
      </c>
      <c r="G18" s="219">
        <v>266</v>
      </c>
      <c r="H18" s="219" t="s">
        <v>128</v>
      </c>
      <c r="I18" s="219">
        <v>203.12</v>
      </c>
      <c r="J18" s="219">
        <v>154.27000000000001</v>
      </c>
      <c r="K18" s="219">
        <v>230</v>
      </c>
      <c r="L18" s="219">
        <v>180.74110000000002</v>
      </c>
      <c r="M18" s="219">
        <v>97.77</v>
      </c>
      <c r="N18" s="219">
        <v>187.5</v>
      </c>
      <c r="O18" s="219">
        <v>253.95000000000002</v>
      </c>
      <c r="P18" s="219">
        <v>151.00300000000001</v>
      </c>
      <c r="Q18" s="219">
        <v>166.93</v>
      </c>
      <c r="R18" s="219">
        <v>145.4727</v>
      </c>
      <c r="S18" s="221">
        <v>222.5</v>
      </c>
      <c r="T18" s="219">
        <v>171</v>
      </c>
      <c r="U18" s="219">
        <v>181.66</v>
      </c>
      <c r="V18" s="220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8">
        <v>175.72</v>
      </c>
      <c r="AE18" s="239">
        <v>-5.0000000000000001E-3</v>
      </c>
    </row>
    <row r="19" spans="1:31" ht="15.75">
      <c r="A19" s="217">
        <v>42835</v>
      </c>
      <c r="B19" s="218">
        <v>15</v>
      </c>
      <c r="C19" s="219">
        <v>168</v>
      </c>
      <c r="D19" s="219">
        <v>152.94</v>
      </c>
      <c r="E19" s="219">
        <v>176.5763</v>
      </c>
      <c r="F19" s="219">
        <v>252.7877</v>
      </c>
      <c r="G19" s="219">
        <v>267</v>
      </c>
      <c r="H19" s="219" t="s">
        <v>128</v>
      </c>
      <c r="I19" s="219">
        <v>204.08</v>
      </c>
      <c r="J19" s="219">
        <v>160.76</v>
      </c>
      <c r="K19" s="219">
        <v>230</v>
      </c>
      <c r="L19" s="219">
        <v>182.18860000000001</v>
      </c>
      <c r="M19" s="219">
        <v>97.77</v>
      </c>
      <c r="N19" s="219">
        <v>190</v>
      </c>
      <c r="O19" s="219">
        <v>253.95000000000002</v>
      </c>
      <c r="P19" s="219">
        <v>150.61500000000001</v>
      </c>
      <c r="Q19" s="219">
        <v>147.12</v>
      </c>
      <c r="R19" s="219">
        <v>146.6174</v>
      </c>
      <c r="S19" s="221">
        <v>222.5</v>
      </c>
      <c r="T19" s="219">
        <v>171</v>
      </c>
      <c r="U19" s="219">
        <v>181.36</v>
      </c>
      <c r="V19" s="220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0">
        <v>178.69</v>
      </c>
      <c r="AE19" s="211">
        <v>1.7000000000000001E-2</v>
      </c>
    </row>
    <row r="20" spans="1:31" ht="15.75">
      <c r="A20" s="217">
        <v>42842</v>
      </c>
      <c r="B20" s="218">
        <v>16</v>
      </c>
      <c r="C20" s="219">
        <v>168</v>
      </c>
      <c r="D20" s="219">
        <v>143.15630000000002</v>
      </c>
      <c r="E20" s="219">
        <v>176.4956</v>
      </c>
      <c r="F20" s="219">
        <v>238.2457</v>
      </c>
      <c r="G20" s="219">
        <v>267</v>
      </c>
      <c r="H20" s="219" t="s">
        <v>128</v>
      </c>
      <c r="I20" s="219">
        <v>203.52</v>
      </c>
      <c r="J20" s="219">
        <v>161.67000000000002</v>
      </c>
      <c r="K20" s="219">
        <v>230</v>
      </c>
      <c r="L20" s="219">
        <v>193.1876</v>
      </c>
      <c r="M20" s="219">
        <v>97.77</v>
      </c>
      <c r="N20" s="219">
        <v>192.5</v>
      </c>
      <c r="O20" s="219">
        <v>253.95000000000002</v>
      </c>
      <c r="P20" s="219">
        <v>155.70000000000002</v>
      </c>
      <c r="Q20" s="219">
        <v>149.24</v>
      </c>
      <c r="R20" s="219">
        <v>141.4905</v>
      </c>
      <c r="S20" s="221">
        <v>222.5</v>
      </c>
      <c r="T20" s="219">
        <v>171</v>
      </c>
      <c r="U20" s="219">
        <v>183.72</v>
      </c>
      <c r="V20" s="220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0">
        <v>180.26</v>
      </c>
      <c r="AE20" s="211">
        <v>8.9999999999999993E-3</v>
      </c>
    </row>
    <row r="21" spans="1:31" ht="15.75">
      <c r="A21" s="217">
        <v>42849</v>
      </c>
      <c r="B21" s="218">
        <v>17</v>
      </c>
      <c r="C21" s="219">
        <v>168</v>
      </c>
      <c r="D21" s="219">
        <v>131.8673</v>
      </c>
      <c r="E21" s="219">
        <v>176.91210000000001</v>
      </c>
      <c r="F21" s="219">
        <v>247.3579</v>
      </c>
      <c r="G21" s="219">
        <v>267</v>
      </c>
      <c r="H21" s="219" t="s">
        <v>128</v>
      </c>
      <c r="I21" s="209">
        <v>203.92000000000002</v>
      </c>
      <c r="J21" s="219">
        <v>165.18</v>
      </c>
      <c r="K21" s="219">
        <v>230</v>
      </c>
      <c r="L21" s="219">
        <v>187.21</v>
      </c>
      <c r="M21" s="219">
        <v>97.77</v>
      </c>
      <c r="N21" s="219">
        <v>207.5</v>
      </c>
      <c r="O21" s="219">
        <v>253.95000000000002</v>
      </c>
      <c r="P21" s="219">
        <v>159.80000000000001</v>
      </c>
      <c r="Q21" s="219">
        <v>139.42000000000002</v>
      </c>
      <c r="R21" s="209">
        <v>142.98699999999999</v>
      </c>
      <c r="S21" s="221">
        <v>222.5</v>
      </c>
      <c r="T21" s="219">
        <v>171</v>
      </c>
      <c r="U21" s="219">
        <v>182.54</v>
      </c>
      <c r="V21" s="241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0">
        <v>180.72</v>
      </c>
      <c r="AE21" s="211">
        <v>3.0000000000000001E-3</v>
      </c>
    </row>
    <row r="22" spans="1:31" ht="15.75">
      <c r="A22" s="217">
        <v>42856</v>
      </c>
      <c r="B22" s="218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19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1">
        <v>222.5</v>
      </c>
      <c r="T22" s="209">
        <v>171</v>
      </c>
      <c r="U22" s="209">
        <v>182.8</v>
      </c>
      <c r="V22" s="241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0">
        <v>180.72</v>
      </c>
      <c r="AE22" s="211">
        <v>0</v>
      </c>
    </row>
    <row r="23" spans="1:31" ht="15.75">
      <c r="A23" s="217">
        <v>42863</v>
      </c>
      <c r="B23" s="218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19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1">
        <v>222.5</v>
      </c>
      <c r="T23" s="209">
        <v>171</v>
      </c>
      <c r="U23" s="209">
        <v>182.65</v>
      </c>
      <c r="V23" s="241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0">
        <v>181.18</v>
      </c>
      <c r="AE23" s="211">
        <v>3.0000000000000001E-3</v>
      </c>
    </row>
    <row r="24" spans="1:31" ht="15.75">
      <c r="A24" s="217">
        <v>42870</v>
      </c>
      <c r="B24" s="218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19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1">
        <v>222.5</v>
      </c>
      <c r="T24" s="209">
        <v>171</v>
      </c>
      <c r="U24" s="209">
        <v>182</v>
      </c>
      <c r="V24" s="241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0">
        <v>180.3</v>
      </c>
      <c r="AE24" s="211">
        <v>-5.0000000000000001E-3</v>
      </c>
    </row>
    <row r="25" spans="1:31" ht="15.75">
      <c r="A25" s="217">
        <v>42877</v>
      </c>
      <c r="B25" s="218">
        <v>21</v>
      </c>
      <c r="C25" s="209">
        <v>168</v>
      </c>
      <c r="D25" s="209">
        <v>145.22</v>
      </c>
      <c r="E25" s="209">
        <v>177.25</v>
      </c>
      <c r="F25" s="209">
        <v>236.9</v>
      </c>
      <c r="G25" s="209">
        <v>270</v>
      </c>
      <c r="H25" s="219">
        <v>162</v>
      </c>
      <c r="I25" s="209">
        <v>203.92</v>
      </c>
      <c r="J25" s="209">
        <v>170.88</v>
      </c>
      <c r="K25" s="209">
        <v>230</v>
      </c>
      <c r="L25" s="209">
        <v>185.43</v>
      </c>
      <c r="M25" s="209">
        <v>97.17</v>
      </c>
      <c r="N25" s="209">
        <v>192.5</v>
      </c>
      <c r="O25" s="209">
        <v>253.95</v>
      </c>
      <c r="P25" s="209">
        <v>175.69</v>
      </c>
      <c r="Q25" s="209">
        <v>131.77000000000001</v>
      </c>
      <c r="R25" s="212">
        <v>143.5</v>
      </c>
      <c r="S25" s="221">
        <v>222.5</v>
      </c>
      <c r="T25" s="209">
        <v>171</v>
      </c>
      <c r="U25" s="209">
        <v>182.61</v>
      </c>
      <c r="V25" s="241">
        <v>118.39</v>
      </c>
      <c r="W25" s="212">
        <v>174</v>
      </c>
      <c r="X25" s="209">
        <v>143.78</v>
      </c>
      <c r="Y25" s="209">
        <v>188.42</v>
      </c>
      <c r="Z25" s="209">
        <v>160.41</v>
      </c>
      <c r="AA25" s="209">
        <v>256.47000000000003</v>
      </c>
      <c r="AB25" s="212">
        <v>218.89</v>
      </c>
      <c r="AC25" s="212">
        <v>153.91</v>
      </c>
      <c r="AD25" s="240">
        <v>179.44</v>
      </c>
      <c r="AE25" s="211">
        <v>-5.0000000000000001E-3</v>
      </c>
    </row>
    <row r="26" spans="1:31" ht="15.75">
      <c r="A26" s="217">
        <v>42884</v>
      </c>
      <c r="B26" s="218">
        <v>22</v>
      </c>
      <c r="C26" s="209">
        <v>169</v>
      </c>
      <c r="D26" s="209">
        <v>134.63</v>
      </c>
      <c r="E26" s="209">
        <v>178.92</v>
      </c>
      <c r="F26" s="209">
        <v>224.33</v>
      </c>
      <c r="G26" s="209">
        <v>270</v>
      </c>
      <c r="H26" s="219">
        <v>163</v>
      </c>
      <c r="I26" s="209">
        <v>204.5</v>
      </c>
      <c r="J26" s="209">
        <v>171.38</v>
      </c>
      <c r="K26" s="209">
        <v>230</v>
      </c>
      <c r="L26" s="209">
        <v>185.43</v>
      </c>
      <c r="M26" s="209">
        <v>97.17</v>
      </c>
      <c r="N26" s="209">
        <v>200</v>
      </c>
      <c r="O26" s="209">
        <v>253.95</v>
      </c>
      <c r="P26" s="209">
        <v>159.55000000000001</v>
      </c>
      <c r="Q26" s="209">
        <v>132.02000000000001</v>
      </c>
      <c r="R26" s="212">
        <v>143.79</v>
      </c>
      <c r="S26" s="221">
        <v>222.5</v>
      </c>
      <c r="T26" s="209">
        <v>171</v>
      </c>
      <c r="U26" s="209">
        <v>182.97</v>
      </c>
      <c r="V26" s="241">
        <v>121.31</v>
      </c>
      <c r="W26" s="212">
        <v>175</v>
      </c>
      <c r="X26" s="209">
        <v>145.91</v>
      </c>
      <c r="Y26" s="209">
        <v>184.21</v>
      </c>
      <c r="Z26" s="209">
        <v>157.09</v>
      </c>
      <c r="AA26" s="209">
        <v>255</v>
      </c>
      <c r="AB26" s="212">
        <v>233.88</v>
      </c>
      <c r="AC26" s="212">
        <v>153.77000000000001</v>
      </c>
      <c r="AD26" s="240">
        <v>180.51</v>
      </c>
      <c r="AE26" s="211">
        <v>6.0000000000000001E-3</v>
      </c>
    </row>
    <row r="27" spans="1:31" ht="15.75">
      <c r="A27" s="217">
        <v>42891</v>
      </c>
      <c r="B27" s="218">
        <v>23</v>
      </c>
      <c r="C27" s="209">
        <v>169</v>
      </c>
      <c r="D27" s="209">
        <v>135.88999999999999</v>
      </c>
      <c r="E27" s="209">
        <v>177.27</v>
      </c>
      <c r="F27" s="209">
        <v>237.01</v>
      </c>
      <c r="G27" s="209">
        <v>270</v>
      </c>
      <c r="H27" s="219">
        <v>164</v>
      </c>
      <c r="I27" s="209">
        <v>205.42</v>
      </c>
      <c r="J27" s="209">
        <v>175.54</v>
      </c>
      <c r="K27" s="209">
        <v>230</v>
      </c>
      <c r="L27" s="209">
        <v>186.88</v>
      </c>
      <c r="M27" s="209">
        <v>97.17</v>
      </c>
      <c r="N27" s="209">
        <v>209</v>
      </c>
      <c r="O27" s="209">
        <v>253.95</v>
      </c>
      <c r="P27" s="209">
        <v>161.61000000000001</v>
      </c>
      <c r="Q27" s="209">
        <v>139.18</v>
      </c>
      <c r="R27" s="212">
        <v>146.16999999999999</v>
      </c>
      <c r="S27" s="221">
        <v>222.5</v>
      </c>
      <c r="T27" s="209">
        <v>171</v>
      </c>
      <c r="U27" s="209">
        <v>165.08</v>
      </c>
      <c r="V27" s="241">
        <v>121</v>
      </c>
      <c r="W27" s="212">
        <v>175</v>
      </c>
      <c r="X27" s="209">
        <v>145.85</v>
      </c>
      <c r="Y27" s="209">
        <v>191.48</v>
      </c>
      <c r="Z27" s="209">
        <v>145.88999999999999</v>
      </c>
      <c r="AA27" s="209">
        <v>253.65</v>
      </c>
      <c r="AB27" s="212">
        <v>227.99</v>
      </c>
      <c r="AC27" s="212">
        <v>152.91</v>
      </c>
      <c r="AD27" s="240">
        <v>181.69</v>
      </c>
      <c r="AE27" s="211">
        <v>7.0000000000000001E-3</v>
      </c>
    </row>
    <row r="28" spans="1:31" ht="15.75">
      <c r="A28" s="217">
        <v>42898</v>
      </c>
      <c r="B28" s="218">
        <v>24</v>
      </c>
      <c r="C28" s="209">
        <v>172</v>
      </c>
      <c r="D28" s="209">
        <v>150.07</v>
      </c>
      <c r="E28" s="209">
        <v>178.49</v>
      </c>
      <c r="F28" s="209">
        <v>216.37</v>
      </c>
      <c r="G28" s="209">
        <v>271</v>
      </c>
      <c r="H28" s="219">
        <v>162</v>
      </c>
      <c r="I28" s="209">
        <v>204.75</v>
      </c>
      <c r="J28" s="209">
        <v>177.58</v>
      </c>
      <c r="K28" s="209">
        <v>230</v>
      </c>
      <c r="L28" s="209">
        <v>188.91</v>
      </c>
      <c r="M28" s="209">
        <v>97.17</v>
      </c>
      <c r="N28" s="209">
        <v>209</v>
      </c>
      <c r="O28" s="209">
        <v>253.95</v>
      </c>
      <c r="P28" s="209">
        <v>166.77</v>
      </c>
      <c r="Q28" s="209">
        <v>145.66</v>
      </c>
      <c r="R28" s="212">
        <v>147.88999999999999</v>
      </c>
      <c r="S28" s="221">
        <v>222.5</v>
      </c>
      <c r="T28" s="209">
        <v>171</v>
      </c>
      <c r="U28" s="209">
        <v>184.47</v>
      </c>
      <c r="V28" s="241">
        <v>135.82</v>
      </c>
      <c r="W28" s="212">
        <v>179</v>
      </c>
      <c r="X28" s="209">
        <v>150.44</v>
      </c>
      <c r="Y28" s="209">
        <v>186.27</v>
      </c>
      <c r="Z28" s="209">
        <v>143.36000000000001</v>
      </c>
      <c r="AA28" s="209">
        <v>258.22000000000003</v>
      </c>
      <c r="AB28" s="212">
        <v>254.53</v>
      </c>
      <c r="AC28" s="212">
        <v>151.87</v>
      </c>
      <c r="AD28" s="240">
        <v>184.5</v>
      </c>
      <c r="AE28" s="211">
        <v>1.6E-2</v>
      </c>
    </row>
    <row r="29" spans="1:31" ht="15.75">
      <c r="A29" s="217">
        <v>42905</v>
      </c>
      <c r="B29" s="218">
        <v>25</v>
      </c>
      <c r="C29" s="209">
        <v>172</v>
      </c>
      <c r="D29" s="209">
        <v>146.62</v>
      </c>
      <c r="E29" s="209">
        <v>177.26</v>
      </c>
      <c r="F29" s="209">
        <v>234.48</v>
      </c>
      <c r="G29" s="209">
        <v>271</v>
      </c>
      <c r="H29" s="219">
        <v>163</v>
      </c>
      <c r="I29" s="209">
        <v>204.75</v>
      </c>
      <c r="J29" s="209">
        <v>176.01</v>
      </c>
      <c r="K29" s="209">
        <v>230</v>
      </c>
      <c r="L29" s="209">
        <v>186.08</v>
      </c>
      <c r="M29" s="209">
        <v>97.17</v>
      </c>
      <c r="N29" s="209">
        <v>204</v>
      </c>
      <c r="O29" s="209">
        <v>253.95</v>
      </c>
      <c r="P29" s="209">
        <v>158.36000000000001</v>
      </c>
      <c r="Q29" s="209">
        <v>152.77000000000001</v>
      </c>
      <c r="R29" s="212">
        <v>144.28</v>
      </c>
      <c r="S29" s="221">
        <v>222.5</v>
      </c>
      <c r="T29" s="209">
        <v>171</v>
      </c>
      <c r="U29" s="209">
        <v>182.39</v>
      </c>
      <c r="V29" s="241">
        <v>138.35</v>
      </c>
      <c r="W29" s="212">
        <v>179</v>
      </c>
      <c r="X29" s="209">
        <v>150.09</v>
      </c>
      <c r="Y29" s="209">
        <v>188.32</v>
      </c>
      <c r="Z29" s="209">
        <v>142.18</v>
      </c>
      <c r="AA29" s="209">
        <v>255.46</v>
      </c>
      <c r="AB29" s="212">
        <v>244.54</v>
      </c>
      <c r="AC29" s="212">
        <v>151.88</v>
      </c>
      <c r="AD29" s="240">
        <v>184.17</v>
      </c>
      <c r="AE29" s="211">
        <v>-2E-3</v>
      </c>
    </row>
    <row r="30" spans="1:31" ht="15.75">
      <c r="A30" s="217">
        <v>42912</v>
      </c>
      <c r="B30" s="218">
        <v>26</v>
      </c>
      <c r="C30" s="209">
        <v>171</v>
      </c>
      <c r="D30" s="209">
        <v>150.99</v>
      </c>
      <c r="E30" s="209">
        <v>177.98</v>
      </c>
      <c r="F30" s="209">
        <v>245.14</v>
      </c>
      <c r="G30" s="209">
        <v>271</v>
      </c>
      <c r="H30" s="219">
        <v>167</v>
      </c>
      <c r="I30" s="209">
        <v>205.83</v>
      </c>
      <c r="J30" s="209">
        <v>177.11</v>
      </c>
      <c r="K30" s="209">
        <v>230</v>
      </c>
      <c r="L30" s="209">
        <v>193.12</v>
      </c>
      <c r="M30" s="209">
        <v>97.59</v>
      </c>
      <c r="N30" s="209">
        <v>199</v>
      </c>
      <c r="O30" s="209">
        <v>253.95</v>
      </c>
      <c r="P30" s="209">
        <v>161.27000000000001</v>
      </c>
      <c r="Q30" s="209">
        <v>150.81</v>
      </c>
      <c r="R30" s="212">
        <v>146.52000000000001</v>
      </c>
      <c r="S30" s="221">
        <v>222.5</v>
      </c>
      <c r="T30" s="209">
        <v>171</v>
      </c>
      <c r="U30" s="209">
        <v>183.61</v>
      </c>
      <c r="V30" s="241">
        <v>125.39</v>
      </c>
      <c r="W30" s="212">
        <v>175</v>
      </c>
      <c r="X30" s="209">
        <v>150.78</v>
      </c>
      <c r="Y30" s="209">
        <v>186.49</v>
      </c>
      <c r="Z30" s="209">
        <v>146.93</v>
      </c>
      <c r="AA30" s="209">
        <v>256.39</v>
      </c>
      <c r="AB30" s="212">
        <v>230.12</v>
      </c>
      <c r="AC30" s="212">
        <v>151.47</v>
      </c>
      <c r="AD30" s="240">
        <v>184.13</v>
      </c>
      <c r="AE30" s="211">
        <v>0</v>
      </c>
    </row>
    <row r="31" spans="1:31" ht="15.75">
      <c r="A31" s="217">
        <v>42919</v>
      </c>
      <c r="B31" s="218">
        <v>27</v>
      </c>
      <c r="C31" s="209">
        <v>171</v>
      </c>
      <c r="D31" s="209">
        <v>150.84</v>
      </c>
      <c r="E31" s="209">
        <v>180.14</v>
      </c>
      <c r="F31" s="209">
        <v>237.33</v>
      </c>
      <c r="G31" s="209">
        <v>271</v>
      </c>
      <c r="H31" s="219">
        <v>163</v>
      </c>
      <c r="I31" s="209">
        <v>205.67</v>
      </c>
      <c r="J31" s="209">
        <v>177.43</v>
      </c>
      <c r="K31" s="209">
        <v>230</v>
      </c>
      <c r="L31" s="209">
        <v>184.11</v>
      </c>
      <c r="M31" s="209">
        <v>97.59</v>
      </c>
      <c r="N31" s="209">
        <v>201.5</v>
      </c>
      <c r="O31" s="209">
        <v>253.95</v>
      </c>
      <c r="P31" s="209">
        <v>160.63</v>
      </c>
      <c r="Q31" s="209">
        <v>150.01</v>
      </c>
      <c r="R31" s="212">
        <v>146.52000000000001</v>
      </c>
      <c r="S31" s="221">
        <v>222.5</v>
      </c>
      <c r="T31" s="209">
        <v>171</v>
      </c>
      <c r="U31" s="209">
        <v>184.74</v>
      </c>
      <c r="V31" s="241">
        <v>139.36000000000001</v>
      </c>
      <c r="W31" s="212">
        <v>175</v>
      </c>
      <c r="X31" s="209">
        <v>150.22999999999999</v>
      </c>
      <c r="Y31" s="209">
        <v>189.32</v>
      </c>
      <c r="Z31" s="209">
        <v>156.58000000000001</v>
      </c>
      <c r="AA31" s="209">
        <v>255.22</v>
      </c>
      <c r="AB31" s="212">
        <v>230.12</v>
      </c>
      <c r="AC31" s="212">
        <v>151.52000000000001</v>
      </c>
      <c r="AD31" s="240">
        <v>186.4</v>
      </c>
      <c r="AE31" s="211">
        <v>1.2E-2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25" sqref="T2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66" t="s">
        <v>106</v>
      </c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R1" s="132"/>
    </row>
    <row r="2" spans="2:18" ht="18.75" thickBot="1">
      <c r="D2" s="268">
        <v>2016</v>
      </c>
      <c r="E2" s="269"/>
      <c r="F2" s="269"/>
      <c r="G2" s="269"/>
      <c r="H2" s="269">
        <v>2017</v>
      </c>
      <c r="I2" s="269"/>
      <c r="J2" s="269"/>
      <c r="K2" s="269"/>
      <c r="L2" s="269"/>
      <c r="M2" s="269"/>
      <c r="N2" s="269"/>
      <c r="O2" s="269"/>
      <c r="P2" s="270"/>
      <c r="Q2" s="32"/>
      <c r="R2" s="132"/>
    </row>
    <row r="3" spans="2:18" ht="13.5" thickBot="1">
      <c r="B3" s="140" t="s">
        <v>96</v>
      </c>
      <c r="C3" s="141"/>
      <c r="D3" s="194">
        <v>42522</v>
      </c>
      <c r="E3" s="194">
        <v>42552</v>
      </c>
      <c r="F3" s="194">
        <v>42583</v>
      </c>
      <c r="G3" s="194">
        <v>42614</v>
      </c>
      <c r="H3" s="194">
        <v>42644</v>
      </c>
      <c r="I3" s="194">
        <v>42675</v>
      </c>
      <c r="J3" s="194">
        <v>42705</v>
      </c>
      <c r="K3" s="194">
        <v>42736</v>
      </c>
      <c r="L3" s="194">
        <v>42767</v>
      </c>
      <c r="M3" s="194">
        <v>42795</v>
      </c>
      <c r="N3" s="194">
        <v>42826</v>
      </c>
      <c r="O3" s="194">
        <v>42856</v>
      </c>
      <c r="P3" s="194">
        <v>42887</v>
      </c>
      <c r="Q3" s="195" t="s">
        <v>97</v>
      </c>
      <c r="R3" s="134"/>
    </row>
    <row r="4" spans="2:18">
      <c r="B4" s="142" t="s">
        <v>69</v>
      </c>
      <c r="C4" s="222" t="s">
        <v>80</v>
      </c>
      <c r="D4" s="222">
        <v>175.83330000000001</v>
      </c>
      <c r="E4" s="222">
        <v>165.22580000000002</v>
      </c>
      <c r="F4" s="222">
        <v>167.4194</v>
      </c>
      <c r="G4" s="222">
        <v>170.73330000000001</v>
      </c>
      <c r="H4" s="222">
        <v>165.48390000000001</v>
      </c>
      <c r="I4" s="222">
        <v>154.70000000000002</v>
      </c>
      <c r="J4" s="222">
        <v>156.12900000000002</v>
      </c>
      <c r="K4" s="222">
        <v>164.3871</v>
      </c>
      <c r="L4" s="222">
        <v>166</v>
      </c>
      <c r="M4" s="222">
        <v>168.12900000000002</v>
      </c>
      <c r="N4" s="222">
        <v>168</v>
      </c>
      <c r="O4" s="222">
        <v>166.96770000000001</v>
      </c>
      <c r="P4" s="222">
        <v>170.73330000000001</v>
      </c>
      <c r="Q4" s="223">
        <v>-2.9004744835022689E-2</v>
      </c>
      <c r="R4" s="135"/>
    </row>
    <row r="5" spans="2:18">
      <c r="B5" s="143" t="s">
        <v>100</v>
      </c>
      <c r="C5" s="224" t="s">
        <v>80</v>
      </c>
      <c r="D5" s="225">
        <v>145.9862</v>
      </c>
      <c r="E5" s="225">
        <v>143.95770000000002</v>
      </c>
      <c r="F5" s="225">
        <v>148.69560000000001</v>
      </c>
      <c r="G5" s="225">
        <v>145.94929999999999</v>
      </c>
      <c r="H5" s="225">
        <v>143.67840000000001</v>
      </c>
      <c r="I5" s="225">
        <v>144.86960000000002</v>
      </c>
      <c r="J5" s="225">
        <v>141.13160000000002</v>
      </c>
      <c r="K5" s="225">
        <v>140.0565</v>
      </c>
      <c r="L5" s="226">
        <v>136.9419</v>
      </c>
      <c r="M5" s="226">
        <v>148.3973</v>
      </c>
      <c r="N5" s="226">
        <v>144.09110000000001</v>
      </c>
      <c r="O5" s="226">
        <v>143.64190000000002</v>
      </c>
      <c r="P5" s="226">
        <v>144.0489</v>
      </c>
      <c r="Q5" s="223">
        <v>-1.3270432410734667E-2</v>
      </c>
      <c r="R5" s="135"/>
    </row>
    <row r="6" spans="2:18">
      <c r="B6" s="143" t="s">
        <v>100</v>
      </c>
      <c r="C6" s="225" t="s">
        <v>137</v>
      </c>
      <c r="D6" s="225">
        <v>285.51980000000003</v>
      </c>
      <c r="E6" s="225">
        <v>281.55250000000001</v>
      </c>
      <c r="F6" s="225">
        <v>290.81880000000001</v>
      </c>
      <c r="G6" s="225">
        <v>285.44749999999999</v>
      </c>
      <c r="H6" s="225">
        <v>281.00630000000001</v>
      </c>
      <c r="I6" s="225">
        <v>283.33600000000001</v>
      </c>
      <c r="J6" s="225">
        <v>276.02510000000001</v>
      </c>
      <c r="K6" s="225">
        <v>273.92250000000001</v>
      </c>
      <c r="L6" s="225">
        <v>267.83109999999999</v>
      </c>
      <c r="M6" s="225">
        <v>290.23540000000003</v>
      </c>
      <c r="N6" s="225">
        <v>281.81330000000003</v>
      </c>
      <c r="O6" s="225">
        <v>280.93490000000003</v>
      </c>
      <c r="P6" s="225">
        <v>281.73070000000001</v>
      </c>
      <c r="Q6" s="223">
        <v>-1.327088349039196E-2</v>
      </c>
      <c r="R6" s="135"/>
    </row>
    <row r="7" spans="2:18">
      <c r="B7" s="143" t="s">
        <v>107</v>
      </c>
      <c r="C7" s="224" t="s">
        <v>80</v>
      </c>
      <c r="D7" s="225">
        <v>178.1842</v>
      </c>
      <c r="E7" s="225">
        <v>177.5386</v>
      </c>
      <c r="F7" s="225">
        <v>176.0282</v>
      </c>
      <c r="G7" s="225">
        <v>175.33010000000002</v>
      </c>
      <c r="H7" s="225">
        <v>175.50230000000002</v>
      </c>
      <c r="I7" s="225">
        <v>176.09890000000001</v>
      </c>
      <c r="J7" s="225">
        <v>174.84350000000001</v>
      </c>
      <c r="K7" s="225">
        <v>174.7312</v>
      </c>
      <c r="L7" s="226">
        <v>174.58030000000002</v>
      </c>
      <c r="M7" s="226">
        <v>174.35300000000001</v>
      </c>
      <c r="N7" s="226">
        <v>176.33970000000002</v>
      </c>
      <c r="O7" s="226">
        <v>176.07580000000002</v>
      </c>
      <c r="P7" s="226">
        <v>177.8896</v>
      </c>
      <c r="Q7" s="223">
        <v>-1.6533452460992804E-3</v>
      </c>
      <c r="R7" s="135"/>
    </row>
    <row r="8" spans="2:18">
      <c r="B8" s="143" t="s">
        <v>107</v>
      </c>
      <c r="C8" s="225" t="s">
        <v>138</v>
      </c>
      <c r="D8" s="225">
        <v>4820.8463000000002</v>
      </c>
      <c r="E8" s="225">
        <v>4801.7845000000007</v>
      </c>
      <c r="F8" s="225">
        <v>4756.9805999999999</v>
      </c>
      <c r="G8" s="225">
        <v>4737.8337000000001</v>
      </c>
      <c r="H8" s="225">
        <v>4742.4971000000005</v>
      </c>
      <c r="I8" s="225">
        <v>4760.6890000000003</v>
      </c>
      <c r="J8" s="225">
        <v>4726.1725999999999</v>
      </c>
      <c r="K8" s="225">
        <v>4721.4694</v>
      </c>
      <c r="L8" s="225">
        <v>4717.3420999999998</v>
      </c>
      <c r="M8" s="225">
        <v>4711.2683999999999</v>
      </c>
      <c r="N8" s="225">
        <v>4729.4953000000005</v>
      </c>
      <c r="O8" s="225">
        <v>4682.6871000000001</v>
      </c>
      <c r="P8" s="225">
        <v>4674.0037000000002</v>
      </c>
      <c r="Q8" s="223">
        <v>-3.0459921528715794E-2</v>
      </c>
      <c r="R8" s="135"/>
    </row>
    <row r="9" spans="2:18">
      <c r="B9" s="143" t="s">
        <v>71</v>
      </c>
      <c r="C9" s="224" t="s">
        <v>80</v>
      </c>
      <c r="D9" s="225">
        <v>238.31140000000002</v>
      </c>
      <c r="E9" s="225">
        <v>234.82410000000002</v>
      </c>
      <c r="F9" s="225">
        <v>235.34060000000002</v>
      </c>
      <c r="G9" s="225">
        <v>236.39150000000001</v>
      </c>
      <c r="H9" s="225">
        <v>237.9657</v>
      </c>
      <c r="I9" s="225">
        <v>236.54750000000001</v>
      </c>
      <c r="J9" s="225">
        <v>239.34730000000002</v>
      </c>
      <c r="K9" s="225">
        <v>234.20320000000001</v>
      </c>
      <c r="L9" s="226">
        <v>230.2587</v>
      </c>
      <c r="M9" s="226">
        <v>238.69580000000002</v>
      </c>
      <c r="N9" s="226">
        <v>245.98910000000001</v>
      </c>
      <c r="O9" s="226">
        <v>239.78300000000002</v>
      </c>
      <c r="P9" s="226">
        <v>231.2663</v>
      </c>
      <c r="Q9" s="223">
        <v>-2.956258072421214E-2</v>
      </c>
      <c r="R9" s="135"/>
    </row>
    <row r="10" spans="2:18">
      <c r="B10" s="143" t="s">
        <v>71</v>
      </c>
      <c r="C10" s="225" t="s">
        <v>139</v>
      </c>
      <c r="D10" s="225">
        <v>1772.3</v>
      </c>
      <c r="E10" s="225">
        <v>1746.8387</v>
      </c>
      <c r="F10" s="225">
        <v>1751.0645000000002</v>
      </c>
      <c r="G10" s="225">
        <v>1760.4333000000001</v>
      </c>
      <c r="H10" s="225">
        <v>1770.8065000000001</v>
      </c>
      <c r="I10" s="225">
        <v>1760.0333000000001</v>
      </c>
      <c r="J10" s="225">
        <v>1779.8387</v>
      </c>
      <c r="K10" s="225">
        <v>1741.3871000000001</v>
      </c>
      <c r="L10" s="225">
        <v>1711.9643000000001</v>
      </c>
      <c r="M10" s="225">
        <v>1774.7419</v>
      </c>
      <c r="N10" s="225">
        <v>1829.5667000000001</v>
      </c>
      <c r="O10" s="225">
        <v>1783.9355</v>
      </c>
      <c r="P10" s="225">
        <v>1720.1</v>
      </c>
      <c r="Q10" s="223">
        <v>-2.945325283529876E-2</v>
      </c>
      <c r="R10" s="135"/>
    </row>
    <row r="11" spans="2:18">
      <c r="B11" s="143" t="s">
        <v>63</v>
      </c>
      <c r="C11" s="225" t="s">
        <v>80</v>
      </c>
      <c r="D11" s="225">
        <v>267</v>
      </c>
      <c r="E11" s="225">
        <v>266.32260000000002</v>
      </c>
      <c r="F11" s="225">
        <v>266</v>
      </c>
      <c r="G11" s="225">
        <v>266.86670000000004</v>
      </c>
      <c r="H11" s="225">
        <v>267</v>
      </c>
      <c r="I11" s="225">
        <v>267</v>
      </c>
      <c r="J11" s="225">
        <v>267</v>
      </c>
      <c r="K11" s="225">
        <v>265.06450000000001</v>
      </c>
      <c r="L11" s="226">
        <v>265</v>
      </c>
      <c r="M11" s="226">
        <v>265.61290000000002</v>
      </c>
      <c r="N11" s="226">
        <v>266.7</v>
      </c>
      <c r="O11" s="226">
        <v>269.77420000000001</v>
      </c>
      <c r="P11" s="226">
        <v>270.63330000000002</v>
      </c>
      <c r="Q11" s="223">
        <v>1.3607865168539401E-2</v>
      </c>
      <c r="R11" s="135"/>
    </row>
    <row r="12" spans="2:18">
      <c r="B12" s="143" t="s">
        <v>108</v>
      </c>
      <c r="C12" s="225" t="s">
        <v>80</v>
      </c>
      <c r="D12" s="225">
        <v>185.26670000000001</v>
      </c>
      <c r="E12" s="225">
        <v>184.67740000000001</v>
      </c>
      <c r="F12" s="225">
        <v>173.93550000000002</v>
      </c>
      <c r="G12" s="225">
        <v>180.7</v>
      </c>
      <c r="H12" s="225">
        <v>171.1935</v>
      </c>
      <c r="I12" s="225">
        <v>154.73330000000001</v>
      </c>
      <c r="J12" s="225">
        <v>160.7097</v>
      </c>
      <c r="K12" s="225">
        <v>159.67740000000001</v>
      </c>
      <c r="L12" s="226">
        <v>161.53570000000002</v>
      </c>
      <c r="M12" s="226">
        <v>158.8065</v>
      </c>
      <c r="N12" s="226">
        <v>159.76670000000001</v>
      </c>
      <c r="O12" s="226">
        <v>163.22580000000002</v>
      </c>
      <c r="P12" s="226">
        <v>163.66670000000002</v>
      </c>
      <c r="Q12" s="223">
        <v>-0.11658867999483979</v>
      </c>
      <c r="R12" s="135"/>
    </row>
    <row r="13" spans="2:18">
      <c r="B13" s="143" t="s">
        <v>77</v>
      </c>
      <c r="C13" s="225" t="s">
        <v>80</v>
      </c>
      <c r="D13" s="225">
        <v>97.298000000000002</v>
      </c>
      <c r="E13" s="225">
        <v>97.013600000000011</v>
      </c>
      <c r="F13" s="225">
        <v>97.5959</v>
      </c>
      <c r="G13" s="225">
        <v>97.6447</v>
      </c>
      <c r="H13" s="225">
        <v>97.601600000000005</v>
      </c>
      <c r="I13" s="225">
        <v>97.32</v>
      </c>
      <c r="J13" s="225">
        <v>97.322600000000008</v>
      </c>
      <c r="K13" s="225">
        <v>97.394800000000004</v>
      </c>
      <c r="L13" s="226">
        <v>96.935200000000009</v>
      </c>
      <c r="M13" s="226">
        <v>97.220200000000006</v>
      </c>
      <c r="N13" s="226">
        <v>97.77</v>
      </c>
      <c r="O13" s="226">
        <v>96.816500000000005</v>
      </c>
      <c r="P13" s="226">
        <v>97.236699999999999</v>
      </c>
      <c r="Q13" s="223">
        <v>-6.3002322761007701E-4</v>
      </c>
      <c r="R13" s="135"/>
    </row>
    <row r="14" spans="2:18">
      <c r="B14" s="143" t="s">
        <v>109</v>
      </c>
      <c r="C14" s="225" t="s">
        <v>80</v>
      </c>
      <c r="D14" s="225">
        <v>202.434</v>
      </c>
      <c r="E14" s="225">
        <v>201.9984</v>
      </c>
      <c r="F14" s="225">
        <v>201.99350000000001</v>
      </c>
      <c r="G14" s="225">
        <v>209.46630000000002</v>
      </c>
      <c r="H14" s="225">
        <v>214.63940000000002</v>
      </c>
      <c r="I14" s="225">
        <v>215.29930000000002</v>
      </c>
      <c r="J14" s="225">
        <v>212.74450000000002</v>
      </c>
      <c r="K14" s="225">
        <v>205.27680000000001</v>
      </c>
      <c r="L14" s="226">
        <v>196.62360000000001</v>
      </c>
      <c r="M14" s="226">
        <v>210.2432</v>
      </c>
      <c r="N14" s="226">
        <v>203.62730000000002</v>
      </c>
      <c r="O14" s="226">
        <v>204.2561</v>
      </c>
      <c r="P14" s="226">
        <v>205.053</v>
      </c>
      <c r="Q14" s="223">
        <v>1.2937550016301591E-2</v>
      </c>
      <c r="R14" s="135"/>
    </row>
    <row r="15" spans="2:18">
      <c r="B15" s="143" t="s">
        <v>74</v>
      </c>
      <c r="C15" s="225" t="s">
        <v>80</v>
      </c>
      <c r="D15" s="225">
        <v>162.245</v>
      </c>
      <c r="E15" s="225">
        <v>165.5187</v>
      </c>
      <c r="F15" s="225">
        <v>163.0429</v>
      </c>
      <c r="G15" s="225">
        <v>158.18</v>
      </c>
      <c r="H15" s="225">
        <v>155.46899999999999</v>
      </c>
      <c r="I15" s="225">
        <v>153.31800000000001</v>
      </c>
      <c r="J15" s="225">
        <v>158.24870000000001</v>
      </c>
      <c r="K15" s="225">
        <v>167.56480000000002</v>
      </c>
      <c r="L15" s="226">
        <v>164.31290000000001</v>
      </c>
      <c r="M15" s="226">
        <v>156.94230000000002</v>
      </c>
      <c r="N15" s="226">
        <v>160.208</v>
      </c>
      <c r="O15" s="226">
        <v>169.5284</v>
      </c>
      <c r="P15" s="226">
        <v>175.83270000000002</v>
      </c>
      <c r="Q15" s="227">
        <v>8.374803537859421E-2</v>
      </c>
      <c r="R15" s="135"/>
    </row>
    <row r="16" spans="2:18">
      <c r="B16" s="143" t="s">
        <v>66</v>
      </c>
      <c r="C16" s="225" t="s">
        <v>80</v>
      </c>
      <c r="D16" s="225">
        <v>225</v>
      </c>
      <c r="E16" s="225">
        <v>225</v>
      </c>
      <c r="F16" s="225">
        <v>225</v>
      </c>
      <c r="G16" s="225">
        <v>225</v>
      </c>
      <c r="H16" s="225">
        <v>225.06450000000001</v>
      </c>
      <c r="I16" s="225">
        <v>229.4</v>
      </c>
      <c r="J16" s="225">
        <v>230</v>
      </c>
      <c r="K16" s="225">
        <v>230</v>
      </c>
      <c r="L16" s="226">
        <v>230</v>
      </c>
      <c r="M16" s="226">
        <v>230</v>
      </c>
      <c r="N16" s="226">
        <v>230</v>
      </c>
      <c r="O16" s="226">
        <v>230</v>
      </c>
      <c r="P16" s="226">
        <v>230</v>
      </c>
      <c r="Q16" s="227">
        <v>2.2222222222222143E-2</v>
      </c>
      <c r="R16" s="135"/>
    </row>
    <row r="17" spans="2:18">
      <c r="B17" s="143" t="s">
        <v>101</v>
      </c>
      <c r="C17" s="225" t="s">
        <v>80</v>
      </c>
      <c r="D17" s="225">
        <v>176.3843</v>
      </c>
      <c r="E17" s="225">
        <v>177.62560000000002</v>
      </c>
      <c r="F17" s="225">
        <v>177.6206</v>
      </c>
      <c r="G17" s="225">
        <v>181.7287</v>
      </c>
      <c r="H17" s="225">
        <v>184.7809</v>
      </c>
      <c r="I17" s="225">
        <v>186.5977</v>
      </c>
      <c r="J17" s="225">
        <v>185.77980000000002</v>
      </c>
      <c r="K17" s="225">
        <v>183.76050000000001</v>
      </c>
      <c r="L17" s="226">
        <v>186.3999</v>
      </c>
      <c r="M17" s="226">
        <v>185.5187</v>
      </c>
      <c r="N17" s="226">
        <v>185.9547</v>
      </c>
      <c r="O17" s="226">
        <v>185.06540000000001</v>
      </c>
      <c r="P17" s="226">
        <v>188.01580000000001</v>
      </c>
      <c r="Q17" s="227">
        <v>6.5944077789236388E-2</v>
      </c>
      <c r="R17" s="135"/>
    </row>
    <row r="18" spans="2:18">
      <c r="B18" s="143" t="s">
        <v>101</v>
      </c>
      <c r="C18" s="225" t="s">
        <v>140</v>
      </c>
      <c r="D18" s="225">
        <v>1326.1667</v>
      </c>
      <c r="E18" s="225">
        <v>1331.3548000000001</v>
      </c>
      <c r="F18" s="225">
        <v>1329.8065000000001</v>
      </c>
      <c r="G18" s="225">
        <v>1362.6667</v>
      </c>
      <c r="H18" s="225">
        <v>1387.2581</v>
      </c>
      <c r="I18" s="225">
        <v>1403.3667</v>
      </c>
      <c r="J18" s="225">
        <v>1400.6774</v>
      </c>
      <c r="K18" s="225">
        <v>1383.9032</v>
      </c>
      <c r="L18" s="225">
        <v>1388.3571000000002</v>
      </c>
      <c r="M18" s="225">
        <v>1376.9355</v>
      </c>
      <c r="N18" s="225">
        <v>1384.8</v>
      </c>
      <c r="O18" s="225">
        <v>1375.6774</v>
      </c>
      <c r="P18" s="225">
        <v>1393.2</v>
      </c>
      <c r="Q18" s="227">
        <v>5.0546662044824497E-2</v>
      </c>
      <c r="R18" s="135"/>
    </row>
    <row r="19" spans="2:18">
      <c r="B19" s="143" t="s">
        <v>76</v>
      </c>
      <c r="C19" s="225" t="s">
        <v>80</v>
      </c>
      <c r="D19" s="225">
        <v>191.9033</v>
      </c>
      <c r="E19" s="225">
        <v>171.85480000000001</v>
      </c>
      <c r="F19" s="225">
        <v>158.87100000000001</v>
      </c>
      <c r="G19" s="225">
        <v>167.25</v>
      </c>
      <c r="H19" s="225">
        <v>186.37100000000001</v>
      </c>
      <c r="I19" s="225">
        <v>193.58330000000001</v>
      </c>
      <c r="J19" s="225">
        <v>206.85480000000001</v>
      </c>
      <c r="K19" s="225">
        <v>210.43550000000002</v>
      </c>
      <c r="L19" s="226">
        <v>215.71430000000001</v>
      </c>
      <c r="M19" s="226">
        <v>197.98390000000001</v>
      </c>
      <c r="N19" s="226">
        <v>194.25</v>
      </c>
      <c r="O19" s="226">
        <v>201.12900000000002</v>
      </c>
      <c r="P19" s="226">
        <v>204.9667</v>
      </c>
      <c r="Q19" s="227">
        <v>6.8072826261976749E-2</v>
      </c>
      <c r="R19" s="135"/>
    </row>
    <row r="20" spans="2:18">
      <c r="B20" s="143" t="s">
        <v>110</v>
      </c>
      <c r="C20" s="225" t="s">
        <v>80</v>
      </c>
      <c r="D20" s="225">
        <v>253.82570000000001</v>
      </c>
      <c r="E20" s="225">
        <v>253.87</v>
      </c>
      <c r="F20" s="225">
        <v>253.87</v>
      </c>
      <c r="G20" s="225">
        <v>253.89500000000001</v>
      </c>
      <c r="H20" s="225">
        <v>253.95</v>
      </c>
      <c r="I20" s="225">
        <v>253.95</v>
      </c>
      <c r="J20" s="225">
        <v>253.95</v>
      </c>
      <c r="K20" s="225">
        <v>253.95</v>
      </c>
      <c r="L20" s="226">
        <v>253.95</v>
      </c>
      <c r="M20" s="226">
        <v>253.95</v>
      </c>
      <c r="N20" s="226">
        <v>253.95</v>
      </c>
      <c r="O20" s="226">
        <v>253.95</v>
      </c>
      <c r="P20" s="226">
        <v>253.95</v>
      </c>
      <c r="Q20" s="227">
        <v>4.8970612510856881E-4</v>
      </c>
      <c r="R20" s="135"/>
    </row>
    <row r="21" spans="2:18">
      <c r="B21" s="143" t="s">
        <v>102</v>
      </c>
      <c r="C21" s="225" t="s">
        <v>80</v>
      </c>
      <c r="D21" s="225">
        <v>158.1567</v>
      </c>
      <c r="E21" s="225">
        <v>157.81900000000002</v>
      </c>
      <c r="F21" s="225">
        <v>158.33580000000001</v>
      </c>
      <c r="G21" s="225">
        <v>158.3733</v>
      </c>
      <c r="H21" s="225">
        <v>149.23480000000001</v>
      </c>
      <c r="I21" s="225">
        <v>158.89770000000001</v>
      </c>
      <c r="J21" s="225">
        <v>158.10810000000001</v>
      </c>
      <c r="K21" s="225">
        <v>156.12350000000001</v>
      </c>
      <c r="L21" s="226">
        <v>160.11539999999999</v>
      </c>
      <c r="M21" s="226">
        <v>158.01160000000002</v>
      </c>
      <c r="N21" s="226">
        <v>154.36690000000002</v>
      </c>
      <c r="O21" s="226">
        <v>161.74710000000002</v>
      </c>
      <c r="P21" s="226">
        <v>161.72380000000001</v>
      </c>
      <c r="Q21" s="227">
        <v>2.2554213637487441E-2</v>
      </c>
      <c r="R21" s="135"/>
    </row>
    <row r="22" spans="2:18">
      <c r="B22" s="143" t="s">
        <v>73</v>
      </c>
      <c r="C22" s="224" t="s">
        <v>80</v>
      </c>
      <c r="D22" s="225">
        <v>150.92500000000001</v>
      </c>
      <c r="E22" s="225">
        <v>150.26940000000002</v>
      </c>
      <c r="F22" s="225">
        <v>140.67580000000001</v>
      </c>
      <c r="G22" s="225">
        <v>137.249</v>
      </c>
      <c r="H22" s="225">
        <v>133.6568</v>
      </c>
      <c r="I22" s="225">
        <v>138.31569999999999</v>
      </c>
      <c r="J22" s="225">
        <v>135.3545</v>
      </c>
      <c r="K22" s="225">
        <v>134.9135</v>
      </c>
      <c r="L22" s="226">
        <v>136.83709999999999</v>
      </c>
      <c r="M22" s="226">
        <v>149.71610000000001</v>
      </c>
      <c r="N22" s="226">
        <v>149.8417</v>
      </c>
      <c r="O22" s="226">
        <v>139.50550000000001</v>
      </c>
      <c r="P22" s="226">
        <v>144.8467</v>
      </c>
      <c r="Q22" s="227">
        <v>-4.0273645850588125E-2</v>
      </c>
      <c r="R22" s="135"/>
    </row>
    <row r="23" spans="2:18">
      <c r="B23" s="143" t="s">
        <v>75</v>
      </c>
      <c r="C23" s="224" t="s">
        <v>80</v>
      </c>
      <c r="D23" s="225">
        <v>142.80110000000002</v>
      </c>
      <c r="E23" s="225">
        <v>140.44710000000001</v>
      </c>
      <c r="F23" s="225">
        <v>141.14270000000002</v>
      </c>
      <c r="G23" s="225">
        <v>139.76230000000001</v>
      </c>
      <c r="H23" s="225">
        <v>142.95910000000001</v>
      </c>
      <c r="I23" s="225">
        <v>143.2713</v>
      </c>
      <c r="J23" s="225">
        <v>140.08260000000001</v>
      </c>
      <c r="K23" s="225">
        <v>139.92850000000001</v>
      </c>
      <c r="L23" s="226">
        <v>142.2277</v>
      </c>
      <c r="M23" s="226">
        <v>140.8631</v>
      </c>
      <c r="N23" s="226">
        <v>143.42420000000001</v>
      </c>
      <c r="O23" s="226">
        <v>143.50640000000001</v>
      </c>
      <c r="P23" s="226">
        <v>145.7398</v>
      </c>
      <c r="Q23" s="227">
        <v>2.0578973131159195E-2</v>
      </c>
      <c r="R23" s="135"/>
    </row>
    <row r="24" spans="2:18">
      <c r="B24" s="143" t="s">
        <v>75</v>
      </c>
      <c r="C24" s="225" t="s">
        <v>141</v>
      </c>
      <c r="D24" s="225">
        <v>44817.593699999998</v>
      </c>
      <c r="E24" s="225">
        <v>44173.241000000002</v>
      </c>
      <c r="F24" s="225">
        <v>43789.9352</v>
      </c>
      <c r="G24" s="225">
        <v>43136.893300000003</v>
      </c>
      <c r="H24" s="225">
        <v>43885.366500000004</v>
      </c>
      <c r="I24" s="225">
        <v>44153.828699999998</v>
      </c>
      <c r="J24" s="225">
        <v>43718.5942</v>
      </c>
      <c r="K24" s="225">
        <v>43220.449000000001</v>
      </c>
      <c r="L24" s="225">
        <v>43913.437100000003</v>
      </c>
      <c r="M24" s="225">
        <v>43626.175199999998</v>
      </c>
      <c r="N24" s="225">
        <v>44679.4427</v>
      </c>
      <c r="O24" s="225">
        <v>44485.331899999997</v>
      </c>
      <c r="P24" s="225">
        <v>44878.887199999997</v>
      </c>
      <c r="Q24" s="227">
        <v>1.3676213946309801E-3</v>
      </c>
      <c r="R24" s="135"/>
    </row>
    <row r="25" spans="2:18">
      <c r="B25" s="145" t="s">
        <v>111</v>
      </c>
      <c r="C25" s="225" t="s">
        <v>80</v>
      </c>
      <c r="D25" s="225">
        <v>223.75</v>
      </c>
      <c r="E25" s="225">
        <v>222.62100000000001</v>
      </c>
      <c r="F25" s="225">
        <v>222.5</v>
      </c>
      <c r="G25" s="225">
        <v>222.5</v>
      </c>
      <c r="H25" s="225">
        <v>222.26610000000002</v>
      </c>
      <c r="I25" s="225">
        <v>224.25</v>
      </c>
      <c r="J25" s="225">
        <v>230</v>
      </c>
      <c r="K25" s="225">
        <v>224.35480000000001</v>
      </c>
      <c r="L25" s="226">
        <v>221.33930000000001</v>
      </c>
      <c r="M25" s="226">
        <v>222.5</v>
      </c>
      <c r="N25" s="226">
        <v>224.83330000000001</v>
      </c>
      <c r="O25" s="226">
        <v>222.5</v>
      </c>
      <c r="P25" s="226">
        <v>222.5</v>
      </c>
      <c r="Q25" s="227">
        <v>-5.5865921787709993E-3</v>
      </c>
      <c r="R25" s="135"/>
    </row>
    <row r="26" spans="2:18">
      <c r="B26" s="143" t="s">
        <v>112</v>
      </c>
      <c r="C26" s="225" t="s">
        <v>80</v>
      </c>
      <c r="D26" s="225">
        <v>186</v>
      </c>
      <c r="E26" s="225">
        <v>186</v>
      </c>
      <c r="F26" s="225">
        <v>182.12900000000002</v>
      </c>
      <c r="G26" s="225">
        <v>181</v>
      </c>
      <c r="H26" s="225">
        <v>179.7097</v>
      </c>
      <c r="I26" s="225">
        <v>174.33330000000001</v>
      </c>
      <c r="J26" s="225">
        <v>171</v>
      </c>
      <c r="K26" s="225">
        <v>171</v>
      </c>
      <c r="L26" s="226">
        <v>171</v>
      </c>
      <c r="M26" s="226">
        <v>171</v>
      </c>
      <c r="N26" s="226">
        <v>171</v>
      </c>
      <c r="O26" s="226">
        <v>171</v>
      </c>
      <c r="P26" s="226">
        <v>171</v>
      </c>
      <c r="Q26" s="227">
        <v>-8.064516129032262E-2</v>
      </c>
      <c r="R26" s="135"/>
    </row>
    <row r="27" spans="2:18">
      <c r="B27" s="143" t="s">
        <v>67</v>
      </c>
      <c r="C27" s="225" t="s">
        <v>80</v>
      </c>
      <c r="D27" s="225">
        <v>184.1797</v>
      </c>
      <c r="E27" s="225">
        <v>183.5635</v>
      </c>
      <c r="F27" s="225">
        <v>182.27710000000002</v>
      </c>
      <c r="G27" s="225">
        <v>181.2013</v>
      </c>
      <c r="H27" s="225">
        <v>183.09350000000001</v>
      </c>
      <c r="I27" s="225">
        <v>181.41830000000002</v>
      </c>
      <c r="J27" s="225">
        <v>182.51650000000001</v>
      </c>
      <c r="K27" s="225">
        <v>182.01650000000001</v>
      </c>
      <c r="L27" s="226">
        <v>182.66820000000001</v>
      </c>
      <c r="M27" s="226">
        <v>183.90610000000001</v>
      </c>
      <c r="N27" s="226">
        <v>182.4273</v>
      </c>
      <c r="O27" s="226">
        <v>182.559</v>
      </c>
      <c r="P27" s="226">
        <v>179.11700000000002</v>
      </c>
      <c r="Q27" s="227">
        <v>-2.7487828463180097E-2</v>
      </c>
      <c r="R27" s="135"/>
    </row>
    <row r="28" spans="2:18">
      <c r="B28" s="146" t="s">
        <v>113</v>
      </c>
      <c r="C28" s="228" t="s">
        <v>80</v>
      </c>
      <c r="D28" s="229">
        <v>121.6828</v>
      </c>
      <c r="E28" s="229">
        <v>129.35930000000002</v>
      </c>
      <c r="F28" s="229">
        <v>132.08629999999999</v>
      </c>
      <c r="G28" s="229">
        <v>119.3426</v>
      </c>
      <c r="H28" s="229">
        <v>109.9512</v>
      </c>
      <c r="I28" s="229">
        <v>107.5745</v>
      </c>
      <c r="J28" s="229">
        <v>105.6225</v>
      </c>
      <c r="K28" s="229">
        <v>109.5146</v>
      </c>
      <c r="L28" s="230">
        <v>119.80840000000001</v>
      </c>
      <c r="M28" s="230">
        <v>125.03530000000001</v>
      </c>
      <c r="N28" s="230">
        <v>118.2146</v>
      </c>
      <c r="O28" s="230">
        <v>117.4799</v>
      </c>
      <c r="P28" s="230">
        <v>129.28110000000001</v>
      </c>
      <c r="Q28" s="231">
        <v>6.2443500642654692E-2</v>
      </c>
      <c r="R28" s="135"/>
    </row>
    <row r="29" spans="2:18">
      <c r="B29" s="214" t="s">
        <v>113</v>
      </c>
      <c r="C29" s="225" t="s">
        <v>160</v>
      </c>
      <c r="D29" s="225">
        <v>535.37400000000002</v>
      </c>
      <c r="E29" s="225">
        <v>569.00260000000003</v>
      </c>
      <c r="F29" s="225">
        <v>568.06860000000006</v>
      </c>
      <c r="G29" s="225">
        <v>516.07130000000006</v>
      </c>
      <c r="H29" s="225">
        <v>473.60020000000003</v>
      </c>
      <c r="I29" s="225">
        <v>472.21350000000001</v>
      </c>
      <c r="J29" s="225">
        <v>468.25480000000005</v>
      </c>
      <c r="K29" s="225">
        <v>479.0668</v>
      </c>
      <c r="L29" s="225">
        <v>516.2989</v>
      </c>
      <c r="M29" s="225">
        <v>536.75060000000008</v>
      </c>
      <c r="N29" s="225">
        <v>501.1918</v>
      </c>
      <c r="O29" s="225">
        <v>493.82650000000001</v>
      </c>
      <c r="P29" s="225">
        <v>544.12020000000007</v>
      </c>
      <c r="Q29" s="227">
        <v>1.6336617019130584E-2</v>
      </c>
      <c r="R29" s="135"/>
    </row>
    <row r="30" spans="2:18">
      <c r="B30" s="143" t="s">
        <v>114</v>
      </c>
      <c r="C30" s="225" t="s">
        <v>80</v>
      </c>
      <c r="D30" s="225">
        <v>161.63330000000002</v>
      </c>
      <c r="E30" s="225">
        <v>163.4194</v>
      </c>
      <c r="F30" s="225">
        <v>154.77420000000001</v>
      </c>
      <c r="G30" s="225">
        <v>141.23330000000001</v>
      </c>
      <c r="H30" s="225">
        <v>122.3871</v>
      </c>
      <c r="I30" s="225">
        <v>118.9</v>
      </c>
      <c r="J30" s="225">
        <v>133.1935</v>
      </c>
      <c r="K30" s="225">
        <v>132.51609999999999</v>
      </c>
      <c r="L30" s="226">
        <v>133</v>
      </c>
      <c r="M30" s="226">
        <v>131.83870000000002</v>
      </c>
      <c r="N30" s="226">
        <v>143.5333</v>
      </c>
      <c r="O30" s="226">
        <v>165.96770000000001</v>
      </c>
      <c r="P30" s="226">
        <v>176.86670000000001</v>
      </c>
      <c r="Q30" s="227">
        <v>9.4246668229875707E-2</v>
      </c>
      <c r="R30" s="135"/>
    </row>
    <row r="31" spans="2:18">
      <c r="B31" s="143" t="s">
        <v>94</v>
      </c>
      <c r="C31" s="224" t="s">
        <v>80</v>
      </c>
      <c r="D31" s="225">
        <v>150.04080000000002</v>
      </c>
      <c r="E31" s="225">
        <v>151.55870000000002</v>
      </c>
      <c r="F31" s="225">
        <v>152.4992</v>
      </c>
      <c r="G31" s="225">
        <v>153.51910000000001</v>
      </c>
      <c r="H31" s="225">
        <v>151.61709999999999</v>
      </c>
      <c r="I31" s="225">
        <v>145.14230000000001</v>
      </c>
      <c r="J31" s="225">
        <v>145.3355</v>
      </c>
      <c r="K31" s="225">
        <v>142.37200000000001</v>
      </c>
      <c r="L31" s="226">
        <v>138.5247</v>
      </c>
      <c r="M31" s="226">
        <v>140.1728</v>
      </c>
      <c r="N31" s="226">
        <v>141.3691</v>
      </c>
      <c r="O31" s="226">
        <v>143.12980000000002</v>
      </c>
      <c r="P31" s="226">
        <v>148.74010000000001</v>
      </c>
      <c r="Q31" s="227">
        <v>-8.6689753720321505E-3</v>
      </c>
      <c r="R31" s="135"/>
    </row>
    <row r="32" spans="2:18">
      <c r="B32" s="143" t="s">
        <v>94</v>
      </c>
      <c r="C32" s="225" t="s">
        <v>142</v>
      </c>
      <c r="D32" s="225">
        <v>678.53330000000005</v>
      </c>
      <c r="E32" s="225">
        <v>680.22580000000005</v>
      </c>
      <c r="F32" s="225">
        <v>680.12900000000002</v>
      </c>
      <c r="G32" s="225">
        <v>683.23329999999999</v>
      </c>
      <c r="H32" s="225">
        <v>681.06450000000007</v>
      </c>
      <c r="I32" s="225">
        <v>654.56670000000008</v>
      </c>
      <c r="J32" s="225">
        <v>656.38710000000003</v>
      </c>
      <c r="K32" s="225">
        <v>641.25810000000001</v>
      </c>
      <c r="L32" s="225">
        <v>625.10710000000006</v>
      </c>
      <c r="M32" s="225">
        <v>637.32260000000008</v>
      </c>
      <c r="N32" s="225">
        <v>640.46670000000006</v>
      </c>
      <c r="O32" s="225">
        <v>651.54840000000002</v>
      </c>
      <c r="P32" s="225">
        <v>679.93330000000003</v>
      </c>
      <c r="Q32" s="227">
        <v>2.0632738290073949E-3</v>
      </c>
      <c r="R32" s="135"/>
    </row>
    <row r="33" spans="2:18">
      <c r="B33" s="147" t="s">
        <v>115</v>
      </c>
      <c r="C33" s="225" t="s">
        <v>80</v>
      </c>
      <c r="D33" s="225">
        <v>192.62570000000002</v>
      </c>
      <c r="E33" s="225">
        <v>188.9958</v>
      </c>
      <c r="F33" s="225">
        <v>192.14520000000002</v>
      </c>
      <c r="G33" s="225">
        <v>189.976</v>
      </c>
      <c r="H33" s="225">
        <v>194.30350000000001</v>
      </c>
      <c r="I33" s="225">
        <v>205.43030000000002</v>
      </c>
      <c r="J33" s="225">
        <v>192.94710000000001</v>
      </c>
      <c r="K33" s="225">
        <v>187.44390000000001</v>
      </c>
      <c r="L33" s="226">
        <v>195.39860000000002</v>
      </c>
      <c r="M33" s="226">
        <v>190.47190000000001</v>
      </c>
      <c r="N33" s="226">
        <v>190.05100000000002</v>
      </c>
      <c r="O33" s="226">
        <v>188.24520000000001</v>
      </c>
      <c r="P33" s="226">
        <v>187.726</v>
      </c>
      <c r="Q33" s="227">
        <v>-2.5436377388894704E-2</v>
      </c>
      <c r="R33" s="135"/>
    </row>
    <row r="34" spans="2:18">
      <c r="B34" s="147" t="s">
        <v>68</v>
      </c>
      <c r="C34" s="225" t="s">
        <v>80</v>
      </c>
      <c r="D34" s="225">
        <v>154.09630000000001</v>
      </c>
      <c r="E34" s="225">
        <v>156.95260000000002</v>
      </c>
      <c r="F34" s="225">
        <v>152.09480000000002</v>
      </c>
      <c r="G34" s="225">
        <v>152.542</v>
      </c>
      <c r="H34" s="225">
        <v>153.28030000000001</v>
      </c>
      <c r="I34" s="225">
        <v>157.90200000000002</v>
      </c>
      <c r="J34" s="225">
        <v>160.24350000000001</v>
      </c>
      <c r="K34" s="225">
        <v>155.45420000000001</v>
      </c>
      <c r="L34" s="226">
        <v>151.00140000000002</v>
      </c>
      <c r="M34" s="226">
        <v>144.34059999999999</v>
      </c>
      <c r="N34" s="226">
        <v>147.8683</v>
      </c>
      <c r="O34" s="226">
        <v>152.23740000000001</v>
      </c>
      <c r="P34" s="226">
        <v>146.10070000000002</v>
      </c>
      <c r="Q34" s="227">
        <v>-5.1887034276617894E-2</v>
      </c>
      <c r="R34" s="135"/>
    </row>
    <row r="35" spans="2:18">
      <c r="B35" s="147" t="s">
        <v>83</v>
      </c>
      <c r="C35" s="225" t="s">
        <v>80</v>
      </c>
      <c r="D35" s="225">
        <v>257.42570000000001</v>
      </c>
      <c r="E35" s="225">
        <v>256.93580000000003</v>
      </c>
      <c r="F35" s="225">
        <v>257.92259999999999</v>
      </c>
      <c r="G35" s="225">
        <v>255.07330000000002</v>
      </c>
      <c r="H35" s="225">
        <v>255.82390000000001</v>
      </c>
      <c r="I35" s="225">
        <v>253.8023</v>
      </c>
      <c r="J35" s="225">
        <v>253.47810000000001</v>
      </c>
      <c r="K35" s="225">
        <v>253.63650000000001</v>
      </c>
      <c r="L35" s="226">
        <v>250.86790000000002</v>
      </c>
      <c r="M35" s="226">
        <v>250.64290000000003</v>
      </c>
      <c r="N35" s="226">
        <v>254.60570000000001</v>
      </c>
      <c r="O35" s="226">
        <v>254.94130000000001</v>
      </c>
      <c r="P35" s="226">
        <v>255.77530000000002</v>
      </c>
      <c r="Q35" s="227">
        <v>-6.4111702910780721E-3</v>
      </c>
      <c r="R35" s="135"/>
    </row>
    <row r="36" spans="2:18">
      <c r="B36" s="147" t="s">
        <v>99</v>
      </c>
      <c r="C36" s="224" t="s">
        <v>80</v>
      </c>
      <c r="D36" s="225">
        <v>273.2962</v>
      </c>
      <c r="E36" s="225">
        <v>266.63670000000002</v>
      </c>
      <c r="F36" s="225">
        <v>260.58260000000001</v>
      </c>
      <c r="G36" s="225">
        <v>259.48509999999999</v>
      </c>
      <c r="H36" s="225">
        <v>256.11470000000003</v>
      </c>
      <c r="I36" s="225">
        <v>244.51160000000002</v>
      </c>
      <c r="J36" s="225">
        <v>249.8537</v>
      </c>
      <c r="K36" s="225">
        <v>247.17770000000002</v>
      </c>
      <c r="L36" s="226">
        <v>247.24590000000001</v>
      </c>
      <c r="M36" s="226">
        <v>248.05290000000002</v>
      </c>
      <c r="N36" s="226">
        <v>259.86869999999999</v>
      </c>
      <c r="O36" s="226">
        <v>230.82400000000001</v>
      </c>
      <c r="P36" s="226">
        <v>239.18360000000001</v>
      </c>
      <c r="Q36" s="223">
        <v>-0.12481915226044116</v>
      </c>
      <c r="R36" s="135"/>
    </row>
    <row r="37" spans="2:18">
      <c r="B37" s="147" t="s">
        <v>99</v>
      </c>
      <c r="C37" s="225" t="s">
        <v>143</v>
      </c>
      <c r="D37" s="225">
        <v>2551.4</v>
      </c>
      <c r="E37" s="225">
        <v>2525.5806000000002</v>
      </c>
      <c r="F37" s="225">
        <v>2473.8065000000001</v>
      </c>
      <c r="G37" s="225">
        <v>2480.1</v>
      </c>
      <c r="H37" s="225">
        <v>2483.0968000000003</v>
      </c>
      <c r="I37" s="225">
        <v>2409.5</v>
      </c>
      <c r="J37" s="225">
        <v>2427.2903000000001</v>
      </c>
      <c r="K37" s="225">
        <v>2351.5806000000002</v>
      </c>
      <c r="L37" s="225">
        <v>2341.8929000000003</v>
      </c>
      <c r="M37" s="225">
        <v>2363.6451999999999</v>
      </c>
      <c r="N37" s="225">
        <v>2492.4333000000001</v>
      </c>
      <c r="O37" s="225">
        <v>2239.8065000000001</v>
      </c>
      <c r="P37" s="225">
        <v>2332.2667000000001</v>
      </c>
      <c r="Q37" s="227">
        <v>-8.5887473543936665E-2</v>
      </c>
      <c r="R37" s="135"/>
    </row>
    <row r="38" spans="2:18">
      <c r="B38" s="144" t="s">
        <v>116</v>
      </c>
      <c r="C38" s="224" t="s">
        <v>80</v>
      </c>
      <c r="D38" s="225">
        <v>167.8749</v>
      </c>
      <c r="E38" s="225">
        <v>156.01600000000002</v>
      </c>
      <c r="F38" s="225">
        <v>153.18880000000001</v>
      </c>
      <c r="G38" s="225">
        <v>154.708</v>
      </c>
      <c r="H38" s="225">
        <v>148.01009999999999</v>
      </c>
      <c r="I38" s="225">
        <v>149.90690000000001</v>
      </c>
      <c r="J38" s="225">
        <v>140.12610000000001</v>
      </c>
      <c r="K38" s="225">
        <v>139.70350000000002</v>
      </c>
      <c r="L38" s="226">
        <v>148.6943</v>
      </c>
      <c r="M38" s="226">
        <v>151.26650000000001</v>
      </c>
      <c r="N38" s="226">
        <v>160.5735</v>
      </c>
      <c r="O38" s="226">
        <v>158.5746</v>
      </c>
      <c r="P38" s="226">
        <v>152.30190000000002</v>
      </c>
      <c r="Q38" s="227">
        <v>-9.2765505742668952E-2</v>
      </c>
      <c r="R38" s="135"/>
    </row>
    <row r="39" spans="2:18" ht="13.5" thickBot="1">
      <c r="B39" s="144" t="s">
        <v>116</v>
      </c>
      <c r="C39" s="232" t="s">
        <v>144</v>
      </c>
      <c r="D39" s="232">
        <v>132.202</v>
      </c>
      <c r="E39" s="232">
        <v>131.06480000000002</v>
      </c>
      <c r="F39" s="232">
        <v>130.96520000000001</v>
      </c>
      <c r="G39" s="232">
        <v>131.78970000000001</v>
      </c>
      <c r="H39" s="232">
        <v>131.97970000000001</v>
      </c>
      <c r="I39" s="232">
        <v>130.33430000000001</v>
      </c>
      <c r="J39" s="232">
        <v>118.42290000000001</v>
      </c>
      <c r="K39" s="232">
        <v>120.319</v>
      </c>
      <c r="L39" s="232">
        <v>126.8811</v>
      </c>
      <c r="M39" s="232">
        <v>130.8768</v>
      </c>
      <c r="N39" s="232">
        <v>136.28870000000001</v>
      </c>
      <c r="O39" s="232">
        <v>135.46340000000001</v>
      </c>
      <c r="P39" s="232">
        <v>133.46469999999999</v>
      </c>
      <c r="Q39" s="233">
        <v>9.5512927187182406E-3</v>
      </c>
      <c r="R39" s="135"/>
    </row>
    <row r="40" spans="2:18" ht="13.5" thickBot="1">
      <c r="B40" s="148" t="s">
        <v>103</v>
      </c>
      <c r="C40" s="234" t="s">
        <v>80</v>
      </c>
      <c r="D40" s="235">
        <v>182.14020000000002</v>
      </c>
      <c r="E40" s="235">
        <v>179.37010000000001</v>
      </c>
      <c r="F40" s="235">
        <v>177.25580000000002</v>
      </c>
      <c r="G40" s="235">
        <v>175.8954</v>
      </c>
      <c r="H40" s="235">
        <v>174.55240000000001</v>
      </c>
      <c r="I40" s="236">
        <v>174.20170000000002</v>
      </c>
      <c r="J40" s="236">
        <v>174.4581</v>
      </c>
      <c r="K40" s="236">
        <v>177.40960000000001</v>
      </c>
      <c r="L40" s="236">
        <v>180.54390000000001</v>
      </c>
      <c r="M40" s="236">
        <v>179.68780000000001</v>
      </c>
      <c r="N40" s="236">
        <v>180.46520000000001</v>
      </c>
      <c r="O40" s="236">
        <v>182.19900000000001</v>
      </c>
      <c r="P40" s="236">
        <v>185.1472</v>
      </c>
      <c r="Q40" s="237">
        <v>1.6509260448819063E-2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N3">
    <cfRule type="expression" dxfId="2" priority="3">
      <formula>(YEAR(D3)=2016)</formula>
    </cfRule>
  </conditionalFormatting>
  <conditionalFormatting sqref="O3">
    <cfRule type="expression" dxfId="1" priority="2">
      <formula>(YEAR(O3)=2016)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28" sqref="V2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7" sqref="T2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8" sqref="T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0" workbookViewId="0">
      <selection activeCell="S35" sqref="S3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180</v>
      </c>
      <c r="C7" s="58"/>
      <c r="D7" s="59"/>
      <c r="E7" s="60"/>
      <c r="F7" s="57" t="s">
        <v>181</v>
      </c>
      <c r="G7" s="58"/>
      <c r="H7" s="59"/>
      <c r="I7" s="60"/>
      <c r="K7" s="57" t="s">
        <v>180</v>
      </c>
      <c r="L7" s="58"/>
      <c r="M7" s="59"/>
      <c r="N7" s="60"/>
      <c r="O7" s="57" t="s">
        <v>181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855714.99800000002</v>
      </c>
      <c r="D9" s="68">
        <v>3714404.9879999999</v>
      </c>
      <c r="E9" s="69">
        <v>488607.16899999999</v>
      </c>
      <c r="F9" s="70" t="s">
        <v>62</v>
      </c>
      <c r="G9" s="137">
        <v>883480.23899999994</v>
      </c>
      <c r="H9" s="71">
        <v>3797676.9019999998</v>
      </c>
      <c r="I9" s="69">
        <v>524013.43599999999</v>
      </c>
      <c r="K9" s="66" t="s">
        <v>62</v>
      </c>
      <c r="L9" s="67">
        <v>35970.311999999998</v>
      </c>
      <c r="M9" s="68">
        <v>155913.802</v>
      </c>
      <c r="N9" s="172">
        <v>18540.208999999999</v>
      </c>
      <c r="O9" s="133" t="s">
        <v>62</v>
      </c>
      <c r="P9" s="83">
        <v>42594.360999999997</v>
      </c>
      <c r="Q9" s="71">
        <v>183496.443</v>
      </c>
      <c r="R9" s="149">
        <v>25807.786</v>
      </c>
    </row>
    <row r="10" spans="1:18" ht="15.75">
      <c r="B10" s="173" t="s">
        <v>63</v>
      </c>
      <c r="C10" s="74">
        <v>190167.35399999999</v>
      </c>
      <c r="D10" s="75">
        <v>825356.11699999997</v>
      </c>
      <c r="E10" s="76">
        <v>78027.034</v>
      </c>
      <c r="F10" s="152" t="s">
        <v>63</v>
      </c>
      <c r="G10" s="74">
        <v>181251.17199999999</v>
      </c>
      <c r="H10" s="75">
        <v>778694.728</v>
      </c>
      <c r="I10" s="76">
        <v>76719.816999999995</v>
      </c>
      <c r="K10" s="150" t="s">
        <v>68</v>
      </c>
      <c r="L10" s="72">
        <v>10558.944</v>
      </c>
      <c r="M10" s="73">
        <v>45647.38</v>
      </c>
      <c r="N10" s="151">
        <v>3767.91</v>
      </c>
      <c r="O10" s="152" t="s">
        <v>63</v>
      </c>
      <c r="P10" s="74">
        <v>15331.166999999999</v>
      </c>
      <c r="Q10" s="75">
        <v>65870.187000000005</v>
      </c>
      <c r="R10" s="153">
        <v>10707.808999999999</v>
      </c>
    </row>
    <row r="11" spans="1:18" ht="15.75">
      <c r="B11" s="174" t="s">
        <v>64</v>
      </c>
      <c r="C11" s="80">
        <v>111980.993</v>
      </c>
      <c r="D11" s="81">
        <v>485885.04499999998</v>
      </c>
      <c r="E11" s="82">
        <v>43970.03</v>
      </c>
      <c r="F11" s="156" t="s">
        <v>64</v>
      </c>
      <c r="G11" s="80">
        <v>112807.995</v>
      </c>
      <c r="H11" s="81">
        <v>484869.81400000001</v>
      </c>
      <c r="I11" s="82">
        <v>45409.457000000002</v>
      </c>
      <c r="K11" s="154" t="s">
        <v>63</v>
      </c>
      <c r="L11" s="77">
        <v>9801.5470000000005</v>
      </c>
      <c r="M11" s="78">
        <v>42589.749000000003</v>
      </c>
      <c r="N11" s="155">
        <v>6471.9570000000003</v>
      </c>
      <c r="O11" s="156" t="s">
        <v>68</v>
      </c>
      <c r="P11" s="80">
        <v>7918.3680000000004</v>
      </c>
      <c r="Q11" s="81">
        <v>34326.182999999997</v>
      </c>
      <c r="R11" s="87">
        <v>2913.7809999999999</v>
      </c>
    </row>
    <row r="12" spans="1:18" ht="15.75">
      <c r="B12" s="174" t="s">
        <v>66</v>
      </c>
      <c r="C12" s="80">
        <v>76315.645000000004</v>
      </c>
      <c r="D12" s="81">
        <v>331198.65299999999</v>
      </c>
      <c r="E12" s="82">
        <v>33345.883999999998</v>
      </c>
      <c r="F12" s="156" t="s">
        <v>66</v>
      </c>
      <c r="G12" s="80">
        <v>89453.698000000004</v>
      </c>
      <c r="H12" s="81">
        <v>385329.18400000001</v>
      </c>
      <c r="I12" s="82">
        <v>41285.35</v>
      </c>
      <c r="K12" s="154" t="s">
        <v>64</v>
      </c>
      <c r="L12" s="77">
        <v>4094.2020000000002</v>
      </c>
      <c r="M12" s="78">
        <v>17753.642</v>
      </c>
      <c r="N12" s="155">
        <v>2125.3110000000001</v>
      </c>
      <c r="O12" s="156" t="s">
        <v>64</v>
      </c>
      <c r="P12" s="80">
        <v>6886.085</v>
      </c>
      <c r="Q12" s="81">
        <v>29655.952000000001</v>
      </c>
      <c r="R12" s="87">
        <v>4390.7219999999998</v>
      </c>
    </row>
    <row r="13" spans="1:18" ht="15.75">
      <c r="B13" s="174" t="s">
        <v>65</v>
      </c>
      <c r="C13" s="80">
        <v>69866.054999999993</v>
      </c>
      <c r="D13" s="81">
        <v>303161.315</v>
      </c>
      <c r="E13" s="82">
        <v>38811.019</v>
      </c>
      <c r="F13" s="156" t="s">
        <v>112</v>
      </c>
      <c r="G13" s="80">
        <v>67655.078999999998</v>
      </c>
      <c r="H13" s="81">
        <v>290726.32900000003</v>
      </c>
      <c r="I13" s="82">
        <v>35692.771999999997</v>
      </c>
      <c r="K13" s="154" t="s">
        <v>75</v>
      </c>
      <c r="L13" s="77">
        <v>2128.3870000000002</v>
      </c>
      <c r="M13" s="78">
        <v>9210.9210000000003</v>
      </c>
      <c r="N13" s="155">
        <v>1548.8969999999999</v>
      </c>
      <c r="O13" s="156" t="s">
        <v>75</v>
      </c>
      <c r="P13" s="80">
        <v>2489.9929999999999</v>
      </c>
      <c r="Q13" s="81">
        <v>10701.853999999999</v>
      </c>
      <c r="R13" s="87">
        <v>2202.2280000000001</v>
      </c>
    </row>
    <row r="14" spans="1:18" ht="15.75">
      <c r="B14" s="174" t="s">
        <v>112</v>
      </c>
      <c r="C14" s="80">
        <v>57398.385999999999</v>
      </c>
      <c r="D14" s="81">
        <v>248953.524</v>
      </c>
      <c r="E14" s="82">
        <v>34371.004999999997</v>
      </c>
      <c r="F14" s="156" t="s">
        <v>65</v>
      </c>
      <c r="G14" s="80">
        <v>67155.592000000004</v>
      </c>
      <c r="H14" s="81">
        <v>288223.54100000003</v>
      </c>
      <c r="I14" s="82">
        <v>37726.811999999998</v>
      </c>
      <c r="K14" s="154" t="s">
        <v>76</v>
      </c>
      <c r="L14" s="77">
        <v>1850.529</v>
      </c>
      <c r="M14" s="78">
        <v>8020.7640000000001</v>
      </c>
      <c r="N14" s="155">
        <v>1816.856</v>
      </c>
      <c r="O14" s="156" t="s">
        <v>65</v>
      </c>
      <c r="P14" s="80">
        <v>2026.5309999999999</v>
      </c>
      <c r="Q14" s="81">
        <v>8805.2690000000002</v>
      </c>
      <c r="R14" s="87">
        <v>735.74</v>
      </c>
    </row>
    <row r="15" spans="1:18" ht="15.75">
      <c r="B15" s="174" t="s">
        <v>68</v>
      </c>
      <c r="C15" s="80">
        <v>37769.303999999996</v>
      </c>
      <c r="D15" s="81">
        <v>163656.53400000001</v>
      </c>
      <c r="E15" s="82">
        <v>23267.341</v>
      </c>
      <c r="F15" s="156" t="s">
        <v>74</v>
      </c>
      <c r="G15" s="80">
        <v>35004.9</v>
      </c>
      <c r="H15" s="81">
        <v>150262.06299999999</v>
      </c>
      <c r="I15" s="82">
        <v>14768.653</v>
      </c>
      <c r="K15" s="154" t="s">
        <v>94</v>
      </c>
      <c r="L15" s="77">
        <v>1450.047</v>
      </c>
      <c r="M15" s="78">
        <v>6311.6909999999998</v>
      </c>
      <c r="N15" s="155">
        <v>485.97899999999998</v>
      </c>
      <c r="O15" s="156" t="s">
        <v>76</v>
      </c>
      <c r="P15" s="80">
        <v>1526.8969999999999</v>
      </c>
      <c r="Q15" s="81">
        <v>6580.54</v>
      </c>
      <c r="R15" s="87">
        <v>1498.4780000000001</v>
      </c>
    </row>
    <row r="16" spans="1:18" ht="15.75">
      <c r="B16" s="174" t="s">
        <v>74</v>
      </c>
      <c r="C16" s="80">
        <v>29109.166000000001</v>
      </c>
      <c r="D16" s="81">
        <v>126189.878</v>
      </c>
      <c r="E16" s="82">
        <v>10092.225</v>
      </c>
      <c r="F16" s="156" t="s">
        <v>68</v>
      </c>
      <c r="G16" s="80">
        <v>31827.599999999999</v>
      </c>
      <c r="H16" s="81">
        <v>137138.73199999999</v>
      </c>
      <c r="I16" s="82">
        <v>18494.116000000002</v>
      </c>
      <c r="K16" s="154" t="s">
        <v>65</v>
      </c>
      <c r="L16" s="77">
        <v>1425.11</v>
      </c>
      <c r="M16" s="78">
        <v>6154.7960000000003</v>
      </c>
      <c r="N16" s="155">
        <v>489.75700000000001</v>
      </c>
      <c r="O16" s="156" t="s">
        <v>112</v>
      </c>
      <c r="P16" s="80">
        <v>1402.644</v>
      </c>
      <c r="Q16" s="81">
        <v>6030.8890000000001</v>
      </c>
      <c r="R16" s="87">
        <v>561.52599999999995</v>
      </c>
    </row>
    <row r="17" spans="2:18" ht="15.75">
      <c r="B17" s="174" t="s">
        <v>69</v>
      </c>
      <c r="C17" s="80">
        <v>23570.598999999998</v>
      </c>
      <c r="D17" s="81">
        <v>102308.15399999999</v>
      </c>
      <c r="E17" s="82">
        <v>9994.3420000000006</v>
      </c>
      <c r="F17" s="156" t="s">
        <v>69</v>
      </c>
      <c r="G17" s="80">
        <v>27401.86</v>
      </c>
      <c r="H17" s="81">
        <v>117632.837</v>
      </c>
      <c r="I17" s="82">
        <v>16058.894</v>
      </c>
      <c r="K17" s="154" t="s">
        <v>112</v>
      </c>
      <c r="L17" s="77">
        <v>1229.23</v>
      </c>
      <c r="M17" s="78">
        <v>5344.5609999999997</v>
      </c>
      <c r="N17" s="155">
        <v>336.99400000000003</v>
      </c>
      <c r="O17" s="156" t="s">
        <v>78</v>
      </c>
      <c r="P17" s="80">
        <v>1143.5920000000001</v>
      </c>
      <c r="Q17" s="81">
        <v>4872.6890000000003</v>
      </c>
      <c r="R17" s="87">
        <v>645.15300000000002</v>
      </c>
    </row>
    <row r="18" spans="2:18" ht="15.75">
      <c r="B18" s="174" t="s">
        <v>73</v>
      </c>
      <c r="C18" s="80">
        <v>23174.234</v>
      </c>
      <c r="D18" s="81">
        <v>100720.594</v>
      </c>
      <c r="E18" s="82">
        <v>15925.384</v>
      </c>
      <c r="F18" s="156" t="s">
        <v>72</v>
      </c>
      <c r="G18" s="80">
        <v>24895.504000000001</v>
      </c>
      <c r="H18" s="81">
        <v>107462.016</v>
      </c>
      <c r="I18" s="82">
        <v>18298.641</v>
      </c>
      <c r="K18" s="154" t="s">
        <v>66</v>
      </c>
      <c r="L18" s="77">
        <v>903.34</v>
      </c>
      <c r="M18" s="78">
        <v>3942.8130000000001</v>
      </c>
      <c r="N18" s="155">
        <v>249.81899999999999</v>
      </c>
      <c r="O18" s="156" t="s">
        <v>74</v>
      </c>
      <c r="P18" s="80">
        <v>1085.527</v>
      </c>
      <c r="Q18" s="81">
        <v>4667.4870000000001</v>
      </c>
      <c r="R18" s="87">
        <v>581.93200000000002</v>
      </c>
    </row>
    <row r="19" spans="2:18" ht="15.75">
      <c r="B19" s="174" t="s">
        <v>89</v>
      </c>
      <c r="C19" s="80">
        <v>21062.076000000001</v>
      </c>
      <c r="D19" s="81">
        <v>91521.653000000006</v>
      </c>
      <c r="E19" s="82">
        <v>23296.441999999999</v>
      </c>
      <c r="F19" s="156" t="s">
        <v>89</v>
      </c>
      <c r="G19" s="80">
        <v>24831.036</v>
      </c>
      <c r="H19" s="81">
        <v>106855.31299999999</v>
      </c>
      <c r="I19" s="82">
        <v>25401.021000000001</v>
      </c>
      <c r="K19" s="154" t="s">
        <v>102</v>
      </c>
      <c r="L19" s="77">
        <v>853.60400000000004</v>
      </c>
      <c r="M19" s="78">
        <v>3676.4749999999999</v>
      </c>
      <c r="N19" s="155">
        <v>249.99799999999999</v>
      </c>
      <c r="O19" s="156" t="s">
        <v>66</v>
      </c>
      <c r="P19" s="80">
        <v>690.68299999999999</v>
      </c>
      <c r="Q19" s="81">
        <v>2981.5970000000002</v>
      </c>
      <c r="R19" s="87">
        <v>167.28</v>
      </c>
    </row>
    <row r="20" spans="2:18" ht="15.75">
      <c r="B20" s="174" t="s">
        <v>75</v>
      </c>
      <c r="C20" s="80">
        <v>19974.302</v>
      </c>
      <c r="D20" s="81">
        <v>86784.979000000007</v>
      </c>
      <c r="E20" s="82">
        <v>11443.849</v>
      </c>
      <c r="F20" s="156" t="s">
        <v>75</v>
      </c>
      <c r="G20" s="80">
        <v>24491.474999999999</v>
      </c>
      <c r="H20" s="81">
        <v>105420.643</v>
      </c>
      <c r="I20" s="82">
        <v>14304.625</v>
      </c>
      <c r="K20" s="154" t="s">
        <v>74</v>
      </c>
      <c r="L20" s="77">
        <v>563.08600000000001</v>
      </c>
      <c r="M20" s="78">
        <v>2436.9470000000001</v>
      </c>
      <c r="N20" s="155">
        <v>186.506</v>
      </c>
      <c r="O20" s="156" t="s">
        <v>94</v>
      </c>
      <c r="P20" s="80">
        <v>608.42399999999998</v>
      </c>
      <c r="Q20" s="81">
        <v>2630.1979999999999</v>
      </c>
      <c r="R20" s="87">
        <v>236.804</v>
      </c>
    </row>
    <row r="21" spans="2:18" ht="15.75">
      <c r="B21" s="174" t="s">
        <v>77</v>
      </c>
      <c r="C21" s="80">
        <v>19892.481</v>
      </c>
      <c r="D21" s="81">
        <v>86342.53</v>
      </c>
      <c r="E21" s="82">
        <v>6242.0349999999999</v>
      </c>
      <c r="F21" s="156" t="s">
        <v>73</v>
      </c>
      <c r="G21" s="80">
        <v>20732.775000000001</v>
      </c>
      <c r="H21" s="81">
        <v>89210.535000000003</v>
      </c>
      <c r="I21" s="82">
        <v>14145.313</v>
      </c>
      <c r="K21" s="131"/>
    </row>
    <row r="22" spans="2:18" ht="15.75">
      <c r="B22" s="174" t="s">
        <v>72</v>
      </c>
      <c r="C22" s="80">
        <v>17153.645</v>
      </c>
      <c r="D22" s="81">
        <v>74580.278000000006</v>
      </c>
      <c r="E22" s="82">
        <v>13515.436</v>
      </c>
      <c r="F22" s="156" t="s">
        <v>77</v>
      </c>
      <c r="G22" s="80">
        <v>19721.128000000001</v>
      </c>
      <c r="H22" s="81">
        <v>84668.566999999995</v>
      </c>
      <c r="I22" s="82">
        <v>6780.7389999999996</v>
      </c>
    </row>
    <row r="23" spans="2:18" ht="15.75">
      <c r="B23" s="174" t="s">
        <v>94</v>
      </c>
      <c r="C23" s="80">
        <v>16201.425999999999</v>
      </c>
      <c r="D23" s="81">
        <v>70412.508000000002</v>
      </c>
      <c r="E23" s="82">
        <v>15461.324000000001</v>
      </c>
      <c r="F23" s="156" t="s">
        <v>94</v>
      </c>
      <c r="G23" s="80">
        <v>15526.411</v>
      </c>
      <c r="H23" s="81">
        <v>66690.172000000006</v>
      </c>
      <c r="I23" s="82">
        <v>14575.496999999999</v>
      </c>
    </row>
    <row r="24" spans="2:18" ht="15.75">
      <c r="B24" s="174" t="s">
        <v>71</v>
      </c>
      <c r="C24" s="80">
        <v>15301.700999999999</v>
      </c>
      <c r="D24" s="81">
        <v>66361.899000000005</v>
      </c>
      <c r="E24" s="82">
        <v>10013.58</v>
      </c>
      <c r="F24" s="156" t="s">
        <v>67</v>
      </c>
      <c r="G24" s="80">
        <v>14999.962</v>
      </c>
      <c r="H24" s="81">
        <v>64383.493999999999</v>
      </c>
      <c r="I24" s="82">
        <v>5274.4780000000001</v>
      </c>
    </row>
    <row r="25" spans="2:18" ht="15.75">
      <c r="B25" s="174" t="s">
        <v>118</v>
      </c>
      <c r="C25" s="80">
        <v>13909.231</v>
      </c>
      <c r="D25" s="81">
        <v>60524.082999999999</v>
      </c>
      <c r="E25" s="82">
        <v>7392.6679999999997</v>
      </c>
      <c r="F25" s="156" t="s">
        <v>71</v>
      </c>
      <c r="G25" s="80">
        <v>12379.582</v>
      </c>
      <c r="H25" s="81">
        <v>53273.909</v>
      </c>
      <c r="I25" s="82">
        <v>8747.74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180</v>
      </c>
      <c r="L30" s="58"/>
      <c r="M30" s="59"/>
      <c r="N30" s="60"/>
      <c r="O30" s="57" t="s">
        <v>181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75067.217999999993</v>
      </c>
      <c r="M32" s="68">
        <v>325946.114</v>
      </c>
      <c r="N32" s="69">
        <v>50408.461000000003</v>
      </c>
      <c r="O32" s="66" t="s">
        <v>62</v>
      </c>
      <c r="P32" s="83">
        <v>67079.308000000005</v>
      </c>
      <c r="Q32" s="71">
        <v>288472.3</v>
      </c>
      <c r="R32" s="69">
        <v>55891.328999999998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15678.645</v>
      </c>
      <c r="M33" s="73">
        <v>68041.618000000002</v>
      </c>
      <c r="N33" s="213">
        <v>6181.8339999999998</v>
      </c>
      <c r="O33" s="150" t="s">
        <v>112</v>
      </c>
      <c r="P33" s="74">
        <v>15350.752</v>
      </c>
      <c r="Q33" s="75">
        <v>66084.442999999999</v>
      </c>
      <c r="R33" s="76">
        <v>13300.222</v>
      </c>
    </row>
    <row r="34" spans="2:18" ht="19.5" thickBot="1">
      <c r="B34" s="57" t="s">
        <v>180</v>
      </c>
      <c r="C34" s="58"/>
      <c r="D34" s="59"/>
      <c r="E34" s="60"/>
      <c r="F34" s="57" t="s">
        <v>181</v>
      </c>
      <c r="G34" s="58"/>
      <c r="H34" s="59"/>
      <c r="I34" s="60"/>
      <c r="K34" s="154" t="s">
        <v>112</v>
      </c>
      <c r="L34" s="77">
        <v>12625.528</v>
      </c>
      <c r="M34" s="78">
        <v>54760.504000000001</v>
      </c>
      <c r="N34" s="79">
        <v>9933.7620000000006</v>
      </c>
      <c r="O34" s="154" t="s">
        <v>63</v>
      </c>
      <c r="P34" s="80">
        <v>11538.681</v>
      </c>
      <c r="Q34" s="81">
        <v>49520.754999999997</v>
      </c>
      <c r="R34" s="82">
        <v>6068.26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10350.245999999999</v>
      </c>
      <c r="M35" s="78">
        <v>44967.633000000002</v>
      </c>
      <c r="N35" s="79">
        <v>7807.2809999999999</v>
      </c>
      <c r="O35" s="154" t="s">
        <v>68</v>
      </c>
      <c r="P35" s="80">
        <v>9819.3700000000008</v>
      </c>
      <c r="Q35" s="81">
        <v>42308.296000000002</v>
      </c>
      <c r="R35" s="82">
        <v>16277.94</v>
      </c>
    </row>
    <row r="36" spans="2:18" ht="16.5" thickBot="1">
      <c r="B36" s="90" t="s">
        <v>62</v>
      </c>
      <c r="C36" s="176">
        <v>39614.137000000002</v>
      </c>
      <c r="D36" s="177">
        <v>172203.467</v>
      </c>
      <c r="E36" s="91">
        <v>14983.73</v>
      </c>
      <c r="F36" s="66" t="s">
        <v>62</v>
      </c>
      <c r="G36" s="92">
        <v>19845.330000000002</v>
      </c>
      <c r="H36" s="178">
        <v>85371.03</v>
      </c>
      <c r="I36" s="84">
        <v>9789.4580000000005</v>
      </c>
      <c r="K36" s="154" t="s">
        <v>68</v>
      </c>
      <c r="L36" s="77">
        <v>9413.3029999999999</v>
      </c>
      <c r="M36" s="78">
        <v>41026.220999999998</v>
      </c>
      <c r="N36" s="79">
        <v>13799.516</v>
      </c>
      <c r="O36" s="154" t="s">
        <v>65</v>
      </c>
      <c r="P36" s="80">
        <v>9646.17</v>
      </c>
      <c r="Q36" s="81">
        <v>41412.953000000001</v>
      </c>
      <c r="R36" s="82">
        <v>8588.6110000000008</v>
      </c>
    </row>
    <row r="37" spans="2:18" ht="15.75">
      <c r="B37" s="161" t="s">
        <v>63</v>
      </c>
      <c r="C37" s="138">
        <v>17559.939999999999</v>
      </c>
      <c r="D37" s="139">
        <v>76398.111999999994</v>
      </c>
      <c r="E37" s="93">
        <v>13087.036</v>
      </c>
      <c r="F37" s="161" t="s">
        <v>63</v>
      </c>
      <c r="G37" s="138">
        <v>11170.858</v>
      </c>
      <c r="H37" s="139">
        <v>47919.866000000002</v>
      </c>
      <c r="I37" s="93">
        <v>8980.9779999999992</v>
      </c>
      <c r="K37" s="154" t="s">
        <v>75</v>
      </c>
      <c r="L37" s="77">
        <v>8290.6980000000003</v>
      </c>
      <c r="M37" s="78">
        <v>35983.837</v>
      </c>
      <c r="N37" s="79">
        <v>8123.6139999999996</v>
      </c>
      <c r="O37" s="154" t="s">
        <v>75</v>
      </c>
      <c r="P37" s="80">
        <v>6811.759</v>
      </c>
      <c r="Q37" s="81">
        <v>29200.438999999998</v>
      </c>
      <c r="R37" s="82">
        <v>7176.3109999999997</v>
      </c>
    </row>
    <row r="38" spans="2:18" ht="15.75">
      <c r="B38" s="160" t="s">
        <v>78</v>
      </c>
      <c r="C38" s="179">
        <v>9404.3780000000006</v>
      </c>
      <c r="D38" s="180">
        <v>40887.285000000003</v>
      </c>
      <c r="E38" s="88">
        <v>1100.4690000000001</v>
      </c>
      <c r="F38" s="152" t="s">
        <v>78</v>
      </c>
      <c r="G38" s="74">
        <v>5634.4979999999996</v>
      </c>
      <c r="H38" s="181">
        <v>24263.669000000002</v>
      </c>
      <c r="I38" s="85">
        <v>644.70799999999997</v>
      </c>
      <c r="K38" s="154" t="s">
        <v>64</v>
      </c>
      <c r="L38" s="77">
        <v>4753.7</v>
      </c>
      <c r="M38" s="78">
        <v>20606.739000000001</v>
      </c>
      <c r="N38" s="79">
        <v>41.985999999999997</v>
      </c>
      <c r="O38" s="154" t="s">
        <v>66</v>
      </c>
      <c r="P38" s="80">
        <v>3269.47</v>
      </c>
      <c r="Q38" s="81">
        <v>14036.053</v>
      </c>
      <c r="R38" s="82">
        <v>315.78500000000003</v>
      </c>
    </row>
    <row r="39" spans="2:18" ht="15.75">
      <c r="B39" s="160" t="s">
        <v>79</v>
      </c>
      <c r="C39" s="179">
        <v>4282.0640000000003</v>
      </c>
      <c r="D39" s="180">
        <v>18600.106</v>
      </c>
      <c r="E39" s="88">
        <v>73.067999999999998</v>
      </c>
      <c r="F39" s="156" t="s">
        <v>70</v>
      </c>
      <c r="G39" s="80">
        <v>1011.217</v>
      </c>
      <c r="H39" s="182">
        <v>4346.6840000000002</v>
      </c>
      <c r="I39" s="86">
        <v>62.052</v>
      </c>
      <c r="K39" s="154" t="s">
        <v>66</v>
      </c>
      <c r="L39" s="77">
        <v>4139.4009999999998</v>
      </c>
      <c r="M39" s="78">
        <v>18022.170999999998</v>
      </c>
      <c r="N39" s="79">
        <v>428.81299999999999</v>
      </c>
      <c r="O39" s="154" t="s">
        <v>71</v>
      </c>
      <c r="P39" s="80">
        <v>2636.7730000000001</v>
      </c>
      <c r="Q39" s="81">
        <v>11362.022000000001</v>
      </c>
      <c r="R39" s="82">
        <v>323.29199999999997</v>
      </c>
    </row>
    <row r="40" spans="2:18" ht="15.75">
      <c r="B40" s="160" t="s">
        <v>70</v>
      </c>
      <c r="C40" s="179">
        <v>2876.3420000000001</v>
      </c>
      <c r="D40" s="180">
        <v>12489.222</v>
      </c>
      <c r="E40" s="88">
        <v>302.72199999999998</v>
      </c>
      <c r="F40" s="156" t="s">
        <v>73</v>
      </c>
      <c r="G40" s="80">
        <v>823.11500000000001</v>
      </c>
      <c r="H40" s="182">
        <v>3539.7109999999998</v>
      </c>
      <c r="I40" s="86">
        <v>55.064</v>
      </c>
      <c r="K40" s="154" t="s">
        <v>71</v>
      </c>
      <c r="L40" s="77">
        <v>3068.6669999999999</v>
      </c>
      <c r="M40" s="78">
        <v>13268.540999999999</v>
      </c>
      <c r="N40" s="79">
        <v>344.91300000000001</v>
      </c>
      <c r="O40" s="154" t="s">
        <v>67</v>
      </c>
      <c r="P40" s="80">
        <v>2239.7910000000002</v>
      </c>
      <c r="Q40" s="81">
        <v>9631.3019999999997</v>
      </c>
      <c r="R40" s="82">
        <v>86.11</v>
      </c>
    </row>
    <row r="41" spans="2:18" ht="15.75">
      <c r="B41" s="160" t="s">
        <v>73</v>
      </c>
      <c r="C41" s="179">
        <v>1575.0709999999999</v>
      </c>
      <c r="D41" s="180">
        <v>6843.0959999999995</v>
      </c>
      <c r="E41" s="88">
        <v>267.404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2333.4740000000002</v>
      </c>
      <c r="M41" s="78">
        <v>10134.972</v>
      </c>
      <c r="N41" s="79">
        <v>2710.4780000000001</v>
      </c>
      <c r="O41" s="154" t="s">
        <v>64</v>
      </c>
      <c r="P41" s="80">
        <v>1873.6949999999999</v>
      </c>
      <c r="Q41" s="81">
        <v>8066.2579999999998</v>
      </c>
      <c r="R41" s="82">
        <v>69.231999999999999</v>
      </c>
    </row>
    <row r="42" spans="2:18" ht="16.5" thickBot="1">
      <c r="B42" s="160" t="s">
        <v>169</v>
      </c>
      <c r="C42" s="179">
        <v>791.7</v>
      </c>
      <c r="D42" s="180">
        <v>3395.9369999999999</v>
      </c>
      <c r="E42" s="88">
        <v>3.6549999999999998</v>
      </c>
      <c r="F42" s="156" t="s">
        <v>79</v>
      </c>
      <c r="G42" s="80">
        <v>151.13999999999999</v>
      </c>
      <c r="H42" s="182">
        <v>667.73599999999999</v>
      </c>
      <c r="I42" s="86">
        <v>8.0470000000000006</v>
      </c>
      <c r="K42" s="257" t="s">
        <v>76</v>
      </c>
      <c r="L42" s="258">
        <v>1570.1569999999999</v>
      </c>
      <c r="M42" s="259">
        <v>6807.7550000000001</v>
      </c>
      <c r="N42" s="260">
        <v>92.99</v>
      </c>
      <c r="O42" s="261" t="s">
        <v>73</v>
      </c>
      <c r="P42" s="262">
        <v>1611.029</v>
      </c>
      <c r="Q42" s="263">
        <v>6977.8680000000004</v>
      </c>
      <c r="R42" s="264">
        <v>2298.1379999999999</v>
      </c>
    </row>
    <row r="43" spans="2:18" ht="15.75">
      <c r="B43" s="160" t="s">
        <v>167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101.93899999999999</v>
      </c>
      <c r="H43" s="182">
        <v>445.52600000000001</v>
      </c>
      <c r="I43" s="86">
        <v>27.687999999999999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170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9"/>
      <c r="M3" s="199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157</v>
      </c>
      <c r="P5" s="202" t="s">
        <v>158</v>
      </c>
      <c r="Q5" s="202" t="s">
        <v>159</v>
      </c>
      <c r="R5" s="202" t="s">
        <v>162</v>
      </c>
      <c r="S5" s="202" t="s">
        <v>163</v>
      </c>
      <c r="T5" s="202" t="s">
        <v>164</v>
      </c>
      <c r="U5" s="202" t="s">
        <v>165</v>
      </c>
      <c r="V5" s="202" t="s">
        <v>171</v>
      </c>
      <c r="W5" s="202" t="s">
        <v>172</v>
      </c>
      <c r="X5" s="202" t="s">
        <v>173</v>
      </c>
      <c r="Y5" s="202" t="s">
        <v>174</v>
      </c>
      <c r="Z5" s="202" t="s">
        <v>175</v>
      </c>
      <c r="AA5" s="202" t="s">
        <v>176</v>
      </c>
      <c r="AB5" s="202" t="s">
        <v>177</v>
      </c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 thickBo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</v>
      </c>
      <c r="P6" s="204">
        <v>118</v>
      </c>
      <c r="Q6" s="204">
        <v>124</v>
      </c>
      <c r="R6" s="204">
        <v>116</v>
      </c>
      <c r="S6" s="204">
        <v>114</v>
      </c>
      <c r="T6" s="204">
        <v>117</v>
      </c>
      <c r="U6" s="204">
        <v>118</v>
      </c>
      <c r="V6" s="204">
        <v>118</v>
      </c>
      <c r="W6" s="204">
        <v>121.31</v>
      </c>
      <c r="X6" s="204">
        <v>121</v>
      </c>
      <c r="Y6" s="204">
        <v>135.82</v>
      </c>
      <c r="Z6" s="204">
        <v>138.35</v>
      </c>
      <c r="AA6" s="204">
        <v>125.39</v>
      </c>
      <c r="AB6" s="206">
        <v>139.36000000000001</v>
      </c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176</v>
      </c>
      <c r="P7" s="206">
        <v>179</v>
      </c>
      <c r="Q7" s="206">
        <v>180</v>
      </c>
      <c r="R7" s="206">
        <v>181</v>
      </c>
      <c r="S7" s="206">
        <v>181</v>
      </c>
      <c r="T7" s="206">
        <v>181</v>
      </c>
      <c r="U7" s="206">
        <v>180</v>
      </c>
      <c r="V7" s="206">
        <v>179</v>
      </c>
      <c r="W7" s="206">
        <v>180.51</v>
      </c>
      <c r="X7" s="206">
        <v>181.69</v>
      </c>
      <c r="Y7" s="206">
        <v>184.5</v>
      </c>
      <c r="Z7" s="206">
        <v>184.17</v>
      </c>
      <c r="AA7" s="206">
        <v>184.13</v>
      </c>
      <c r="AB7" s="206">
        <v>186.4</v>
      </c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2017-08-24T10:38:07Z</dcterms:modified>
</cp:coreProperties>
</file>