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2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<sst xmlns="http://schemas.openxmlformats.org/spreadsheetml/2006/main" count="561" uniqueCount="179">
  <si>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</si>
  <si>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</si>
  <si>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</si>
  <si>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</si>
  <si>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</si>
  <si>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</si>
  <si>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</si>
  <si>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</si>
  <si>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</si>
  <si>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</si>
  <si>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</si>
  <si>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</si>
  <si>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</si>
  <si>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</si>
  <si>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</si>
  <si>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</si>
  <si>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</si>
  <si>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</si>
  <si>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</si>
  <si>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</si>
  <si>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</si>
  <si>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</si>
  <si>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</si>
  <si>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</si>
  <si>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</si>
  <si>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</si>
  <si>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</si>
  <si>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</si>
  <si>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</si>
  <si>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</si>
  <si>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</si>
  <si>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</si>
  <si>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</si>
  <si>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</si>
  <si>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</si>
  <si>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</si>
  <si>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</si>
  <si>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</si>
  <si>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</si>
  <si>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</si>
  <si>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</si>
  <si>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</si>
  <si>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</si>
  <si>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</si>
  <si>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</si>
  <si>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</si>
  <si>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</si>
  <si>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</si>
  <si>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</si>
  <si>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</si>
  <si>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</si>
  <si>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</si>
  <si>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</si>
  <si>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</si>
  <si>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</si>
  <si>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</si>
  <si>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</si>
  <si>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</si>
  <si>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</si>
  <si>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</si>
  <si>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</si>
  <si>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</si>
  <si>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</si>
  <si>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</si>
  <si>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</si>
  <si>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</si>
  <si>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</si>
  <si>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</si>
  <si>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</si>
  <si>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</si>
  <si>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</si>
  <si>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</si>
  <si>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</si>
  <si>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</si>
  <si>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</si>
  <si>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</si>
  <si>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</si>
  <si>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</si>
  <si>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</si>
  <si>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</si>
  <si>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</si>
  <si>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</si>
  <si>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</si>
  <si>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</si>
  <si>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</si>
  <si>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</si>
  <si>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</si>
  <si>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</si>
  <si>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</si>
  <si>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</si>
  <si>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</si>
  <si>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</si>
  <si>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</si>
  <si>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</si>
  <si>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</si>
  <si>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</si>
  <si>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</si>
  <si>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</si>
  <si>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</si>
  <si>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</si>
  <si>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</si>
  <si>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</si>
  <si>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</si>
  <si>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</si>
  <si>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</si>
  <si>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</si>
  <si>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</si>
  <si>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</si>
  <si>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</si>
  <si>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</si>
  <si>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</si>
  <si>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</si>
  <si>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</si>
  <si>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</si>
  <si>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</si>
  <si>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</si>
  <si>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</si>
  <si>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</si>
  <si>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</si>
  <si>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</si>
  <si>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</si>
  <si>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</si>
  <si>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</si>
  <si>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</si>
  <si>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</si>
  <si>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</si>
  <si>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</si>
  <si>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</si>
  <si>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</si>
  <si>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</si>
  <si>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</si>
  <si>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</si>
  <si>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</si>
  <si>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</si>
  <si>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</si>
  <si>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</si>
  <si>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</si>
  <si>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</si>
  <si>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</si>
  <si>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</si>
  <si>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III 2017</t>
  </si>
  <si>
    <t>IV 2017</t>
  </si>
  <si>
    <t>PLN</t>
  </si>
  <si>
    <t>gęsi tuczone</t>
  </si>
  <si>
    <t>V 2017</t>
  </si>
  <si>
    <t>Republika Korei</t>
  </si>
  <si>
    <t>VI 2017</t>
  </si>
  <si>
    <t>India</t>
  </si>
  <si>
    <t>VII 2017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</si>
  <si>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</si>
  <si>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</si>
  <si>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</si>
  <si>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</si>
  <si>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</si>
  <si>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</si>
  <si>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</si>
  <si>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</si>
  <si>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</si>
  <si>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</si>
  <si>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</si>
  <si>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</si>
  <si>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</si>
  <si>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</si>
  <si>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</si>
  <si>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</si>
  <si>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</si>
  <si>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</si>
  <si>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</si>
  <si>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</si>
  <si>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c</t>
  </si>
  <si>
    <t>VIII 2017</t>
  </si>
  <si>
    <t>Polski eksport, import mięsa drobiowgo i podrobów (0207) i drobiu żywego (0105) za I-VII 2017r</t>
  </si>
  <si>
    <t>I-VII.2016r</t>
  </si>
  <si>
    <t xml:space="preserve"> I-VII.2017r</t>
  </si>
  <si>
    <t>NR 38/2017r</t>
  </si>
  <si>
    <t>28.09.2017 r</t>
  </si>
  <si>
    <t>Notowania z okresu:18-24.09.2017r.</t>
  </si>
  <si>
    <t>2017-09-18 - 2017-09-24</t>
  </si>
  <si>
    <t>18-24.09.2017r.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</si>
</sst>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166" fontId="38" fillId="6" borderId="20" xfId="0" applyNumberFormat="1" applyFont="1" applyFill="1" applyBorder="1" applyAlignment="1">
      <alignment horizontal="center" wrapText="1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14" fontId="47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48" fillId="0" borderId="23" xfId="0" applyNumberFormat="1" applyFont="1" applyFill="1" applyBorder="1" applyAlignment="1" applyProtection="1">
      <alignment horizontal="right" vertical="center"/>
      <protection locked="0"/>
    </xf>
    <xf numFmtId="4" fontId="48" fillId="0" borderId="49" xfId="0" applyNumberFormat="1" applyFont="1" applyFill="1" applyBorder="1" applyAlignment="1" applyProtection="1">
      <alignment horizontal="right" vertical="center"/>
      <protection locked="0"/>
    </xf>
    <xf numFmtId="170" fontId="38" fillId="0" borderId="9" xfId="6" applyNumberFormat="1" applyFont="1" applyFill="1" applyBorder="1" applyProtection="1">
      <protection locked="0"/>
    </xf>
    <xf numFmtId="4" fontId="49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4" fontId="48" fillId="4" borderId="23" xfId="0" applyNumberFormat="1" applyFont="1" applyFill="1" applyBorder="1" applyAlignment="1" applyProtection="1">
      <alignment horizontal="right" vertical="center"/>
      <protection locked="0"/>
    </xf>
    <xf numFmtId="14" fontId="51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4" fontId="50" fillId="0" borderId="9" xfId="6" applyNumberFormat="1" applyFont="1" applyFill="1" applyBorder="1" applyAlignment="1">
      <alignment horizontal="right" vertical="center" wrapText="1"/>
    </xf>
    <xf numFmtId="2" fontId="0" fillId="5" borderId="9" xfId="0" applyNumberFormat="1" applyFill="1" applyBorder="1" applyProtection="1"/>
    <xf numFmtId="167" fontId="0" fillId="0" borderId="9" xfId="5" applyNumberFormat="1" applyFont="1" applyFill="1" applyBorder="1"/>
    <xf numFmtId="164" fontId="0" fillId="0" borderId="9" xfId="0" applyNumberFormat="1" applyFill="1" applyBorder="1"/>
    <xf numFmtId="2" fontId="0" fillId="0" borderId="9" xfId="0" applyNumberFormat="1" applyFill="1" applyBorder="1" applyProtection="1"/>
    <xf numFmtId="2" fontId="0" fillId="0" borderId="9" xfId="0" applyNumberFormat="1" applyFill="1" applyBorder="1"/>
    <xf numFmtId="169" fontId="0" fillId="0" borderId="9" xfId="5" applyNumberFormat="1" applyFont="1" applyFill="1" applyBorder="1"/>
    <xf numFmtId="164" fontId="0" fillId="4" borderId="9" xfId="0" applyNumberFormat="1" applyFill="1" applyBorder="1"/>
    <xf numFmtId="2" fontId="0" fillId="4" borderId="9" xfId="0" applyNumberFormat="1" applyFill="1" applyBorder="1" applyProtection="1"/>
    <xf numFmtId="2" fontId="0" fillId="4" borderId="9" xfId="0" applyNumberFormat="1" applyFill="1" applyBorder="1"/>
    <xf numFmtId="169" fontId="1" fillId="4" borderId="9" xfId="5" applyNumberFormat="1" applyFont="1" applyFill="1" applyBorder="1"/>
    <xf numFmtId="2" fontId="0" fillId="0" borderId="40" xfId="0" applyNumberFormat="1" applyFill="1" applyBorder="1" applyProtection="1"/>
    <xf numFmtId="169" fontId="0" fillId="0" borderId="40" xfId="5" applyNumberFormat="1" applyFont="1" applyFill="1" applyBorder="1"/>
    <xf numFmtId="2" fontId="38" fillId="0" borderId="36" xfId="0" applyNumberFormat="1" applyFont="1" applyFill="1" applyBorder="1" applyProtection="1"/>
    <xf numFmtId="2" fontId="38" fillId="0" borderId="18" xfId="0" applyNumberFormat="1" applyFont="1" applyFill="1" applyBorder="1" applyProtection="1"/>
    <xf numFmtId="2" fontId="38" fillId="0" borderId="18" xfId="0" applyNumberFormat="1" applyFont="1" applyFill="1" applyBorder="1"/>
    <xf numFmtId="169" fontId="38" fillId="0" borderId="20" xfId="5" applyNumberFormat="1" applyFont="1" applyFill="1" applyBorder="1"/>
    <xf numFmtId="4" fontId="47" fillId="8" borderId="14" xfId="0" applyNumberFormat="1" applyFont="1" applyFill="1" applyBorder="1" applyAlignment="1" applyProtection="1">
      <alignment horizontal="right" vertical="center"/>
      <protection locked="0"/>
    </xf>
    <xf numFmtId="170" fontId="38" fillId="7" borderId="9" xfId="6" applyNumberFormat="1" applyFont="1" applyFill="1" applyBorder="1" applyProtection="1">
      <protection locked="0"/>
    </xf>
    <xf numFmtId="4" fontId="47" fillId="6" borderId="14" xfId="0" applyNumberFormat="1" applyFont="1" applyFill="1" applyBorder="1" applyAlignment="1" applyProtection="1">
      <alignment horizontal="right" vertical="center"/>
      <protection locked="0"/>
    </xf>
    <xf numFmtId="4" fontId="48" fillId="9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2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0" fontId="19" fillId="0" borderId="38" xfId="2" applyFont="1" applyBorder="1" applyAlignment="1">
      <alignment horizontal="right" wrapText="1"/>
    </xf>
    <xf numFmtId="0" fontId="19" fillId="0" borderId="53" xfId="2" applyFont="1" applyBorder="1" applyAlignment="1">
      <alignment horizontal="right" wrapText="1"/>
    </xf>
    <xf numFmtId="0" fontId="19" fillId="0" borderId="4" xfId="2" applyFont="1" applyBorder="1" applyAlignment="1">
      <alignment horizontal="center" wrapText="1"/>
    </xf>
    <xf numFmtId="1" fontId="19" fillId="0" borderId="4" xfId="2" applyNumberFormat="1" applyFont="1" applyBorder="1" applyAlignment="1">
      <alignment horizontal="center" wrapText="1"/>
    </xf>
    <xf numFmtId="0" fontId="19" fillId="0" borderId="4" xfId="2" applyFont="1" applyBorder="1" applyAlignment="1">
      <alignment horizontal="center"/>
    </xf>
    <xf numFmtId="0" fontId="19" fillId="3" borderId="4" xfId="2" applyFont="1" applyFill="1" applyBorder="1" applyAlignment="1">
      <alignment horizontal="center"/>
    </xf>
    <xf numFmtId="0" fontId="19" fillId="3" borderId="4" xfId="2" applyFont="1" applyFill="1" applyBorder="1" applyAlignment="1">
      <alignment horizontal="center" wrapText="1"/>
    </xf>
    <xf numFmtId="1" fontId="19" fillId="3" borderId="4" xfId="2" applyNumberFormat="1" applyFont="1" applyFill="1" applyBorder="1" applyAlignment="1">
      <alignment horizontal="center" wrapText="1"/>
    </xf>
    <xf numFmtId="0" fontId="19" fillId="0" borderId="5" xfId="2" applyFont="1" applyBorder="1" applyAlignment="1">
      <alignment horizontal="center"/>
    </xf>
    <xf numFmtId="0" fontId="19" fillId="0" borderId="39" xfId="2" applyNumberFormat="1" applyFont="1" applyFill="1" applyBorder="1"/>
    <xf numFmtId="1" fontId="55" fillId="0" borderId="9" xfId="2" applyNumberFormat="1" applyFont="1" applyFill="1" applyBorder="1" applyAlignment="1">
      <alignment horizontal="right"/>
    </xf>
    <xf numFmtId="0" fontId="19" fillId="0" borderId="13" xfId="2" applyNumberFormat="1" applyFont="1" applyFill="1" applyBorder="1"/>
    <xf numFmtId="1" fontId="53" fillId="0" borderId="40" xfId="2" applyNumberFormat="1" applyFont="1" applyFill="1" applyBorder="1" applyAlignment="1">
      <alignment horizontal="right"/>
    </xf>
    <xf numFmtId="1" fontId="55" fillId="0" borderId="40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1" fontId="55" fillId="0" borderId="47" xfId="2" applyNumberFormat="1" applyFont="1" applyFill="1" applyBorder="1" applyAlignment="1">
      <alignment horizontal="right"/>
    </xf>
    <xf numFmtId="1" fontId="53" fillId="0" borderId="47" xfId="2" applyNumberFormat="1" applyFont="1" applyFill="1" applyBorder="1" applyAlignment="1">
      <alignment horizontal="right"/>
    </xf>
    <xf numFmtId="1" fontId="55" fillId="0" borderId="46" xfId="2" applyNumberFormat="1" applyFont="1" applyFill="1" applyBorder="1" applyAlignment="1">
      <alignment horizontal="right"/>
    </xf>
    <xf numFmtId="0" fontId="19" fillId="0" borderId="50" xfId="2" applyNumberFormat="1" applyFont="1" applyFill="1" applyBorder="1"/>
    <xf numFmtId="1" fontId="53" fillId="0" borderId="9" xfId="2" applyNumberFormat="1" applyFont="1" applyFill="1" applyBorder="1" applyAlignment="1">
      <alignment horizontal="right"/>
    </xf>
    <xf numFmtId="0" fontId="54" fillId="0" borderId="46" xfId="2" applyNumberFormat="1" applyFont="1" applyFill="1" applyBorder="1"/>
    <xf numFmtId="0" fontId="19" fillId="0" borderId="6" xfId="2" applyNumberFormat="1" applyFont="1" applyFill="1" applyBorder="1"/>
    <xf numFmtId="0" fontId="54" fillId="0" borderId="0" xfId="2" applyNumberFormat="1" applyFont="1" applyFill="1" applyBorder="1"/>
    <xf numFmtId="1" fontId="55" fillId="0" borderId="25" xfId="2" applyNumberFormat="1" applyFont="1" applyFill="1" applyBorder="1" applyAlignment="1">
      <alignment horizontal="right"/>
    </xf>
    <xf numFmtId="0" fontId="19" fillId="0" borderId="49" xfId="2" applyNumberFormat="1" applyFont="1" applyFill="1" applyBorder="1"/>
    <xf numFmtId="0" fontId="54" fillId="0" borderId="49" xfId="2" applyNumberFormat="1" applyFont="1" applyFill="1" applyBorder="1"/>
    <xf numFmtId="0" fontId="19" fillId="0" borderId="46" xfId="2" applyNumberFormat="1" applyFont="1" applyFill="1" applyBorder="1"/>
    <xf numFmtId="1" fontId="55" fillId="0" borderId="38" xfId="2" applyNumberFormat="1" applyFont="1" applyFill="1" applyBorder="1" applyAlignment="1">
      <alignment horizontal="right"/>
    </xf>
    <xf numFmtId="1" fontId="55" fillId="0" borderId="4" xfId="2" applyNumberFormat="1" applyFont="1" applyFill="1" applyBorder="1" applyAlignment="1">
      <alignment horizontal="right"/>
    </xf>
    <xf numFmtId="1" fontId="55" fillId="0" borderId="5" xfId="2" applyNumberFormat="1" applyFont="1" applyFill="1" applyBorder="1" applyAlignment="1">
      <alignment horizontal="right"/>
    </xf>
    <xf numFmtId="1" fontId="53" fillId="0" borderId="39" xfId="2" applyNumberFormat="1" applyFont="1" applyFill="1" applyBorder="1" applyAlignment="1">
      <alignment horizontal="right"/>
    </xf>
    <xf numFmtId="1" fontId="53" fillId="0" borderId="41" xfId="2" applyNumberFormat="1" applyFont="1" applyFill="1" applyBorder="1" applyAlignment="1">
      <alignment horizontal="right"/>
    </xf>
    <xf numFmtId="1" fontId="55" fillId="0" borderId="39" xfId="2" applyNumberFormat="1" applyFont="1" applyFill="1" applyBorder="1" applyAlignment="1">
      <alignment horizontal="right"/>
    </xf>
    <xf numFmtId="1" fontId="55" fillId="0" borderId="41" xfId="2" applyNumberFormat="1" applyFont="1" applyFill="1" applyBorder="1" applyAlignment="1">
      <alignment horizontal="right"/>
    </xf>
    <xf numFmtId="1" fontId="53" fillId="0" borderId="14" xfId="2" applyNumberFormat="1" applyFont="1" applyFill="1" applyBorder="1" applyAlignment="1">
      <alignment horizontal="right"/>
    </xf>
    <xf numFmtId="1" fontId="53" fillId="0" borderId="10" xfId="2" applyNumberFormat="1" applyFont="1" applyFill="1" applyBorder="1" applyAlignment="1">
      <alignment horizontal="right"/>
    </xf>
    <xf numFmtId="1" fontId="55" fillId="0" borderId="13" xfId="2" applyNumberFormat="1" applyFont="1" applyFill="1" applyBorder="1" applyAlignment="1">
      <alignment horizontal="right"/>
    </xf>
    <xf numFmtId="0" fontId="33" fillId="0" borderId="54" xfId="2" applyBorder="1"/>
    <xf numFmtId="1" fontId="53" fillId="0" borderId="15" xfId="2" applyNumberFormat="1" applyFont="1" applyFill="1" applyBorder="1" applyAlignment="1">
      <alignment horizontal="right"/>
    </xf>
    <xf numFmtId="1" fontId="53" fillId="0" borderId="12" xfId="2" applyNumberFormat="1" applyFont="1" applyFill="1" applyBorder="1" applyAlignment="1">
      <alignment horizontal="right"/>
    </xf>
    <xf numFmtId="0" fontId="33" fillId="0" borderId="55" xfId="2" applyBorder="1"/>
    <xf numFmtId="0" fontId="33" fillId="0" borderId="56" xfId="2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6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6" fillId="0" borderId="47" xfId="0" applyFont="1" applyBorder="1" applyAlignment="1">
      <alignment horizontal="center" vertical="center"/>
    </xf>
    <xf numFmtId="2" fontId="19" fillId="0" borderId="15" xfId="2" applyNumberFormat="1" applyFont="1" applyBorder="1" applyAlignment="1">
      <alignment horizontal="center" wrapText="1"/>
    </xf>
    <xf numFmtId="2" fontId="19" fillId="0" borderId="51" xfId="2" applyNumberFormat="1" applyFont="1" applyBorder="1" applyAlignment="1">
      <alignment horizontal="center" wrapText="1"/>
    </xf>
    <xf numFmtId="2" fontId="19" fillId="0" borderId="40" xfId="2" applyNumberFormat="1" applyFont="1" applyBorder="1" applyAlignment="1">
      <alignment horizontal="center" wrapText="1"/>
    </xf>
    <xf numFmtId="2" fontId="19" fillId="0" borderId="41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199505234258"/>
          <c:y val="2.9473527930220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[1]Arkusz!$EH$1:$FS$1</c:f>
              <c:strCache>
                <c:ptCount val="3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</c:strCache>
            </c:strRef>
          </c:cat>
          <c:val>
            <c:numRef>
              <c:f>[1]Arkusz!$EH$2:$FS$2</c:f>
              <c:numCache>
                <c:formatCode>#,##0.00</c:formatCode>
                <c:ptCount val="38"/>
                <c:pt idx="0">
                  <c:v>3092.0239999999999</c:v>
                </c:pt>
                <c:pt idx="1">
                  <c:v>3104.489</c:v>
                </c:pt>
                <c:pt idx="2">
                  <c:v>3120.518</c:v>
                </c:pt>
                <c:pt idx="3">
                  <c:v>3102.1039999999998</c:v>
                </c:pt>
                <c:pt idx="4">
                  <c:v>3122.0880000000002</c:v>
                </c:pt>
                <c:pt idx="5">
                  <c:v>3138.817</c:v>
                </c:pt>
                <c:pt idx="6">
                  <c:v>3192.8159999999998</c:v>
                </c:pt>
                <c:pt idx="7">
                  <c:v>3276.4589999999998</c:v>
                </c:pt>
                <c:pt idx="8">
                  <c:v>3302.643</c:v>
                </c:pt>
                <c:pt idx="9">
                  <c:v>3362.9549999999999</c:v>
                </c:pt>
                <c:pt idx="10">
                  <c:v>3408.8389999999999</c:v>
                </c:pt>
                <c:pt idx="11">
                  <c:v>3412.585</c:v>
                </c:pt>
                <c:pt idx="12">
                  <c:v>3406.07</c:v>
                </c:pt>
                <c:pt idx="13">
                  <c:v>3322.8319999999999</c:v>
                </c:pt>
                <c:pt idx="14">
                  <c:v>3279.145</c:v>
                </c:pt>
                <c:pt idx="15">
                  <c:v>3282.95</c:v>
                </c:pt>
                <c:pt idx="16">
                  <c:v>3263.0160000000001</c:v>
                </c:pt>
                <c:pt idx="17">
                  <c:v>3217.998</c:v>
                </c:pt>
                <c:pt idx="18" formatCode="#,##0.0">
                  <c:v>3204.03</c:v>
                </c:pt>
                <c:pt idx="19">
                  <c:v>3204.03</c:v>
                </c:pt>
                <c:pt idx="20">
                  <c:v>3201.1190000000001</c:v>
                </c:pt>
                <c:pt idx="21">
                  <c:v>3220.029</c:v>
                </c:pt>
                <c:pt idx="22">
                  <c:v>3235.1460000000002</c:v>
                </c:pt>
                <c:pt idx="23">
                  <c:v>3288.8519999999999</c:v>
                </c:pt>
                <c:pt idx="24">
                  <c:v>3351.4960000000001</c:v>
                </c:pt>
                <c:pt idx="25">
                  <c:v>3335.8409999999999</c:v>
                </c:pt>
                <c:pt idx="26">
                  <c:v>3425.5</c:v>
                </c:pt>
                <c:pt idx="27">
                  <c:v>3445.0360000000001</c:v>
                </c:pt>
                <c:pt idx="28">
                  <c:v>3426.7460000000001</c:v>
                </c:pt>
                <c:pt idx="29">
                  <c:v>3416.8389999999999</c:v>
                </c:pt>
                <c:pt idx="30">
                  <c:v>3415.402</c:v>
                </c:pt>
                <c:pt idx="31">
                  <c:v>3437.14</c:v>
                </c:pt>
                <c:pt idx="32">
                  <c:v>3475.549</c:v>
                </c:pt>
                <c:pt idx="33">
                  <c:v>3465.107</c:v>
                </c:pt>
                <c:pt idx="34">
                  <c:v>3426.7420000000002</c:v>
                </c:pt>
                <c:pt idx="35">
                  <c:v>3445.3110000000001</c:v>
                </c:pt>
                <c:pt idx="36">
                  <c:v>3490.6129999999998</c:v>
                </c:pt>
                <c:pt idx="37">
                  <c:v>3477.8629999999998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[1]Arkusz!$EH$1:$FS$1</c:f>
              <c:strCache>
                <c:ptCount val="3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</c:strCache>
            </c:strRef>
          </c:cat>
          <c:val>
            <c:numRef>
              <c:f>[1]Arkusz!$EH$3:$FS$3</c:f>
              <c:numCache>
                <c:formatCode>#,##0.00</c:formatCode>
                <c:ptCount val="38"/>
                <c:pt idx="0">
                  <c:v>4980.1629999999996</c:v>
                </c:pt>
                <c:pt idx="1">
                  <c:v>4932.241</c:v>
                </c:pt>
                <c:pt idx="2">
                  <c:v>4938.0190000000002</c:v>
                </c:pt>
                <c:pt idx="3">
                  <c:v>4922.2740000000003</c:v>
                </c:pt>
                <c:pt idx="4">
                  <c:v>4936.8239999999996</c:v>
                </c:pt>
                <c:pt idx="5">
                  <c:v>5012.527</c:v>
                </c:pt>
                <c:pt idx="6">
                  <c:v>5011.71</c:v>
                </c:pt>
                <c:pt idx="7">
                  <c:v>5050.93</c:v>
                </c:pt>
                <c:pt idx="8">
                  <c:v>4989.8549999999996</c:v>
                </c:pt>
                <c:pt idx="9">
                  <c:v>5003.0600000000004</c:v>
                </c:pt>
                <c:pt idx="10">
                  <c:v>5052.3890000000001</c:v>
                </c:pt>
                <c:pt idx="11">
                  <c:v>5085.6949999999997</c:v>
                </c:pt>
                <c:pt idx="12">
                  <c:v>5148.3050000000003</c:v>
                </c:pt>
                <c:pt idx="13">
                  <c:v>5148.6459999999997</c:v>
                </c:pt>
                <c:pt idx="14">
                  <c:v>5116.4170000000004</c:v>
                </c:pt>
                <c:pt idx="15">
                  <c:v>5142.4269999999997</c:v>
                </c:pt>
                <c:pt idx="16">
                  <c:v>5157.3339999999998</c:v>
                </c:pt>
                <c:pt idx="17">
                  <c:v>5140.0559999999996</c:v>
                </c:pt>
                <c:pt idx="18">
                  <c:v>5182.1210000000001</c:v>
                </c:pt>
                <c:pt idx="19">
                  <c:v>5211.84</c:v>
                </c:pt>
                <c:pt idx="20">
                  <c:v>5307.2979999999998</c:v>
                </c:pt>
                <c:pt idx="21">
                  <c:v>5317.7240000000002</c:v>
                </c:pt>
                <c:pt idx="22">
                  <c:v>5350.2489999999998</c:v>
                </c:pt>
                <c:pt idx="23">
                  <c:v>5401.4719999999998</c:v>
                </c:pt>
                <c:pt idx="24">
                  <c:v>5465.1409999999996</c:v>
                </c:pt>
                <c:pt idx="25">
                  <c:v>5416.576</c:v>
                </c:pt>
                <c:pt idx="26">
                  <c:v>5444.9809999999998</c:v>
                </c:pt>
                <c:pt idx="27">
                  <c:v>5355.643</c:v>
                </c:pt>
                <c:pt idx="28">
                  <c:v>5306.0959999999995</c:v>
                </c:pt>
                <c:pt idx="29">
                  <c:v>5302.0519999999997</c:v>
                </c:pt>
                <c:pt idx="30">
                  <c:v>5256.7939999999999</c:v>
                </c:pt>
                <c:pt idx="31">
                  <c:v>5204.3609999999999</c:v>
                </c:pt>
                <c:pt idx="32">
                  <c:v>5172.2790000000005</c:v>
                </c:pt>
                <c:pt idx="33">
                  <c:v>5134.1989999999996</c:v>
                </c:pt>
                <c:pt idx="34">
                  <c:v>5118.1760000000004</c:v>
                </c:pt>
                <c:pt idx="35">
                  <c:v>5144.8890000000001</c:v>
                </c:pt>
                <c:pt idx="36">
                  <c:v>5098.4059999999999</c:v>
                </c:pt>
                <c:pt idx="37">
                  <c:v>5109.326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[1]Arkusz!$EH$1:$FS$1</c:f>
              <c:strCache>
                <c:ptCount val="3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</c:strCache>
            </c:strRef>
          </c:cat>
          <c:val>
            <c:numRef>
              <c:f>[1]Arkusz!$EH$4:$FS$4</c:f>
              <c:numCache>
                <c:formatCode>#,##0.00</c:formatCode>
                <c:ptCount val="38"/>
                <c:pt idx="0">
                  <c:v>4667.7529999999997</c:v>
                </c:pt>
                <c:pt idx="1">
                  <c:v>4635.9520000000002</c:v>
                </c:pt>
                <c:pt idx="2">
                  <c:v>4724.9560000000001</c:v>
                </c:pt>
                <c:pt idx="3">
                  <c:v>4760.018</c:v>
                </c:pt>
                <c:pt idx="4">
                  <c:v>4833.9530000000004</c:v>
                </c:pt>
                <c:pt idx="5">
                  <c:v>4949.5469999999996</c:v>
                </c:pt>
                <c:pt idx="6">
                  <c:v>4979.4830000000002</c:v>
                </c:pt>
                <c:pt idx="7">
                  <c:v>4974.5479999999998</c:v>
                </c:pt>
                <c:pt idx="8">
                  <c:v>4994.8239999999996</c:v>
                </c:pt>
                <c:pt idx="9">
                  <c:v>4991.6059999999998</c:v>
                </c:pt>
                <c:pt idx="10">
                  <c:v>4997.2920000000004</c:v>
                </c:pt>
                <c:pt idx="11">
                  <c:v>5017.2259999999997</c:v>
                </c:pt>
                <c:pt idx="12">
                  <c:v>4996.3</c:v>
                </c:pt>
                <c:pt idx="13">
                  <c:v>5011.6620000000003</c:v>
                </c:pt>
                <c:pt idx="14">
                  <c:v>5034.6790000000001</c:v>
                </c:pt>
                <c:pt idx="15">
                  <c:v>5067.9120000000003</c:v>
                </c:pt>
                <c:pt idx="16">
                  <c:v>5134.7430000000004</c:v>
                </c:pt>
                <c:pt idx="17">
                  <c:v>5142.5829999999996</c:v>
                </c:pt>
                <c:pt idx="18">
                  <c:v>5192.808</c:v>
                </c:pt>
                <c:pt idx="19">
                  <c:v>5223.6229999999996</c:v>
                </c:pt>
                <c:pt idx="20">
                  <c:v>5300.5159999999996</c:v>
                </c:pt>
                <c:pt idx="21">
                  <c:v>5208.1030000000001</c:v>
                </c:pt>
                <c:pt idx="22">
                  <c:v>5318.6719999999996</c:v>
                </c:pt>
                <c:pt idx="23">
                  <c:v>5435.76</c:v>
                </c:pt>
                <c:pt idx="24">
                  <c:v>5377.4920000000002</c:v>
                </c:pt>
                <c:pt idx="25">
                  <c:v>5408.6620000000003</c:v>
                </c:pt>
                <c:pt idx="26">
                  <c:v>5362.0060000000003</c:v>
                </c:pt>
                <c:pt idx="27">
                  <c:v>5291.2190000000001</c:v>
                </c:pt>
                <c:pt idx="28">
                  <c:v>5213.348</c:v>
                </c:pt>
                <c:pt idx="29">
                  <c:v>5158.2160000000003</c:v>
                </c:pt>
                <c:pt idx="30">
                  <c:v>5132.9110000000001</c:v>
                </c:pt>
                <c:pt idx="31">
                  <c:v>5077.7020000000002</c:v>
                </c:pt>
                <c:pt idx="32">
                  <c:v>5035.9390000000003</c:v>
                </c:pt>
                <c:pt idx="33">
                  <c:v>5004.6059999999998</c:v>
                </c:pt>
                <c:pt idx="34">
                  <c:v>5009.9970000000003</c:v>
                </c:pt>
                <c:pt idx="35">
                  <c:v>4997.125</c:v>
                </c:pt>
                <c:pt idx="36">
                  <c:v>4956.2910000000002</c:v>
                </c:pt>
                <c:pt idx="37">
                  <c:v>4934.2340000000004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[1]Arkusz!$EH$1:$FS$1</c:f>
              <c:strCache>
                <c:ptCount val="3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</c:strCache>
            </c:strRef>
          </c:cat>
          <c:val>
            <c:numRef>
              <c:f>[1]Arkusz!$EH$5:$FS$5</c:f>
              <c:numCache>
                <c:formatCode>#,##0.00</c:formatCode>
                <c:ptCount val="38"/>
                <c:pt idx="0">
                  <c:v>4505.8590000000004</c:v>
                </c:pt>
                <c:pt idx="1">
                  <c:v>4439.4939999999997</c:v>
                </c:pt>
                <c:pt idx="2">
                  <c:v>4490.107</c:v>
                </c:pt>
                <c:pt idx="3">
                  <c:v>4549.5150000000003</c:v>
                </c:pt>
                <c:pt idx="4">
                  <c:v>4593.7</c:v>
                </c:pt>
                <c:pt idx="5">
                  <c:v>4634.5309999999999</c:v>
                </c:pt>
                <c:pt idx="6">
                  <c:v>4619.9340000000002</c:v>
                </c:pt>
                <c:pt idx="7">
                  <c:v>4625.3050000000003</c:v>
                </c:pt>
                <c:pt idx="8">
                  <c:v>4654.8149999999996</c:v>
                </c:pt>
                <c:pt idx="9">
                  <c:v>4618.2629999999999</c:v>
                </c:pt>
                <c:pt idx="10">
                  <c:v>4604.9160000000002</c:v>
                </c:pt>
                <c:pt idx="11">
                  <c:v>4639.4430000000002</c:v>
                </c:pt>
                <c:pt idx="12">
                  <c:v>4584.95</c:v>
                </c:pt>
                <c:pt idx="13">
                  <c:v>4580.9290000000001</c:v>
                </c:pt>
                <c:pt idx="14">
                  <c:v>4584.6959999999999</c:v>
                </c:pt>
                <c:pt idx="15">
                  <c:v>4596.2889999999998</c:v>
                </c:pt>
                <c:pt idx="16">
                  <c:v>4603.8289999999997</c:v>
                </c:pt>
                <c:pt idx="17">
                  <c:v>4588.0749999999998</c:v>
                </c:pt>
                <c:pt idx="18">
                  <c:v>4592.933</c:v>
                </c:pt>
                <c:pt idx="19">
                  <c:v>4484.7280000000001</c:v>
                </c:pt>
                <c:pt idx="20">
                  <c:v>4585.0259999999998</c:v>
                </c:pt>
                <c:pt idx="21">
                  <c:v>4550.9920000000002</c:v>
                </c:pt>
                <c:pt idx="22">
                  <c:v>4558.6120000000001</c:v>
                </c:pt>
                <c:pt idx="23">
                  <c:v>4544.7240000000002</c:v>
                </c:pt>
                <c:pt idx="24">
                  <c:v>4633.8440000000001</c:v>
                </c:pt>
                <c:pt idx="25">
                  <c:v>4631.6210000000001</c:v>
                </c:pt>
                <c:pt idx="26">
                  <c:v>4637.6790000000001</c:v>
                </c:pt>
                <c:pt idx="27">
                  <c:v>4665.317</c:v>
                </c:pt>
                <c:pt idx="28">
                  <c:v>4533.893</c:v>
                </c:pt>
                <c:pt idx="29">
                  <c:v>4593.09</c:v>
                </c:pt>
                <c:pt idx="30">
                  <c:v>4631.2929999999997</c:v>
                </c:pt>
                <c:pt idx="31">
                  <c:v>4495.616</c:v>
                </c:pt>
                <c:pt idx="32">
                  <c:v>4597.701</c:v>
                </c:pt>
                <c:pt idx="33">
                  <c:v>4663.58</c:v>
                </c:pt>
                <c:pt idx="34">
                  <c:v>4563.027</c:v>
                </c:pt>
                <c:pt idx="35">
                  <c:v>4574.201</c:v>
                </c:pt>
                <c:pt idx="36">
                  <c:v>4552.3810000000003</c:v>
                </c:pt>
                <c:pt idx="37">
                  <c:v>4558.6850000000004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682112"/>
        <c:axId val="136402816"/>
      </c:lineChart>
      <c:catAx>
        <c:axId val="134682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8165746524"/>
              <c:y val="0.85052689625917977"/>
            </c:manualLayout>
          </c:layout>
          <c:overlay val="0"/>
          <c:spPr>
            <a:noFill/>
            <a:ln w="25400">
              <a:noFill/>
            </a:ln>
          </c:spPr>
        </c:title>
        <c:numFmt formatCode="[$-F800]dddd\,\ mmmm\ dd\,\ 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6402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402816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520439255436E-2"/>
              <c:y val="3.1497123465627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4682112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60470027455"/>
          <c:y val="0.87941228558551399"/>
          <c:w val="0.62988119588499714"/>
          <c:h val="7.487091386303990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706176"/>
        <c:axId val="100720640"/>
      </c:lineChart>
      <c:catAx>
        <c:axId val="10070617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720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72064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70617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752384"/>
        <c:axId val="100763136"/>
      </c:lineChart>
      <c:catAx>
        <c:axId val="100752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763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763136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75238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317537478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29080970987952"/>
          <c:y val="0.16718444707685878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[3]Arkusz2!$FV$1:$HG$1</c:f>
              <c:strCache>
                <c:ptCount val="3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</c:strCache>
            </c:strRef>
          </c:cat>
          <c:val>
            <c:numRef>
              <c:f>[3]Arkusz2!$FV$2:$HG$2</c:f>
              <c:numCache>
                <c:formatCode>#,##0.00</c:formatCode>
                <c:ptCount val="38"/>
                <c:pt idx="0">
                  <c:v>4765.6750000000002</c:v>
                </c:pt>
                <c:pt idx="1">
                  <c:v>4927.9560000000001</c:v>
                </c:pt>
                <c:pt idx="2">
                  <c:v>4743.5940000000001</c:v>
                </c:pt>
                <c:pt idx="3">
                  <c:v>4554.7169999999996</c:v>
                </c:pt>
                <c:pt idx="4">
                  <c:v>4776.6360000000004</c:v>
                </c:pt>
                <c:pt idx="5">
                  <c:v>4901.5339999999997</c:v>
                </c:pt>
                <c:pt idx="6">
                  <c:v>5195.0959999999995</c:v>
                </c:pt>
                <c:pt idx="7">
                  <c:v>5480.4089999999997</c:v>
                </c:pt>
                <c:pt idx="8">
                  <c:v>5342.942</c:v>
                </c:pt>
                <c:pt idx="9">
                  <c:v>5435.0950000000003</c:v>
                </c:pt>
                <c:pt idx="10">
                  <c:v>5378.0640000000003</c:v>
                </c:pt>
                <c:pt idx="11">
                  <c:v>5348.8050000000003</c:v>
                </c:pt>
                <c:pt idx="12">
                  <c:v>5055.2790000000005</c:v>
                </c:pt>
                <c:pt idx="13">
                  <c:v>4745.47</c:v>
                </c:pt>
                <c:pt idx="14">
                  <c:v>4958.4930000000004</c:v>
                </c:pt>
                <c:pt idx="15">
                  <c:v>5252.06</c:v>
                </c:pt>
                <c:pt idx="16">
                  <c:v>4886.2650000000003</c:v>
                </c:pt>
                <c:pt idx="17">
                  <c:v>4749.9830000000002</c:v>
                </c:pt>
                <c:pt idx="18">
                  <c:v>4893.8829999999998</c:v>
                </c:pt>
                <c:pt idx="19">
                  <c:v>4845.1540000000005</c:v>
                </c:pt>
                <c:pt idx="20">
                  <c:v>4897.3720000000003</c:v>
                </c:pt>
                <c:pt idx="21">
                  <c:v>5025.174</c:v>
                </c:pt>
                <c:pt idx="22">
                  <c:v>5132.2640000000001</c:v>
                </c:pt>
                <c:pt idx="23">
                  <c:v>5675.5659999999998</c:v>
                </c:pt>
                <c:pt idx="24">
                  <c:v>5818.5129999999999</c:v>
                </c:pt>
                <c:pt idx="25">
                  <c:v>5249.6090000000004</c:v>
                </c:pt>
                <c:pt idx="26">
                  <c:v>5871.1540000000005</c:v>
                </c:pt>
                <c:pt idx="27">
                  <c:v>5593.2110000000002</c:v>
                </c:pt>
                <c:pt idx="28">
                  <c:v>5382.42</c:v>
                </c:pt>
                <c:pt idx="29">
                  <c:v>5321.4070000000002</c:v>
                </c:pt>
                <c:pt idx="30">
                  <c:v>5217.3389999999999</c:v>
                </c:pt>
                <c:pt idx="31">
                  <c:v>5592.0020000000004</c:v>
                </c:pt>
                <c:pt idx="32">
                  <c:v>5956.7510000000002</c:v>
                </c:pt>
                <c:pt idx="33">
                  <c:v>5425.2910000000002</c:v>
                </c:pt>
                <c:pt idx="34">
                  <c:v>5418.1880000000001</c:v>
                </c:pt>
                <c:pt idx="35">
                  <c:v>5518.5540000000001</c:v>
                </c:pt>
                <c:pt idx="36">
                  <c:v>5510.3890000000001</c:v>
                </c:pt>
                <c:pt idx="37">
                  <c:v>5398.0159999999996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[3]Arkusz2!$FV$1:$HG$1</c:f>
              <c:strCache>
                <c:ptCount val="3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</c:strCache>
            </c:strRef>
          </c:cat>
          <c:val>
            <c:numRef>
              <c:f>[3]Arkusz2!$FV$3:$HG$3</c:f>
              <c:numCache>
                <c:formatCode>#,##0.00</c:formatCode>
                <c:ptCount val="38"/>
                <c:pt idx="0">
                  <c:v>3422.1260000000002</c:v>
                </c:pt>
                <c:pt idx="1">
                  <c:v>3423.7779999999998</c:v>
                </c:pt>
                <c:pt idx="2">
                  <c:v>3347.6619999999998</c:v>
                </c:pt>
                <c:pt idx="3">
                  <c:v>3279.4609999999998</c:v>
                </c:pt>
                <c:pt idx="4">
                  <c:v>3255.346</c:v>
                </c:pt>
                <c:pt idx="5">
                  <c:v>3345.7330000000002</c:v>
                </c:pt>
                <c:pt idx="6">
                  <c:v>3419.4780000000001</c:v>
                </c:pt>
                <c:pt idx="7">
                  <c:v>3495.462</c:v>
                </c:pt>
                <c:pt idx="8">
                  <c:v>3486.8490000000002</c:v>
                </c:pt>
                <c:pt idx="9">
                  <c:v>3509.8290000000002</c:v>
                </c:pt>
                <c:pt idx="10">
                  <c:v>3539.6419999999998</c:v>
                </c:pt>
                <c:pt idx="11">
                  <c:v>3533.1219999999998</c:v>
                </c:pt>
                <c:pt idx="12">
                  <c:v>3526.4279999999999</c:v>
                </c:pt>
                <c:pt idx="13">
                  <c:v>3433.3029999999999</c:v>
                </c:pt>
                <c:pt idx="14">
                  <c:v>3486.4380000000001</c:v>
                </c:pt>
                <c:pt idx="15">
                  <c:v>3596.2939999999999</c:v>
                </c:pt>
                <c:pt idx="16">
                  <c:v>3471.547</c:v>
                </c:pt>
                <c:pt idx="17">
                  <c:v>3462.355</c:v>
                </c:pt>
                <c:pt idx="18">
                  <c:v>3494.634</c:v>
                </c:pt>
                <c:pt idx="19">
                  <c:v>3493.431</c:v>
                </c:pt>
                <c:pt idx="20">
                  <c:v>3475.837</c:v>
                </c:pt>
                <c:pt idx="21">
                  <c:v>3443.5079999999998</c:v>
                </c:pt>
                <c:pt idx="22">
                  <c:v>3501.0030000000002</c:v>
                </c:pt>
                <c:pt idx="23">
                  <c:v>3631.4569999999999</c:v>
                </c:pt>
                <c:pt idx="24">
                  <c:v>3682.9969999999998</c:v>
                </c:pt>
                <c:pt idx="25">
                  <c:v>3695.87</c:v>
                </c:pt>
                <c:pt idx="26">
                  <c:v>3691.866</c:v>
                </c:pt>
                <c:pt idx="27">
                  <c:v>3688.1120000000001</c:v>
                </c:pt>
                <c:pt idx="28">
                  <c:v>3617.1280000000002</c:v>
                </c:pt>
                <c:pt idx="29">
                  <c:v>3626.3330000000001</c:v>
                </c:pt>
                <c:pt idx="30">
                  <c:v>3532.5619999999999</c:v>
                </c:pt>
                <c:pt idx="31">
                  <c:v>3596.25</c:v>
                </c:pt>
                <c:pt idx="32">
                  <c:v>3709.4859999999999</c:v>
                </c:pt>
                <c:pt idx="33">
                  <c:v>3699.7170000000001</c:v>
                </c:pt>
                <c:pt idx="34">
                  <c:v>3559.3130000000001</c:v>
                </c:pt>
                <c:pt idx="35">
                  <c:v>3602.42</c:v>
                </c:pt>
                <c:pt idx="36">
                  <c:v>3598.2489999999998</c:v>
                </c:pt>
                <c:pt idx="37">
                  <c:v>3611.5929999999998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[3]Arkusz2!$FV$1:$HG$1</c:f>
              <c:strCache>
                <c:ptCount val="3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</c:strCache>
            </c:strRef>
          </c:cat>
          <c:val>
            <c:numRef>
              <c:f>[3]Arkusz2!$FV$4:$HG$4</c:f>
              <c:numCache>
                <c:formatCode>#,##0.00</c:formatCode>
                <c:ptCount val="38"/>
                <c:pt idx="0">
                  <c:v>5020.3829999999998</c:v>
                </c:pt>
                <c:pt idx="1">
                  <c:v>4896.0159999999996</c:v>
                </c:pt>
                <c:pt idx="2">
                  <c:v>4857.33</c:v>
                </c:pt>
                <c:pt idx="3">
                  <c:v>4902.4250000000002</c:v>
                </c:pt>
                <c:pt idx="4">
                  <c:v>4943.3090000000002</c:v>
                </c:pt>
                <c:pt idx="5">
                  <c:v>4974.96</c:v>
                </c:pt>
                <c:pt idx="6">
                  <c:v>4963.74</c:v>
                </c:pt>
                <c:pt idx="7">
                  <c:v>5141.9229999999998</c:v>
                </c:pt>
                <c:pt idx="8">
                  <c:v>4966.2929999999997</c:v>
                </c:pt>
                <c:pt idx="9">
                  <c:v>5118.2420000000002</c:v>
                </c:pt>
                <c:pt idx="10">
                  <c:v>5261.759</c:v>
                </c:pt>
                <c:pt idx="11">
                  <c:v>5277.0690000000004</c:v>
                </c:pt>
                <c:pt idx="12">
                  <c:v>4984.8500000000004</c:v>
                </c:pt>
                <c:pt idx="13">
                  <c:v>5159.2709999999997</c:v>
                </c:pt>
                <c:pt idx="14">
                  <c:v>5180.6729999999998</c:v>
                </c:pt>
                <c:pt idx="15">
                  <c:v>5300.4189999999999</c:v>
                </c:pt>
                <c:pt idx="16">
                  <c:v>5044.74</c:v>
                </c:pt>
                <c:pt idx="17">
                  <c:v>5192.3130000000001</c:v>
                </c:pt>
                <c:pt idx="18">
                  <c:v>5171.799</c:v>
                </c:pt>
                <c:pt idx="19">
                  <c:v>5192.4639999999999</c:v>
                </c:pt>
                <c:pt idx="20">
                  <c:v>5204.384</c:v>
                </c:pt>
                <c:pt idx="21">
                  <c:v>5261.2259999999997</c:v>
                </c:pt>
                <c:pt idx="22">
                  <c:v>5203.7309999999998</c:v>
                </c:pt>
                <c:pt idx="23">
                  <c:v>5504.8180000000002</c:v>
                </c:pt>
                <c:pt idx="24">
                  <c:v>5265.8379999999997</c:v>
                </c:pt>
                <c:pt idx="25">
                  <c:v>5380.5249999999996</c:v>
                </c:pt>
                <c:pt idx="26">
                  <c:v>5376.1639999999998</c:v>
                </c:pt>
                <c:pt idx="27">
                  <c:v>5488.107</c:v>
                </c:pt>
                <c:pt idx="28">
                  <c:v>5450.0259999999998</c:v>
                </c:pt>
                <c:pt idx="29">
                  <c:v>5333.8339999999998</c:v>
                </c:pt>
                <c:pt idx="30">
                  <c:v>5500.3</c:v>
                </c:pt>
                <c:pt idx="31">
                  <c:v>5386.3860000000004</c:v>
                </c:pt>
                <c:pt idx="32">
                  <c:v>5518.652</c:v>
                </c:pt>
                <c:pt idx="33">
                  <c:v>5299.16</c:v>
                </c:pt>
                <c:pt idx="34">
                  <c:v>5427.4989999999998</c:v>
                </c:pt>
                <c:pt idx="35">
                  <c:v>5346.2939999999999</c:v>
                </c:pt>
                <c:pt idx="36">
                  <c:v>5318.9260000000004</c:v>
                </c:pt>
                <c:pt idx="37">
                  <c:v>5307.0209999999997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[3]Arkusz2!$FV$1:$HG$1</c:f>
              <c:strCache>
                <c:ptCount val="3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</c:strCache>
            </c:strRef>
          </c:cat>
          <c:val>
            <c:numRef>
              <c:f>[3]Arkusz2!$FV$5:$HG$5</c:f>
              <c:numCache>
                <c:formatCode>#,##0.00</c:formatCode>
                <c:ptCount val="38"/>
                <c:pt idx="0">
                  <c:v>5458.9530000000004</c:v>
                </c:pt>
                <c:pt idx="1">
                  <c:v>5149.4970000000003</c:v>
                </c:pt>
                <c:pt idx="2">
                  <c:v>5463.7920000000004</c:v>
                </c:pt>
                <c:pt idx="3">
                  <c:v>5208.0649999999996</c:v>
                </c:pt>
                <c:pt idx="4">
                  <c:v>4831.9579999999996</c:v>
                </c:pt>
                <c:pt idx="5">
                  <c:v>4950.0410000000002</c:v>
                </c:pt>
                <c:pt idx="6">
                  <c:v>5229.29</c:v>
                </c:pt>
                <c:pt idx="7">
                  <c:v>5172.259</c:v>
                </c:pt>
                <c:pt idx="8">
                  <c:v>4915.1459999999997</c:v>
                </c:pt>
                <c:pt idx="9">
                  <c:v>5235.4989999999998</c:v>
                </c:pt>
                <c:pt idx="10">
                  <c:v>5484.9780000000001</c:v>
                </c:pt>
                <c:pt idx="11">
                  <c:v>5229.7780000000002</c:v>
                </c:pt>
                <c:pt idx="12">
                  <c:v>5463.384</c:v>
                </c:pt>
                <c:pt idx="13">
                  <c:v>5245.7020000000002</c:v>
                </c:pt>
                <c:pt idx="14">
                  <c:v>5041.4620000000004</c:v>
                </c:pt>
                <c:pt idx="15">
                  <c:v>5278.8919999999998</c:v>
                </c:pt>
                <c:pt idx="16">
                  <c:v>5221.7719999999999</c:v>
                </c:pt>
                <c:pt idx="17">
                  <c:v>5204.8710000000001</c:v>
                </c:pt>
                <c:pt idx="18">
                  <c:v>4996.2449999999999</c:v>
                </c:pt>
                <c:pt idx="19">
                  <c:v>5396.1279999999997</c:v>
                </c:pt>
                <c:pt idx="20">
                  <c:v>4899.8630000000003</c:v>
                </c:pt>
                <c:pt idx="21">
                  <c:v>5293.4160000000002</c:v>
                </c:pt>
                <c:pt idx="22">
                  <c:v>5090.9759999999997</c:v>
                </c:pt>
                <c:pt idx="23">
                  <c:v>5332.0420000000004</c:v>
                </c:pt>
                <c:pt idx="24">
                  <c:v>5161.0919999999996</c:v>
                </c:pt>
                <c:pt idx="25">
                  <c:v>5114.1390000000001</c:v>
                </c:pt>
                <c:pt idx="26">
                  <c:v>5429.5259999999998</c:v>
                </c:pt>
                <c:pt idx="27">
                  <c:v>5326.9679999999998</c:v>
                </c:pt>
                <c:pt idx="28">
                  <c:v>5265.5389999999998</c:v>
                </c:pt>
                <c:pt idx="29">
                  <c:v>5444.0609999999997</c:v>
                </c:pt>
                <c:pt idx="30">
                  <c:v>5338.4579999999996</c:v>
                </c:pt>
                <c:pt idx="31">
                  <c:v>5349.5829999999996</c:v>
                </c:pt>
                <c:pt idx="32">
                  <c:v>5681.5010000000002</c:v>
                </c:pt>
                <c:pt idx="33">
                  <c:v>5443.2169999999996</c:v>
                </c:pt>
                <c:pt idx="34">
                  <c:v>5421.0649999999996</c:v>
                </c:pt>
                <c:pt idx="35">
                  <c:v>5231.4399999999996</c:v>
                </c:pt>
                <c:pt idx="36">
                  <c:v>5244.0339999999997</c:v>
                </c:pt>
                <c:pt idx="37">
                  <c:v>5365.1329999999998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[3]Arkusz2!$FV$1:$HG$1</c:f>
              <c:strCache>
                <c:ptCount val="3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</c:strCache>
            </c:strRef>
          </c:cat>
          <c:val>
            <c:numRef>
              <c:f>[3]Arkusz2!$FV$6:$HG$6</c:f>
              <c:numCache>
                <c:formatCode>#,##0.00</c:formatCode>
                <c:ptCount val="38"/>
                <c:pt idx="0">
                  <c:v>5534.2920000000004</c:v>
                </c:pt>
                <c:pt idx="1">
                  <c:v>5633.5309999999999</c:v>
                </c:pt>
                <c:pt idx="2">
                  <c:v>5472.97</c:v>
                </c:pt>
                <c:pt idx="3">
                  <c:v>5224.9189999999999</c:v>
                </c:pt>
                <c:pt idx="4">
                  <c:v>4953.277</c:v>
                </c:pt>
                <c:pt idx="5">
                  <c:v>5033.8580000000002</c:v>
                </c:pt>
                <c:pt idx="6">
                  <c:v>5016.6469999999999</c:v>
                </c:pt>
                <c:pt idx="7">
                  <c:v>5035.9350000000004</c:v>
                </c:pt>
                <c:pt idx="8">
                  <c:v>5104.2520000000004</c:v>
                </c:pt>
                <c:pt idx="9">
                  <c:v>4973.6400000000003</c:v>
                </c:pt>
                <c:pt idx="10">
                  <c:v>4866.3670000000002</c:v>
                </c:pt>
                <c:pt idx="11">
                  <c:v>5220.2250000000004</c:v>
                </c:pt>
                <c:pt idx="12">
                  <c:v>5127.4949999999999</c:v>
                </c:pt>
                <c:pt idx="13">
                  <c:v>5286.201</c:v>
                </c:pt>
                <c:pt idx="14">
                  <c:v>5405.65</c:v>
                </c:pt>
                <c:pt idx="15">
                  <c:v>5332.0069999999996</c:v>
                </c:pt>
                <c:pt idx="16">
                  <c:v>5524.2830000000004</c:v>
                </c:pt>
                <c:pt idx="17">
                  <c:v>5445.5780000000004</c:v>
                </c:pt>
                <c:pt idx="18">
                  <c:v>5214.2569999999996</c:v>
                </c:pt>
                <c:pt idx="19">
                  <c:v>5189.0050000000001</c:v>
                </c:pt>
                <c:pt idx="20">
                  <c:v>5139.3760000000002</c:v>
                </c:pt>
                <c:pt idx="21">
                  <c:v>5291.3580000000002</c:v>
                </c:pt>
                <c:pt idx="22">
                  <c:v>5053.4380000000001</c:v>
                </c:pt>
                <c:pt idx="23">
                  <c:v>5191.6120000000001</c:v>
                </c:pt>
                <c:pt idx="24">
                  <c:v>5020.5879999999997</c:v>
                </c:pt>
                <c:pt idx="25">
                  <c:v>5047.4690000000001</c:v>
                </c:pt>
                <c:pt idx="26">
                  <c:v>5229.2960000000003</c:v>
                </c:pt>
                <c:pt idx="27">
                  <c:v>5381.5559999999996</c:v>
                </c:pt>
                <c:pt idx="28">
                  <c:v>5278.1139999999996</c:v>
                </c:pt>
                <c:pt idx="29">
                  <c:v>5194.4650000000001</c:v>
                </c:pt>
                <c:pt idx="30">
                  <c:v>4924.4939999999997</c:v>
                </c:pt>
                <c:pt idx="31">
                  <c:v>5159.8180000000002</c:v>
                </c:pt>
                <c:pt idx="32">
                  <c:v>5456.7349999999997</c:v>
                </c:pt>
                <c:pt idx="33">
                  <c:v>5180.7489999999998</c:v>
                </c:pt>
                <c:pt idx="34">
                  <c:v>5128.8739999999998</c:v>
                </c:pt>
                <c:pt idx="35">
                  <c:v>5346.6629999999996</c:v>
                </c:pt>
                <c:pt idx="36">
                  <c:v>4932.3140000000003</c:v>
                </c:pt>
                <c:pt idx="37">
                  <c:v>5255.7749999999996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[3]Arkusz2!$FV$1:$HG$1</c:f>
              <c:strCache>
                <c:ptCount val="3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</c:strCache>
            </c:strRef>
          </c:cat>
          <c:val>
            <c:numRef>
              <c:f>[3]Arkusz2!$FV$7:$HG$7</c:f>
              <c:numCache>
                <c:formatCode>#,##0.00</c:formatCode>
                <c:ptCount val="38"/>
                <c:pt idx="0">
                  <c:v>5626.2479999999996</c:v>
                </c:pt>
                <c:pt idx="1">
                  <c:v>5636.2860000000001</c:v>
                </c:pt>
                <c:pt idx="2">
                  <c:v>5432.482</c:v>
                </c:pt>
                <c:pt idx="3">
                  <c:v>5352.1620000000003</c:v>
                </c:pt>
                <c:pt idx="4">
                  <c:v>5207.3119999999999</c:v>
                </c:pt>
                <c:pt idx="5">
                  <c:v>5383.0990000000002</c:v>
                </c:pt>
                <c:pt idx="6">
                  <c:v>5507.3360000000002</c:v>
                </c:pt>
                <c:pt idx="7">
                  <c:v>5481.183</c:v>
                </c:pt>
                <c:pt idx="8">
                  <c:v>5384.0209999999997</c:v>
                </c:pt>
                <c:pt idx="9">
                  <c:v>5450.0309999999999</c:v>
                </c:pt>
                <c:pt idx="10">
                  <c:v>5468.9840000000004</c:v>
                </c:pt>
                <c:pt idx="11">
                  <c:v>5496.7309999999998</c:v>
                </c:pt>
                <c:pt idx="12">
                  <c:v>5298.116</c:v>
                </c:pt>
                <c:pt idx="13">
                  <c:v>5536.0129999999999</c:v>
                </c:pt>
                <c:pt idx="14">
                  <c:v>5291.4759999999997</c:v>
                </c:pt>
                <c:pt idx="15">
                  <c:v>5587.55</c:v>
                </c:pt>
                <c:pt idx="16">
                  <c:v>5302.1909999999998</c:v>
                </c:pt>
                <c:pt idx="17">
                  <c:v>5480.4560000000001</c:v>
                </c:pt>
                <c:pt idx="18">
                  <c:v>5410.9719999999998</c:v>
                </c:pt>
                <c:pt idx="19">
                  <c:v>5573.6610000000001</c:v>
                </c:pt>
                <c:pt idx="20">
                  <c:v>5303.3490000000002</c:v>
                </c:pt>
                <c:pt idx="21">
                  <c:v>5512.7669999999998</c:v>
                </c:pt>
                <c:pt idx="22">
                  <c:v>5435.2790000000005</c:v>
                </c:pt>
                <c:pt idx="23">
                  <c:v>5464.4049999999997</c:v>
                </c:pt>
                <c:pt idx="24">
                  <c:v>5415.1009999999997</c:v>
                </c:pt>
                <c:pt idx="25">
                  <c:v>5316.5990000000002</c:v>
                </c:pt>
                <c:pt idx="26">
                  <c:v>5494.8059999999996</c:v>
                </c:pt>
                <c:pt idx="27">
                  <c:v>5684.0720000000001</c:v>
                </c:pt>
                <c:pt idx="28">
                  <c:v>5195.4889999999996</c:v>
                </c:pt>
                <c:pt idx="29">
                  <c:v>5303.5290000000005</c:v>
                </c:pt>
                <c:pt idx="30">
                  <c:v>5122.2349999999997</c:v>
                </c:pt>
                <c:pt idx="31">
                  <c:v>5290.982</c:v>
                </c:pt>
                <c:pt idx="32">
                  <c:v>5353.4589999999998</c:v>
                </c:pt>
                <c:pt idx="33">
                  <c:v>5453.9279999999999</c:v>
                </c:pt>
                <c:pt idx="34">
                  <c:v>5530.384</c:v>
                </c:pt>
                <c:pt idx="35">
                  <c:v>5449.0469999999996</c:v>
                </c:pt>
                <c:pt idx="36">
                  <c:v>5375.1769999999997</c:v>
                </c:pt>
                <c:pt idx="37">
                  <c:v>5424.6949999999997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67296"/>
        <c:axId val="145901440"/>
      </c:lineChart>
      <c:catAx>
        <c:axId val="140967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90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901440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559432080635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096729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99931077745E-2"/>
          <c:y val="0.90891691635890648"/>
          <c:w val="0.97249827694367785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[3]Arkusz2!$FZ$32:$HI$32</c:f>
              <c:numCache>
                <c:formatCode>#,##0.00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407552"/>
        <c:axId val="100413824"/>
      </c:lineChart>
      <c:catAx>
        <c:axId val="100407552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413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41382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407552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[3]Arkusz2!$FZ$31:$HK$31</c:f>
              <c:strCache>
                <c:ptCount val="3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</c:strCache>
            </c:strRef>
          </c:cat>
          <c:val>
            <c:numRef>
              <c:f>[3]Arkusz2!$FZ$32:$HK$32</c:f>
              <c:numCache>
                <c:formatCode>#,##0.00</c:formatCode>
                <c:ptCount val="38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  <c:pt idx="36">
                  <c:v>13627.088</c:v>
                </c:pt>
                <c:pt idx="37">
                  <c:v>14055.384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851456"/>
        <c:axId val="138853376"/>
      </c:lineChart>
      <c:catAx>
        <c:axId val="13885145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8853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853376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885145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[3]Arkusz3!$A$2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[3]Arkusz3!$DD$1:$EO$1</c:f>
              <c:strCache>
                <c:ptCount val="3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</c:strCache>
            </c:strRef>
          </c:cat>
          <c:val>
            <c:numRef>
              <c:f>[3]Arkusz3!$DD$2:$EO$2</c:f>
              <c:numCache>
                <c:formatCode>0.00</c:formatCode>
                <c:ptCount val="38"/>
                <c:pt idx="0">
                  <c:v>8137.1970000000001</c:v>
                </c:pt>
                <c:pt idx="1">
                  <c:v>8095.5820000000003</c:v>
                </c:pt>
                <c:pt idx="2">
                  <c:v>7898.59</c:v>
                </c:pt>
                <c:pt idx="3">
                  <c:v>8020.9260000000004</c:v>
                </c:pt>
                <c:pt idx="4">
                  <c:v>8025.84</c:v>
                </c:pt>
                <c:pt idx="5">
                  <c:v>8325.1450000000004</c:v>
                </c:pt>
                <c:pt idx="6">
                  <c:v>8190.8429999999998</c:v>
                </c:pt>
                <c:pt idx="7">
                  <c:v>8198.9159999999993</c:v>
                </c:pt>
                <c:pt idx="8">
                  <c:v>8346.4500000000007</c:v>
                </c:pt>
                <c:pt idx="9">
                  <c:v>8315.4279999999999</c:v>
                </c:pt>
                <c:pt idx="10">
                  <c:v>8444.5560000000005</c:v>
                </c:pt>
                <c:pt idx="11">
                  <c:v>8391.2060000000001</c:v>
                </c:pt>
                <c:pt idx="12">
                  <c:v>9437.0059999999994</c:v>
                </c:pt>
                <c:pt idx="13">
                  <c:v>9685.7710000000006</c:v>
                </c:pt>
                <c:pt idx="14">
                  <c:v>9567.0830000000005</c:v>
                </c:pt>
                <c:pt idx="15">
                  <c:v>8745.3109999999997</c:v>
                </c:pt>
                <c:pt idx="16">
                  <c:v>8687.7999999999993</c:v>
                </c:pt>
                <c:pt idx="17">
                  <c:v>8413.1409999999996</c:v>
                </c:pt>
                <c:pt idx="18">
                  <c:v>8496.2189999999991</c:v>
                </c:pt>
                <c:pt idx="19">
                  <c:v>8724.9130000000005</c:v>
                </c:pt>
                <c:pt idx="20">
                  <c:v>8709.69</c:v>
                </c:pt>
                <c:pt idx="21">
                  <c:v>8599.2469999999994</c:v>
                </c:pt>
                <c:pt idx="22">
                  <c:v>8579.1460000000006</c:v>
                </c:pt>
                <c:pt idx="23">
                  <c:v>8506.2790000000005</c:v>
                </c:pt>
                <c:pt idx="24">
                  <c:v>8515.4629999999997</c:v>
                </c:pt>
                <c:pt idx="25">
                  <c:v>8531.848</c:v>
                </c:pt>
                <c:pt idx="26">
                  <c:v>8519.9419999999991</c:v>
                </c:pt>
                <c:pt idx="27">
                  <c:v>8601.4189999999999</c:v>
                </c:pt>
                <c:pt idx="28">
                  <c:v>8461.6119999999992</c:v>
                </c:pt>
                <c:pt idx="29">
                  <c:v>8645.625</c:v>
                </c:pt>
                <c:pt idx="30">
                  <c:v>8558.8889999999992</c:v>
                </c:pt>
                <c:pt idx="31">
                  <c:v>8394.0689999999995</c:v>
                </c:pt>
                <c:pt idx="32">
                  <c:v>8297.0969999999998</c:v>
                </c:pt>
                <c:pt idx="33">
                  <c:v>8457.3189999999995</c:v>
                </c:pt>
                <c:pt idx="34">
                  <c:v>8479.848</c:v>
                </c:pt>
                <c:pt idx="35">
                  <c:v>8438.1280000000006</c:v>
                </c:pt>
                <c:pt idx="36">
                  <c:v>8023.3410000000003</c:v>
                </c:pt>
                <c:pt idx="37">
                  <c:v>8340.5939999999991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[3]Arkusz3!$DD$1:$EO$1</c:f>
              <c:strCache>
                <c:ptCount val="3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</c:strCache>
            </c:strRef>
          </c:cat>
          <c:val>
            <c:numRef>
              <c:f>[3]Arkusz3!$DD$3:$EO$3</c:f>
              <c:numCache>
                <c:formatCode>0.00</c:formatCode>
                <c:ptCount val="38"/>
                <c:pt idx="0">
                  <c:v>16642.125</c:v>
                </c:pt>
                <c:pt idx="1">
                  <c:v>15783.200999999999</c:v>
                </c:pt>
                <c:pt idx="2">
                  <c:v>15587.531999999999</c:v>
                </c:pt>
                <c:pt idx="3">
                  <c:v>15475.948</c:v>
                </c:pt>
                <c:pt idx="4">
                  <c:v>15597.19</c:v>
                </c:pt>
                <c:pt idx="5">
                  <c:v>15706.873</c:v>
                </c:pt>
                <c:pt idx="6">
                  <c:v>15605.56</c:v>
                </c:pt>
                <c:pt idx="7">
                  <c:v>16151.922</c:v>
                </c:pt>
                <c:pt idx="8">
                  <c:v>16192.97</c:v>
                </c:pt>
                <c:pt idx="9">
                  <c:v>16569.868999999999</c:v>
                </c:pt>
                <c:pt idx="10">
                  <c:v>16131.790999999999</c:v>
                </c:pt>
                <c:pt idx="11">
                  <c:v>15926.034</c:v>
                </c:pt>
                <c:pt idx="12">
                  <c:v>15929.558999999999</c:v>
                </c:pt>
                <c:pt idx="13">
                  <c:v>15998.422</c:v>
                </c:pt>
                <c:pt idx="14">
                  <c:v>16094.200999999999</c:v>
                </c:pt>
                <c:pt idx="15">
                  <c:v>16357.214</c:v>
                </c:pt>
                <c:pt idx="16">
                  <c:v>16595.128000000001</c:v>
                </c:pt>
                <c:pt idx="17">
                  <c:v>16681.839</c:v>
                </c:pt>
                <c:pt idx="18">
                  <c:v>16926.871999999999</c:v>
                </c:pt>
                <c:pt idx="19">
                  <c:v>16940.804</c:v>
                </c:pt>
                <c:pt idx="20">
                  <c:v>16852.663</c:v>
                </c:pt>
                <c:pt idx="21">
                  <c:v>17189.367999999999</c:v>
                </c:pt>
                <c:pt idx="22">
                  <c:v>17307.939999999999</c:v>
                </c:pt>
                <c:pt idx="23">
                  <c:v>17267.188999999998</c:v>
                </c:pt>
                <c:pt idx="24">
                  <c:v>17434.668000000001</c:v>
                </c:pt>
                <c:pt idx="25">
                  <c:v>17271.052</c:v>
                </c:pt>
                <c:pt idx="26">
                  <c:v>17311.038</c:v>
                </c:pt>
                <c:pt idx="27">
                  <c:v>17223.499</c:v>
                </c:pt>
                <c:pt idx="28">
                  <c:v>17155.221000000001</c:v>
                </c:pt>
                <c:pt idx="29">
                  <c:v>17177.128000000001</c:v>
                </c:pt>
                <c:pt idx="30">
                  <c:v>16907.081999999999</c:v>
                </c:pt>
                <c:pt idx="31">
                  <c:v>16786.077000000001</c:v>
                </c:pt>
                <c:pt idx="32">
                  <c:v>17070.439999999999</c:v>
                </c:pt>
                <c:pt idx="33">
                  <c:v>16609.208999999999</c:v>
                </c:pt>
                <c:pt idx="34">
                  <c:v>16925.308000000001</c:v>
                </c:pt>
                <c:pt idx="35">
                  <c:v>16921.942999999999</c:v>
                </c:pt>
                <c:pt idx="36">
                  <c:v>16575.2</c:v>
                </c:pt>
                <c:pt idx="37">
                  <c:v>16838.382000000001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[3]Arkusz3!$DD$1:$EO$1</c:f>
              <c:strCache>
                <c:ptCount val="3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</c:strCache>
            </c:strRef>
          </c:cat>
          <c:val>
            <c:numRef>
              <c:f>[3]Arkusz3!$DD$4:$EO$4</c:f>
              <c:numCache>
                <c:formatCode>0.00</c:formatCode>
                <c:ptCount val="38"/>
                <c:pt idx="0">
                  <c:v>4198.8410000000003</c:v>
                </c:pt>
                <c:pt idx="1">
                  <c:v>4180.0510000000004</c:v>
                </c:pt>
                <c:pt idx="2">
                  <c:v>4383.857</c:v>
                </c:pt>
                <c:pt idx="3">
                  <c:v>4374.6350000000002</c:v>
                </c:pt>
                <c:pt idx="4">
                  <c:v>4319.143</c:v>
                </c:pt>
                <c:pt idx="5">
                  <c:v>4370.04</c:v>
                </c:pt>
                <c:pt idx="6">
                  <c:v>4656.2759999999998</c:v>
                </c:pt>
                <c:pt idx="7">
                  <c:v>4874.8819999999996</c:v>
                </c:pt>
                <c:pt idx="8">
                  <c:v>4379.4309999999996</c:v>
                </c:pt>
                <c:pt idx="9">
                  <c:v>4461.335</c:v>
                </c:pt>
                <c:pt idx="10">
                  <c:v>4685.5559999999996</c:v>
                </c:pt>
                <c:pt idx="11">
                  <c:v>4614.9939999999997</c:v>
                </c:pt>
                <c:pt idx="12">
                  <c:v>4553.6629999999996</c:v>
                </c:pt>
                <c:pt idx="13">
                  <c:v>4685.68</c:v>
                </c:pt>
                <c:pt idx="14">
                  <c:v>4586.1400000000003</c:v>
                </c:pt>
                <c:pt idx="15">
                  <c:v>4503.6469999999999</c:v>
                </c:pt>
                <c:pt idx="16">
                  <c:v>4580.6660000000002</c:v>
                </c:pt>
                <c:pt idx="17">
                  <c:v>4761.0330000000004</c:v>
                </c:pt>
                <c:pt idx="18">
                  <c:v>4574.4660000000003</c:v>
                </c:pt>
                <c:pt idx="19">
                  <c:v>4586.7889999999998</c:v>
                </c:pt>
                <c:pt idx="20">
                  <c:v>4691.6620000000003</c:v>
                </c:pt>
                <c:pt idx="21">
                  <c:v>4659.8689999999997</c:v>
                </c:pt>
                <c:pt idx="22">
                  <c:v>4536.0540000000001</c:v>
                </c:pt>
                <c:pt idx="23">
                  <c:v>4451.393</c:v>
                </c:pt>
                <c:pt idx="24">
                  <c:v>4532.7820000000002</c:v>
                </c:pt>
                <c:pt idx="25">
                  <c:v>4691.6019999999999</c:v>
                </c:pt>
                <c:pt idx="26">
                  <c:v>4471.607</c:v>
                </c:pt>
                <c:pt idx="27">
                  <c:v>4588.616</c:v>
                </c:pt>
                <c:pt idx="28">
                  <c:v>4663.5879999999997</c:v>
                </c:pt>
                <c:pt idx="29">
                  <c:v>4548.7179999999998</c:v>
                </c:pt>
                <c:pt idx="30">
                  <c:v>4773.6350000000002</c:v>
                </c:pt>
                <c:pt idx="31">
                  <c:v>4579.4740000000002</c:v>
                </c:pt>
                <c:pt idx="32">
                  <c:v>4698.1170000000002</c:v>
                </c:pt>
                <c:pt idx="33">
                  <c:v>4910.3019999999997</c:v>
                </c:pt>
                <c:pt idx="34">
                  <c:v>4813.0810000000001</c:v>
                </c:pt>
                <c:pt idx="35">
                  <c:v>5247.335</c:v>
                </c:pt>
                <c:pt idx="36">
                  <c:v>4851.4459999999999</c:v>
                </c:pt>
                <c:pt idx="37">
                  <c:v>4952.433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[3]Arkusz3!$DD$1:$EO$1</c:f>
              <c:strCache>
                <c:ptCount val="3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</c:strCache>
            </c:strRef>
          </c:cat>
          <c:val>
            <c:numRef>
              <c:f>[3]Arkusz3!$DD$5:$EO$5</c:f>
              <c:numCache>
                <c:formatCode>0.00</c:formatCode>
                <c:ptCount val="38"/>
                <c:pt idx="0">
                  <c:v>8602.1280000000006</c:v>
                </c:pt>
                <c:pt idx="1">
                  <c:v>8243.3320000000003</c:v>
                </c:pt>
                <c:pt idx="2">
                  <c:v>8408.6749999999993</c:v>
                </c:pt>
                <c:pt idx="3">
                  <c:v>8712.6659999999993</c:v>
                </c:pt>
                <c:pt idx="4">
                  <c:v>8922.0939999999991</c:v>
                </c:pt>
                <c:pt idx="5">
                  <c:v>8866.1919999999991</c:v>
                </c:pt>
                <c:pt idx="6">
                  <c:v>9143.268</c:v>
                </c:pt>
                <c:pt idx="7">
                  <c:v>9104.3510000000006</c:v>
                </c:pt>
                <c:pt idx="8">
                  <c:v>9133.7430000000004</c:v>
                </c:pt>
                <c:pt idx="9">
                  <c:v>9240.2620000000006</c:v>
                </c:pt>
                <c:pt idx="10">
                  <c:v>9077.4320000000007</c:v>
                </c:pt>
                <c:pt idx="11">
                  <c:v>9160.7489999999998</c:v>
                </c:pt>
                <c:pt idx="12">
                  <c:v>9381.2829999999994</c:v>
                </c:pt>
                <c:pt idx="13">
                  <c:v>9571.67</c:v>
                </c:pt>
                <c:pt idx="14">
                  <c:v>9472.7459999999992</c:v>
                </c:pt>
                <c:pt idx="15">
                  <c:v>9857.8909999999996</c:v>
                </c:pt>
                <c:pt idx="16">
                  <c:v>9814.6360000000004</c:v>
                </c:pt>
                <c:pt idx="17">
                  <c:v>9770.4860000000008</c:v>
                </c:pt>
                <c:pt idx="18">
                  <c:v>9641.6460000000006</c:v>
                </c:pt>
                <c:pt idx="19">
                  <c:v>9474.9130000000005</c:v>
                </c:pt>
                <c:pt idx="20">
                  <c:v>9596.0380000000005</c:v>
                </c:pt>
                <c:pt idx="21">
                  <c:v>9743.402</c:v>
                </c:pt>
                <c:pt idx="22">
                  <c:v>9229.19</c:v>
                </c:pt>
                <c:pt idx="23">
                  <c:v>8717.6049999999996</c:v>
                </c:pt>
                <c:pt idx="24">
                  <c:v>8645.9509999999991</c:v>
                </c:pt>
                <c:pt idx="25">
                  <c:v>8878.9779999999992</c:v>
                </c:pt>
                <c:pt idx="26">
                  <c:v>8185.3239999999996</c:v>
                </c:pt>
                <c:pt idx="27">
                  <c:v>8316.9259999999995</c:v>
                </c:pt>
                <c:pt idx="28">
                  <c:v>8297.509</c:v>
                </c:pt>
                <c:pt idx="29">
                  <c:v>8358.2829999999994</c:v>
                </c:pt>
                <c:pt idx="30">
                  <c:v>7524.6490000000003</c:v>
                </c:pt>
                <c:pt idx="31">
                  <c:v>7504.4049999999997</c:v>
                </c:pt>
                <c:pt idx="32">
                  <c:v>7559.8419999999996</c:v>
                </c:pt>
                <c:pt idx="33">
                  <c:v>7295.8389999999999</c:v>
                </c:pt>
                <c:pt idx="34">
                  <c:v>7541.1170000000002</c:v>
                </c:pt>
                <c:pt idx="35">
                  <c:v>7394.05</c:v>
                </c:pt>
                <c:pt idx="36">
                  <c:v>7433.8339999999998</c:v>
                </c:pt>
                <c:pt idx="37">
                  <c:v>7704.3689999999997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[3]Arkusz3!$DD$1:$EO$1</c:f>
              <c:strCache>
                <c:ptCount val="3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</c:strCache>
            </c:strRef>
          </c:cat>
          <c:val>
            <c:numRef>
              <c:f>[3]Arkusz3!$DD$6:$EO$6</c:f>
              <c:numCache>
                <c:formatCode>0.00</c:formatCode>
                <c:ptCount val="38"/>
                <c:pt idx="0">
                  <c:v>3890.44</c:v>
                </c:pt>
                <c:pt idx="1">
                  <c:v>4081.1439999999998</c:v>
                </c:pt>
                <c:pt idx="2">
                  <c:v>3869.05</c:v>
                </c:pt>
                <c:pt idx="3">
                  <c:v>4120.4170000000004</c:v>
                </c:pt>
                <c:pt idx="4">
                  <c:v>3985.442</c:v>
                </c:pt>
                <c:pt idx="5">
                  <c:v>4199.402</c:v>
                </c:pt>
                <c:pt idx="6">
                  <c:v>4375.1049999999996</c:v>
                </c:pt>
                <c:pt idx="7">
                  <c:v>4598.1859999999997</c:v>
                </c:pt>
                <c:pt idx="8">
                  <c:v>4425.0429999999997</c:v>
                </c:pt>
                <c:pt idx="9">
                  <c:v>4401.6279999999997</c:v>
                </c:pt>
                <c:pt idx="10">
                  <c:v>4443.1639999999998</c:v>
                </c:pt>
                <c:pt idx="11">
                  <c:v>4467.3469999999998</c:v>
                </c:pt>
                <c:pt idx="12">
                  <c:v>4533.8180000000002</c:v>
                </c:pt>
                <c:pt idx="13">
                  <c:v>4600.4589999999998</c:v>
                </c:pt>
                <c:pt idx="14">
                  <c:v>4652.6570000000002</c:v>
                </c:pt>
                <c:pt idx="15">
                  <c:v>4659.0860000000002</c:v>
                </c:pt>
                <c:pt idx="16">
                  <c:v>4575.7929999999997</c:v>
                </c:pt>
                <c:pt idx="17">
                  <c:v>4616.3770000000004</c:v>
                </c:pt>
                <c:pt idx="18">
                  <c:v>4834.8969999999999</c:v>
                </c:pt>
                <c:pt idx="19">
                  <c:v>4665.63</c:v>
                </c:pt>
                <c:pt idx="20">
                  <c:v>4606.2150000000001</c:v>
                </c:pt>
                <c:pt idx="21">
                  <c:v>4504.098</c:v>
                </c:pt>
                <c:pt idx="22">
                  <c:v>4748.2740000000003</c:v>
                </c:pt>
                <c:pt idx="23">
                  <c:v>4201.6559999999999</c:v>
                </c:pt>
                <c:pt idx="24">
                  <c:v>4424.2060000000001</c:v>
                </c:pt>
                <c:pt idx="25">
                  <c:v>4127.7619999999997</c:v>
                </c:pt>
                <c:pt idx="26">
                  <c:v>4190.4250000000002</c:v>
                </c:pt>
                <c:pt idx="27">
                  <c:v>4365.5060000000003</c:v>
                </c:pt>
                <c:pt idx="28">
                  <c:v>4808.8919999999998</c:v>
                </c:pt>
                <c:pt idx="29">
                  <c:v>4630.0060000000003</c:v>
                </c:pt>
                <c:pt idx="30">
                  <c:v>4375.3159999999998</c:v>
                </c:pt>
                <c:pt idx="31">
                  <c:v>4159.2780000000002</c:v>
                </c:pt>
                <c:pt idx="32">
                  <c:v>4203.4639999999999</c:v>
                </c:pt>
                <c:pt idx="33">
                  <c:v>4657.6880000000001</c:v>
                </c:pt>
                <c:pt idx="34">
                  <c:v>4325.3320000000003</c:v>
                </c:pt>
                <c:pt idx="35">
                  <c:v>4220.107</c:v>
                </c:pt>
                <c:pt idx="36">
                  <c:v>4270.402</c:v>
                </c:pt>
                <c:pt idx="37">
                  <c:v>4282.6540000000005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62016"/>
        <c:axId val="163038336"/>
      </c:lineChart>
      <c:catAx>
        <c:axId val="162262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3038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038336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2262016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584448"/>
        <c:axId val="116261632"/>
      </c:lineChart>
      <c:catAx>
        <c:axId val="10058444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261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261632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584448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276224"/>
        <c:axId val="116315264"/>
      </c:lineChart>
      <c:catAx>
        <c:axId val="116276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315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315264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27622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364032"/>
        <c:axId val="116365952"/>
      </c:lineChart>
      <c:catAx>
        <c:axId val="116364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365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365952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36403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  <c:pt idx="7">
                  <c:v>16.87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672768"/>
        <c:axId val="116683136"/>
      </c:lineChart>
      <c:catAx>
        <c:axId val="116672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683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683136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672768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182852143482065E-2"/>
          <c:y val="7.4548702245552642E-2"/>
          <c:w val="0.78184470370785364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'[6]Tuszki kurczak PL_UE  2011_2014'!$A$5:$B$5</c:f>
              <c:strCache>
                <c:ptCount val="1"/>
                <c:pt idx="0">
                  <c:v>2013r.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2011_2014'!$C$5:$N$5</c:f>
              <c:numCache>
                <c:formatCode>General</c:formatCode>
                <c:ptCount val="12"/>
                <c:pt idx="0">
                  <c:v>134.71</c:v>
                </c:pt>
                <c:pt idx="1">
                  <c:v>139.52000000000001</c:v>
                </c:pt>
                <c:pt idx="2">
                  <c:v>147.97</c:v>
                </c:pt>
                <c:pt idx="3">
                  <c:v>140.82</c:v>
                </c:pt>
                <c:pt idx="4">
                  <c:v>150.27000000000001</c:v>
                </c:pt>
                <c:pt idx="5">
                  <c:v>148.12</c:v>
                </c:pt>
                <c:pt idx="6">
                  <c:v>152.47</c:v>
                </c:pt>
                <c:pt idx="7">
                  <c:v>151.56</c:v>
                </c:pt>
                <c:pt idx="8">
                  <c:v>144.27000000000001</c:v>
                </c:pt>
                <c:pt idx="9">
                  <c:v>128.01</c:v>
                </c:pt>
                <c:pt idx="10">
                  <c:v>121.2</c:v>
                </c:pt>
                <c:pt idx="11">
                  <c:v>128.83000000000001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 2011_2014'!$A$6:$B$6</c:f>
              <c:strCache>
                <c:ptCount val="1"/>
                <c:pt idx="0">
                  <c:v>2013r.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2011_2014'!$C$6:$N$6</c:f>
              <c:numCache>
                <c:formatCode>General</c:formatCode>
                <c:ptCount val="12"/>
                <c:pt idx="0">
                  <c:v>194.75</c:v>
                </c:pt>
                <c:pt idx="1">
                  <c:v>192.14</c:v>
                </c:pt>
                <c:pt idx="2">
                  <c:v>193.23</c:v>
                </c:pt>
                <c:pt idx="3">
                  <c:v>194.22</c:v>
                </c:pt>
                <c:pt idx="4">
                  <c:v>197.31</c:v>
                </c:pt>
                <c:pt idx="5">
                  <c:v>200.1</c:v>
                </c:pt>
                <c:pt idx="6">
                  <c:v>200.24</c:v>
                </c:pt>
                <c:pt idx="7">
                  <c:v>200.57</c:v>
                </c:pt>
                <c:pt idx="8">
                  <c:v>197.37</c:v>
                </c:pt>
                <c:pt idx="9">
                  <c:v>191.62</c:v>
                </c:pt>
                <c:pt idx="10">
                  <c:v>187.84</c:v>
                </c:pt>
                <c:pt idx="11">
                  <c:v>190.96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'[6]Tuszki kurczak PL_UE  2011_2014'!$A$7:$B$7</c:f>
              <c:strCache>
                <c:ptCount val="1"/>
                <c:pt idx="0">
                  <c:v>2014r.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2011_2014'!$C$7:$N$7</c:f>
              <c:numCache>
                <c:formatCode>General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'[6]Tuszki kurczak PL_UE  2011_2014'!$A$8:$B$8</c:f>
              <c:strCache>
                <c:ptCount val="1"/>
                <c:pt idx="0">
                  <c:v>2014r.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2011_2014'!$C$8:$N$8</c:f>
              <c:numCache>
                <c:formatCode>General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'[6]Tuszki kurczak PL_UE  2011_2014'!$A$9:$B$9</c:f>
              <c:strCache>
                <c:ptCount val="1"/>
                <c:pt idx="0">
                  <c:v>2015r.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2011_2014'!$C$9:$N$9</c:f>
              <c:numCache>
                <c:formatCode>General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'[6]Tuszki kurczak PL_UE  2011_2014'!$A$10:$B$10</c:f>
              <c:strCache>
                <c:ptCount val="1"/>
                <c:pt idx="0">
                  <c:v>2015r.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2011_2014'!$C$10:$N$10</c:f>
              <c:numCache>
                <c:formatCode>General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'[6]Tuszki kurczak PL_UE  2011_2014'!$A$11:$B$11</c:f>
              <c:strCache>
                <c:ptCount val="1"/>
                <c:pt idx="0">
                  <c:v>2016r.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2011_2014'!$C$11:$N$11</c:f>
              <c:numCache>
                <c:formatCode>General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'[6]Tuszki kurczak PL_UE  2011_2014'!$A$12:$B$12</c:f>
              <c:strCache>
                <c:ptCount val="1"/>
                <c:pt idx="0">
                  <c:v>2016r.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2011_2014'!$C$12:$N$12</c:f>
              <c:numCache>
                <c:formatCode>General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'[6]Tuszki kurczak PL_UE  2011_2014'!$A$13:$B$13</c:f>
              <c:strCache>
                <c:ptCount val="1"/>
                <c:pt idx="0">
                  <c:v>2017r. Polska</c:v>
                </c:pt>
              </c:strCache>
            </c:strRef>
          </c:tx>
          <c:spPr>
            <a:ln>
              <a:solidFill>
                <a:schemeClr val="bg2">
                  <a:lumMod val="10000"/>
                </a:schemeClr>
              </a:solidFill>
            </a:ln>
          </c:spPr>
          <c:marker>
            <c:symbol val="none"/>
          </c:marker>
          <c:dPt>
            <c:idx val="3"/>
            <c:bubble3D val="0"/>
          </c:dPt>
          <c:val>
            <c:numRef>
              <c:f>'[6]Tuszki kurczak PL_UE  2011_2014'!$C$13:$N$13</c:f>
              <c:numCache>
                <c:formatCode>General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</c:v>
                </c:pt>
                <c:pt idx="6">
                  <c:v>132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'[6]Tuszki kurczak PL_UE  2011_2014'!$A$14:$B$14</c:f>
              <c:strCache>
                <c:ptCount val="1"/>
                <c:pt idx="0">
                  <c:v>2017r. UE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val>
            <c:numRef>
              <c:f>'[6]Tuszki kurczak PL_UE  2011_2014'!$C$14:$N$14</c:f>
              <c:numCache>
                <c:formatCode>General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934400"/>
        <c:axId val="100935936"/>
      </c:lineChart>
      <c:catAx>
        <c:axId val="100934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0935936"/>
        <c:crosses val="autoZero"/>
        <c:auto val="1"/>
        <c:lblAlgn val="ctr"/>
        <c:lblOffset val="100"/>
        <c:noMultiLvlLbl val="0"/>
      </c:catAx>
      <c:valAx>
        <c:axId val="100935936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0934400"/>
        <c:crosses val="autoZero"/>
        <c:crossBetween val="between"/>
      </c:valAx>
    </c:plotArea>
    <c:legend>
      <c:legendPos val="r"/>
      <c:layout/>
      <c:overlay val="0"/>
      <c:spPr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361950</xdr:colOff>
      <xdr:row>30</xdr:row>
      <xdr:rowOff>19050</xdr:rowOff>
    </xdr:to>
    <xdr:graphicFrame macro="">
      <xdr:nvGraphicFramePr>
        <xdr:cNvPr id="7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352425</xdr:colOff>
      <xdr:row>34</xdr:row>
      <xdr:rowOff>38100</xdr:rowOff>
    </xdr:to>
    <xdr:graphicFrame macro="">
      <xdr:nvGraphicFramePr>
        <xdr:cNvPr id="3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14</xdr:col>
      <xdr:colOff>447675</xdr:colOff>
      <xdr:row>52</xdr:row>
      <xdr:rowOff>95250</xdr:rowOff>
    </xdr:to>
    <xdr:graphicFrame macro="">
      <xdr:nvGraphicFramePr>
        <xdr:cNvPr id="4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4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13</xdr:col>
      <xdr:colOff>723900</xdr:colOff>
      <xdr:row>45</xdr:row>
      <xdr:rowOff>104775</xdr:rowOff>
    </xdr:to>
    <xdr:graphicFrame macro="">
      <xdr:nvGraphicFramePr>
        <xdr:cNvPr id="5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(2017-09-18 - 2017-09-24)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  <cell r="FO1" t="str">
            <v>2017-08-21</v>
          </cell>
          <cell r="FP1" t="str">
            <v>2017-08-28</v>
          </cell>
          <cell r="FQ1" t="str">
            <v>2017-09-04</v>
          </cell>
          <cell r="FR1" t="str">
            <v>2017-09-11</v>
          </cell>
          <cell r="FS1" t="str">
            <v>2017-09-18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  <cell r="FO2">
            <v>3465.107</v>
          </cell>
          <cell r="FP2">
            <v>3426.7420000000002</v>
          </cell>
          <cell r="FQ2">
            <v>3445.3110000000001</v>
          </cell>
          <cell r="FR2">
            <v>3490.6129999999998</v>
          </cell>
          <cell r="FS2">
            <v>3477.8629999999998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  <cell r="FO3">
            <v>5134.1989999999996</v>
          </cell>
          <cell r="FP3">
            <v>5118.1760000000004</v>
          </cell>
          <cell r="FQ3">
            <v>5144.8890000000001</v>
          </cell>
          <cell r="FR3">
            <v>5098.4059999999999</v>
          </cell>
          <cell r="FS3">
            <v>5109.326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  <cell r="FO4">
            <v>5004.6059999999998</v>
          </cell>
          <cell r="FP4">
            <v>5009.9970000000003</v>
          </cell>
          <cell r="FQ4">
            <v>4997.125</v>
          </cell>
          <cell r="FR4">
            <v>4956.2910000000002</v>
          </cell>
          <cell r="FS4">
            <v>4934.2340000000004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  <cell r="FO5">
            <v>4663.58</v>
          </cell>
          <cell r="FP5">
            <v>4563.027</v>
          </cell>
          <cell r="FQ5">
            <v>4574.201</v>
          </cell>
          <cell r="FR5">
            <v>4552.3810000000003</v>
          </cell>
          <cell r="FS5">
            <v>4558.6850000000004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(2017-09-18 - 2017-09-24)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D1" t="str">
            <v>2017-01-02</v>
          </cell>
          <cell r="DE1" t="str">
            <v>2017-01-09</v>
          </cell>
          <cell r="DF1" t="str">
            <v>2017-01-16</v>
          </cell>
          <cell r="DG1" t="str">
            <v>2017-01-23</v>
          </cell>
          <cell r="DH1" t="str">
            <v>2017-01-30</v>
          </cell>
          <cell r="DI1" t="str">
            <v>2017-02-06</v>
          </cell>
          <cell r="DJ1" t="str">
            <v>2017-02-13</v>
          </cell>
          <cell r="DK1" t="str">
            <v>2017-02-20</v>
          </cell>
          <cell r="DL1" t="str">
            <v>2017-02-27</v>
          </cell>
          <cell r="DM1" t="str">
            <v>2017-03-06</v>
          </cell>
          <cell r="DN1" t="str">
            <v>2017-03-13</v>
          </cell>
          <cell r="DO1" t="str">
            <v>2017-03-20</v>
          </cell>
          <cell r="DP1" t="str">
            <v>2017-03-27</v>
          </cell>
          <cell r="DQ1" t="str">
            <v>2017-04-03</v>
          </cell>
          <cell r="DR1" t="str">
            <v>2017-04-10</v>
          </cell>
          <cell r="DS1" t="str">
            <v>2017-04-17</v>
          </cell>
          <cell r="DT1" t="str">
            <v>2017-04-24</v>
          </cell>
          <cell r="DU1" t="str">
            <v>2017-05-01</v>
          </cell>
          <cell r="DV1" t="str">
            <v>2017-05-08</v>
          </cell>
          <cell r="DW1" t="str">
            <v>2017-05-15</v>
          </cell>
          <cell r="DX1" t="str">
            <v>2017-05-22</v>
          </cell>
          <cell r="DY1" t="str">
            <v>2017-05-29</v>
          </cell>
          <cell r="DZ1" t="str">
            <v>2017-06-05</v>
          </cell>
          <cell r="EA1" t="str">
            <v>2017-06-12</v>
          </cell>
          <cell r="EB1">
            <v>42905</v>
          </cell>
          <cell r="EC1">
            <v>42912</v>
          </cell>
          <cell r="ED1" t="str">
            <v>2017-07-03</v>
          </cell>
          <cell r="EE1" t="str">
            <v>2017-07-10</v>
          </cell>
          <cell r="EF1" t="str">
            <v>2017-07-17</v>
          </cell>
          <cell r="EG1" t="str">
            <v>2017-07-24</v>
          </cell>
          <cell r="EH1" t="str">
            <v>2017-07-31</v>
          </cell>
          <cell r="EI1" t="str">
            <v>2017-08-07</v>
          </cell>
          <cell r="EJ1" t="str">
            <v>2017-08-14</v>
          </cell>
          <cell r="EK1" t="str">
            <v>2017-08-21</v>
          </cell>
          <cell r="EL1" t="str">
            <v>2017-08-28</v>
          </cell>
          <cell r="EM1" t="str">
            <v>2017-09-04</v>
          </cell>
          <cell r="EN1" t="str">
            <v>2017-09-11</v>
          </cell>
          <cell r="EO1" t="str">
            <v>2017-09-18</v>
          </cell>
        </row>
        <row r="2">
          <cell r="A2" t="str">
            <v xml:space="preserve">tuszki indyków patroszonych 73% </v>
          </cell>
          <cell r="DD2">
            <v>8137.1970000000001</v>
          </cell>
          <cell r="DE2">
            <v>8095.5820000000003</v>
          </cell>
          <cell r="DF2">
            <v>7898.59</v>
          </cell>
          <cell r="DG2">
            <v>8020.9260000000004</v>
          </cell>
          <cell r="DH2">
            <v>8025.84</v>
          </cell>
          <cell r="DI2">
            <v>8325.1450000000004</v>
          </cell>
          <cell r="DJ2">
            <v>8190.8429999999998</v>
          </cell>
          <cell r="DK2">
            <v>8198.9159999999993</v>
          </cell>
          <cell r="DL2">
            <v>8346.4500000000007</v>
          </cell>
          <cell r="DM2">
            <v>8315.4279999999999</v>
          </cell>
          <cell r="DN2">
            <v>8444.5560000000005</v>
          </cell>
          <cell r="DO2">
            <v>8391.2060000000001</v>
          </cell>
          <cell r="DP2">
            <v>9437.0059999999994</v>
          </cell>
          <cell r="DQ2">
            <v>9685.7710000000006</v>
          </cell>
          <cell r="DR2">
            <v>9567.0830000000005</v>
          </cell>
          <cell r="DS2">
            <v>8745.3109999999997</v>
          </cell>
          <cell r="DT2">
            <v>8687.7999999999993</v>
          </cell>
          <cell r="DU2">
            <v>8413.1409999999996</v>
          </cell>
          <cell r="DV2">
            <v>8496.2189999999991</v>
          </cell>
          <cell r="DW2">
            <v>8724.9130000000005</v>
          </cell>
          <cell r="DX2">
            <v>8709.69</v>
          </cell>
          <cell r="DY2">
            <v>8599.2469999999994</v>
          </cell>
          <cell r="DZ2">
            <v>8579.1460000000006</v>
          </cell>
          <cell r="EA2">
            <v>8506.2790000000005</v>
          </cell>
          <cell r="EB2">
            <v>8515.4629999999997</v>
          </cell>
          <cell r="EC2">
            <v>8531.848</v>
          </cell>
          <cell r="ED2">
            <v>8519.9419999999991</v>
          </cell>
          <cell r="EE2">
            <v>8601.4189999999999</v>
          </cell>
          <cell r="EF2">
            <v>8461.6119999999992</v>
          </cell>
          <cell r="EG2">
            <v>8645.625</v>
          </cell>
          <cell r="EH2">
            <v>8558.8889999999992</v>
          </cell>
          <cell r="EI2">
            <v>8394.0689999999995</v>
          </cell>
          <cell r="EJ2">
            <v>8297.0969999999998</v>
          </cell>
          <cell r="EK2">
            <v>8457.3189999999995</v>
          </cell>
          <cell r="EL2">
            <v>8479.848</v>
          </cell>
          <cell r="EM2">
            <v>8438.1280000000006</v>
          </cell>
          <cell r="EN2">
            <v>8023.3410000000003</v>
          </cell>
          <cell r="EO2">
            <v>8340.5939999999991</v>
          </cell>
        </row>
        <row r="3">
          <cell r="A3" t="str">
            <v>filety z piersi indyka</v>
          </cell>
          <cell r="DD3">
            <v>16642.125</v>
          </cell>
          <cell r="DE3">
            <v>15783.200999999999</v>
          </cell>
          <cell r="DF3">
            <v>15587.531999999999</v>
          </cell>
          <cell r="DG3">
            <v>15475.948</v>
          </cell>
          <cell r="DH3">
            <v>15597.19</v>
          </cell>
          <cell r="DI3">
            <v>15706.873</v>
          </cell>
          <cell r="DJ3">
            <v>15605.56</v>
          </cell>
          <cell r="DK3">
            <v>16151.922</v>
          </cell>
          <cell r="DL3">
            <v>16192.97</v>
          </cell>
          <cell r="DM3">
            <v>16569.868999999999</v>
          </cell>
          <cell r="DN3">
            <v>16131.790999999999</v>
          </cell>
          <cell r="DO3">
            <v>15926.034</v>
          </cell>
          <cell r="DP3">
            <v>15929.558999999999</v>
          </cell>
          <cell r="DQ3">
            <v>15998.422</v>
          </cell>
          <cell r="DR3">
            <v>16094.200999999999</v>
          </cell>
          <cell r="DS3">
            <v>16357.214</v>
          </cell>
          <cell r="DT3">
            <v>16595.128000000001</v>
          </cell>
          <cell r="DU3">
            <v>16681.839</v>
          </cell>
          <cell r="DV3">
            <v>16926.871999999999</v>
          </cell>
          <cell r="DW3">
            <v>16940.804</v>
          </cell>
          <cell r="DX3">
            <v>16852.663</v>
          </cell>
          <cell r="DY3">
            <v>17189.367999999999</v>
          </cell>
          <cell r="DZ3">
            <v>17307.939999999999</v>
          </cell>
          <cell r="EA3">
            <v>17267.188999999998</v>
          </cell>
          <cell r="EB3">
            <v>17434.668000000001</v>
          </cell>
          <cell r="EC3">
            <v>17271.052</v>
          </cell>
          <cell r="ED3">
            <v>17311.038</v>
          </cell>
          <cell r="EE3">
            <v>17223.499</v>
          </cell>
          <cell r="EF3">
            <v>17155.221000000001</v>
          </cell>
          <cell r="EG3">
            <v>17177.128000000001</v>
          </cell>
          <cell r="EH3">
            <v>16907.081999999999</v>
          </cell>
          <cell r="EI3">
            <v>16786.077000000001</v>
          </cell>
          <cell r="EJ3">
            <v>17070.439999999999</v>
          </cell>
          <cell r="EK3">
            <v>16609.208999999999</v>
          </cell>
          <cell r="EL3">
            <v>16925.308000000001</v>
          </cell>
          <cell r="EM3">
            <v>16921.942999999999</v>
          </cell>
          <cell r="EN3">
            <v>16575.2</v>
          </cell>
          <cell r="EO3">
            <v>16838.382000000001</v>
          </cell>
        </row>
        <row r="4">
          <cell r="A4" t="str">
            <v>skrzydła z indyka</v>
          </cell>
          <cell r="DD4">
            <v>4198.8410000000003</v>
          </cell>
          <cell r="DE4">
            <v>4180.0510000000004</v>
          </cell>
          <cell r="DF4">
            <v>4383.857</v>
          </cell>
          <cell r="DG4">
            <v>4374.6350000000002</v>
          </cell>
          <cell r="DH4">
            <v>4319.143</v>
          </cell>
          <cell r="DI4">
            <v>4370.04</v>
          </cell>
          <cell r="DJ4">
            <v>4656.2759999999998</v>
          </cell>
          <cell r="DK4">
            <v>4874.8819999999996</v>
          </cell>
          <cell r="DL4">
            <v>4379.4309999999996</v>
          </cell>
          <cell r="DM4">
            <v>4461.335</v>
          </cell>
          <cell r="DN4">
            <v>4685.5559999999996</v>
          </cell>
          <cell r="DO4">
            <v>4614.9939999999997</v>
          </cell>
          <cell r="DP4">
            <v>4553.6629999999996</v>
          </cell>
          <cell r="DQ4">
            <v>4685.68</v>
          </cell>
          <cell r="DR4">
            <v>4586.1400000000003</v>
          </cell>
          <cell r="DS4">
            <v>4503.6469999999999</v>
          </cell>
          <cell r="DT4">
            <v>4580.6660000000002</v>
          </cell>
          <cell r="DU4">
            <v>4761.0330000000004</v>
          </cell>
          <cell r="DV4">
            <v>4574.4660000000003</v>
          </cell>
          <cell r="DW4">
            <v>4586.7889999999998</v>
          </cell>
          <cell r="DX4">
            <v>4691.6620000000003</v>
          </cell>
          <cell r="DY4">
            <v>4659.8689999999997</v>
          </cell>
          <cell r="DZ4">
            <v>4536.0540000000001</v>
          </cell>
          <cell r="EA4">
            <v>4451.393</v>
          </cell>
          <cell r="EB4">
            <v>4532.7820000000002</v>
          </cell>
          <cell r="EC4">
            <v>4691.6019999999999</v>
          </cell>
          <cell r="ED4">
            <v>4471.607</v>
          </cell>
          <cell r="EE4">
            <v>4588.616</v>
          </cell>
          <cell r="EF4">
            <v>4663.5879999999997</v>
          </cell>
          <cell r="EG4">
            <v>4548.7179999999998</v>
          </cell>
          <cell r="EH4">
            <v>4773.6350000000002</v>
          </cell>
          <cell r="EI4">
            <v>4579.4740000000002</v>
          </cell>
          <cell r="EJ4">
            <v>4698.1170000000002</v>
          </cell>
          <cell r="EK4">
            <v>4910.3019999999997</v>
          </cell>
          <cell r="EL4">
            <v>4813.0810000000001</v>
          </cell>
          <cell r="EM4">
            <v>5247.335</v>
          </cell>
          <cell r="EN4">
            <v>4851.4459999999999</v>
          </cell>
          <cell r="EO4">
            <v>4952.433</v>
          </cell>
        </row>
        <row r="5">
          <cell r="A5" t="str">
            <v>udźce z indyka</v>
          </cell>
          <cell r="DD5">
            <v>8602.1280000000006</v>
          </cell>
          <cell r="DE5">
            <v>8243.3320000000003</v>
          </cell>
          <cell r="DF5">
            <v>8408.6749999999993</v>
          </cell>
          <cell r="DG5">
            <v>8712.6659999999993</v>
          </cell>
          <cell r="DH5">
            <v>8922.0939999999991</v>
          </cell>
          <cell r="DI5">
            <v>8866.1919999999991</v>
          </cell>
          <cell r="DJ5">
            <v>9143.268</v>
          </cell>
          <cell r="DK5">
            <v>9104.3510000000006</v>
          </cell>
          <cell r="DL5">
            <v>9133.7430000000004</v>
          </cell>
          <cell r="DM5">
            <v>9240.2620000000006</v>
          </cell>
          <cell r="DN5">
            <v>9077.4320000000007</v>
          </cell>
          <cell r="DO5">
            <v>9160.7489999999998</v>
          </cell>
          <cell r="DP5">
            <v>9381.2829999999994</v>
          </cell>
          <cell r="DQ5">
            <v>9571.67</v>
          </cell>
          <cell r="DR5">
            <v>9472.7459999999992</v>
          </cell>
          <cell r="DS5">
            <v>9857.8909999999996</v>
          </cell>
          <cell r="DT5">
            <v>9814.6360000000004</v>
          </cell>
          <cell r="DU5">
            <v>9770.4860000000008</v>
          </cell>
          <cell r="DV5">
            <v>9641.6460000000006</v>
          </cell>
          <cell r="DW5">
            <v>9474.9130000000005</v>
          </cell>
          <cell r="DX5">
            <v>9596.0380000000005</v>
          </cell>
          <cell r="DY5">
            <v>9743.402</v>
          </cell>
          <cell r="DZ5">
            <v>9229.19</v>
          </cell>
          <cell r="EA5">
            <v>8717.6049999999996</v>
          </cell>
          <cell r="EB5">
            <v>8645.9509999999991</v>
          </cell>
          <cell r="EC5">
            <v>8878.9779999999992</v>
          </cell>
          <cell r="ED5">
            <v>8185.3239999999996</v>
          </cell>
          <cell r="EE5">
            <v>8316.9259999999995</v>
          </cell>
          <cell r="EF5">
            <v>8297.509</v>
          </cell>
          <cell r="EG5">
            <v>8358.2829999999994</v>
          </cell>
          <cell r="EH5">
            <v>7524.6490000000003</v>
          </cell>
          <cell r="EI5">
            <v>7504.4049999999997</v>
          </cell>
          <cell r="EJ5">
            <v>7559.8419999999996</v>
          </cell>
          <cell r="EK5">
            <v>7295.8389999999999</v>
          </cell>
          <cell r="EL5">
            <v>7541.1170000000002</v>
          </cell>
          <cell r="EM5">
            <v>7394.05</v>
          </cell>
          <cell r="EN5">
            <v>7433.8339999999998</v>
          </cell>
          <cell r="EO5">
            <v>7704.3689999999997</v>
          </cell>
        </row>
        <row r="6">
          <cell r="A6" t="str">
            <v>podudzia z indyka</v>
          </cell>
          <cell r="DD6">
            <v>3890.44</v>
          </cell>
          <cell r="DE6">
            <v>4081.1439999999998</v>
          </cell>
          <cell r="DF6">
            <v>3869.05</v>
          </cell>
          <cell r="DG6">
            <v>4120.4170000000004</v>
          </cell>
          <cell r="DH6">
            <v>3985.442</v>
          </cell>
          <cell r="DI6">
            <v>4199.402</v>
          </cell>
          <cell r="DJ6">
            <v>4375.1049999999996</v>
          </cell>
          <cell r="DK6">
            <v>4598.1859999999997</v>
          </cell>
          <cell r="DL6">
            <v>4425.0429999999997</v>
          </cell>
          <cell r="DM6">
            <v>4401.6279999999997</v>
          </cell>
          <cell r="DN6">
            <v>4443.1639999999998</v>
          </cell>
          <cell r="DO6">
            <v>4467.3469999999998</v>
          </cell>
          <cell r="DP6">
            <v>4533.8180000000002</v>
          </cell>
          <cell r="DQ6">
            <v>4600.4589999999998</v>
          </cell>
          <cell r="DR6">
            <v>4652.6570000000002</v>
          </cell>
          <cell r="DS6">
            <v>4659.0860000000002</v>
          </cell>
          <cell r="DT6">
            <v>4575.7929999999997</v>
          </cell>
          <cell r="DU6">
            <v>4616.3770000000004</v>
          </cell>
          <cell r="DV6">
            <v>4834.8969999999999</v>
          </cell>
          <cell r="DW6">
            <v>4665.63</v>
          </cell>
          <cell r="DX6">
            <v>4606.2150000000001</v>
          </cell>
          <cell r="DY6">
            <v>4504.098</v>
          </cell>
          <cell r="DZ6">
            <v>4748.2740000000003</v>
          </cell>
          <cell r="EA6">
            <v>4201.6559999999999</v>
          </cell>
          <cell r="EB6">
            <v>4424.2060000000001</v>
          </cell>
          <cell r="EC6">
            <v>4127.7619999999997</v>
          </cell>
          <cell r="ED6">
            <v>4190.4250000000002</v>
          </cell>
          <cell r="EE6">
            <v>4365.5060000000003</v>
          </cell>
          <cell r="EF6">
            <v>4808.8919999999998</v>
          </cell>
          <cell r="EG6">
            <v>4630.0060000000003</v>
          </cell>
          <cell r="EH6">
            <v>4375.3159999999998</v>
          </cell>
          <cell r="EI6">
            <v>4159.2780000000002</v>
          </cell>
          <cell r="EJ6">
            <v>4203.4639999999999</v>
          </cell>
          <cell r="EK6">
            <v>4657.6880000000001</v>
          </cell>
          <cell r="EL6">
            <v>4325.3320000000003</v>
          </cell>
          <cell r="EM6">
            <v>4220.107</v>
          </cell>
          <cell r="EN6">
            <v>4270.402</v>
          </cell>
          <cell r="EO6">
            <v>4282.6540000000005</v>
          </cell>
        </row>
      </sheetData>
      <sheetData sheetId="7">
        <row r="1">
          <cell r="FV1" t="str">
            <v>2017-01-02</v>
          </cell>
          <cell r="FW1" t="str">
            <v>2017-01-09</v>
          </cell>
          <cell r="FX1" t="str">
            <v>2017-01-16</v>
          </cell>
          <cell r="FY1" t="str">
            <v>2017-01-23</v>
          </cell>
          <cell r="FZ1" t="str">
            <v>2017-01-30</v>
          </cell>
          <cell r="GA1" t="str">
            <v>2017-02-06</v>
          </cell>
          <cell r="GB1" t="str">
            <v>2017-02-13</v>
          </cell>
          <cell r="GC1" t="str">
            <v>2017-02-20</v>
          </cell>
          <cell r="GD1" t="str">
            <v>2017-02-27</v>
          </cell>
          <cell r="GE1" t="str">
            <v>2017-03-06</v>
          </cell>
          <cell r="GF1" t="str">
            <v>2017-03-13</v>
          </cell>
          <cell r="GG1" t="str">
            <v>2017-03-20</v>
          </cell>
          <cell r="GH1" t="str">
            <v>2017-03-27</v>
          </cell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  <cell r="GS1" t="str">
            <v>2017-06-12</v>
          </cell>
          <cell r="GT1">
            <v>42905</v>
          </cell>
          <cell r="GU1">
            <v>42912</v>
          </cell>
          <cell r="GV1" t="str">
            <v>2017-07-03</v>
          </cell>
          <cell r="GW1" t="str">
            <v>2017-07-10</v>
          </cell>
          <cell r="GX1" t="str">
            <v>2017-07-17</v>
          </cell>
          <cell r="GY1" t="str">
            <v>2017-07-24</v>
          </cell>
          <cell r="GZ1" t="str">
            <v>2017-07-31</v>
          </cell>
          <cell r="HA1" t="str">
            <v>2017-08-07</v>
          </cell>
          <cell r="HB1" t="str">
            <v>2017-08-14</v>
          </cell>
          <cell r="HC1" t="str">
            <v>2017-08-21</v>
          </cell>
          <cell r="HD1" t="str">
            <v>2017-08-28</v>
          </cell>
          <cell r="HE1" t="str">
            <v>2017-09-04</v>
          </cell>
          <cell r="HF1" t="str">
            <v>2017-09-11</v>
          </cell>
          <cell r="HG1" t="str">
            <v>2017-09-18</v>
          </cell>
        </row>
        <row r="2">
          <cell r="A2" t="str">
            <v>tuszki kurcząt patroszonych 65% z szyjami</v>
          </cell>
          <cell r="FV2">
            <v>4765.6750000000002</v>
          </cell>
          <cell r="FW2">
            <v>4927.9560000000001</v>
          </cell>
          <cell r="FX2">
            <v>4743.5940000000001</v>
          </cell>
          <cell r="FY2">
            <v>4554.7169999999996</v>
          </cell>
          <cell r="FZ2">
            <v>4776.6360000000004</v>
          </cell>
          <cell r="GA2">
            <v>4901.5339999999997</v>
          </cell>
          <cell r="GB2">
            <v>5195.0959999999995</v>
          </cell>
          <cell r="GC2">
            <v>5480.4089999999997</v>
          </cell>
          <cell r="GD2">
            <v>5342.942</v>
          </cell>
          <cell r="GE2">
            <v>5435.0950000000003</v>
          </cell>
          <cell r="GF2">
            <v>5378.0640000000003</v>
          </cell>
          <cell r="GG2">
            <v>5348.8050000000003</v>
          </cell>
          <cell r="GH2">
            <v>5055.2790000000005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  <cell r="GS2">
            <v>5675.5659999999998</v>
          </cell>
          <cell r="GT2">
            <v>5818.5129999999999</v>
          </cell>
          <cell r="GU2">
            <v>5249.6090000000004</v>
          </cell>
          <cell r="GV2">
            <v>5871.1540000000005</v>
          </cell>
          <cell r="GW2">
            <v>5593.2110000000002</v>
          </cell>
          <cell r="GX2">
            <v>5382.42</v>
          </cell>
          <cell r="GY2">
            <v>5321.4070000000002</v>
          </cell>
          <cell r="GZ2">
            <v>5217.3389999999999</v>
          </cell>
          <cell r="HA2">
            <v>5592.0020000000004</v>
          </cell>
          <cell r="HB2">
            <v>5956.7510000000002</v>
          </cell>
          <cell r="HC2">
            <v>5425.2910000000002</v>
          </cell>
          <cell r="HD2">
            <v>5418.1880000000001</v>
          </cell>
          <cell r="HE2">
            <v>5518.5540000000001</v>
          </cell>
          <cell r="HF2">
            <v>5510.3890000000001</v>
          </cell>
          <cell r="HG2">
            <v>5398.0159999999996</v>
          </cell>
        </row>
        <row r="3">
          <cell r="A3" t="str">
            <v>ćwiartki z kurczaka</v>
          </cell>
          <cell r="FV3">
            <v>3422.1260000000002</v>
          </cell>
          <cell r="FW3">
            <v>3423.7779999999998</v>
          </cell>
          <cell r="FX3">
            <v>3347.6619999999998</v>
          </cell>
          <cell r="FY3">
            <v>3279.4609999999998</v>
          </cell>
          <cell r="FZ3">
            <v>3255.346</v>
          </cell>
          <cell r="GA3">
            <v>3345.7330000000002</v>
          </cell>
          <cell r="GB3">
            <v>3419.4780000000001</v>
          </cell>
          <cell r="GC3">
            <v>3495.462</v>
          </cell>
          <cell r="GD3">
            <v>3486.8490000000002</v>
          </cell>
          <cell r="GE3">
            <v>3509.8290000000002</v>
          </cell>
          <cell r="GF3">
            <v>3539.6419999999998</v>
          </cell>
          <cell r="GG3">
            <v>3533.1219999999998</v>
          </cell>
          <cell r="GH3">
            <v>3526.4279999999999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  <cell r="GS3">
            <v>3631.4569999999999</v>
          </cell>
          <cell r="GT3">
            <v>3682.9969999999998</v>
          </cell>
          <cell r="GU3">
            <v>3695.87</v>
          </cell>
          <cell r="GV3">
            <v>3691.866</v>
          </cell>
          <cell r="GW3">
            <v>3688.1120000000001</v>
          </cell>
          <cell r="GX3">
            <v>3617.1280000000002</v>
          </cell>
          <cell r="GY3">
            <v>3626.3330000000001</v>
          </cell>
          <cell r="GZ3">
            <v>3532.5619999999999</v>
          </cell>
          <cell r="HA3">
            <v>3596.25</v>
          </cell>
          <cell r="HB3">
            <v>3709.4859999999999</v>
          </cell>
          <cell r="HC3">
            <v>3699.7170000000001</v>
          </cell>
          <cell r="HD3">
            <v>3559.3130000000001</v>
          </cell>
          <cell r="HE3">
            <v>3602.42</v>
          </cell>
          <cell r="HF3">
            <v>3598.2489999999998</v>
          </cell>
          <cell r="HG3">
            <v>3611.5929999999998</v>
          </cell>
        </row>
        <row r="4">
          <cell r="A4" t="str">
            <v>skrzydła z kurczaka</v>
          </cell>
          <cell r="FV4">
            <v>5020.3829999999998</v>
          </cell>
          <cell r="FW4">
            <v>4896.0159999999996</v>
          </cell>
          <cell r="FX4">
            <v>4857.33</v>
          </cell>
          <cell r="FY4">
            <v>4902.4250000000002</v>
          </cell>
          <cell r="FZ4">
            <v>4943.3090000000002</v>
          </cell>
          <cell r="GA4">
            <v>4974.96</v>
          </cell>
          <cell r="GB4">
            <v>4963.74</v>
          </cell>
          <cell r="GC4">
            <v>5141.9229999999998</v>
          </cell>
          <cell r="GD4">
            <v>4966.2929999999997</v>
          </cell>
          <cell r="GE4">
            <v>5118.2420000000002</v>
          </cell>
          <cell r="GF4">
            <v>5261.759</v>
          </cell>
          <cell r="GG4">
            <v>5277.0690000000004</v>
          </cell>
          <cell r="GH4">
            <v>4984.8500000000004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  <cell r="GS4">
            <v>5504.8180000000002</v>
          </cell>
          <cell r="GT4">
            <v>5265.8379999999997</v>
          </cell>
          <cell r="GU4">
            <v>5380.5249999999996</v>
          </cell>
          <cell r="GV4">
            <v>5376.1639999999998</v>
          </cell>
          <cell r="GW4">
            <v>5488.107</v>
          </cell>
          <cell r="GX4">
            <v>5450.0259999999998</v>
          </cell>
          <cell r="GY4">
            <v>5333.8339999999998</v>
          </cell>
          <cell r="GZ4">
            <v>5500.3</v>
          </cell>
          <cell r="HA4">
            <v>5386.3860000000004</v>
          </cell>
          <cell r="HB4">
            <v>5518.652</v>
          </cell>
          <cell r="HC4">
            <v>5299.16</v>
          </cell>
          <cell r="HD4">
            <v>5427.4989999999998</v>
          </cell>
          <cell r="HE4">
            <v>5346.2939999999999</v>
          </cell>
          <cell r="HF4">
            <v>5318.9260000000004</v>
          </cell>
          <cell r="HG4">
            <v>5307.0209999999997</v>
          </cell>
        </row>
        <row r="5">
          <cell r="A5" t="str">
            <v>nogi z kurczaka</v>
          </cell>
          <cell r="FV5">
            <v>5458.9530000000004</v>
          </cell>
          <cell r="FW5">
            <v>5149.4970000000003</v>
          </cell>
          <cell r="FX5">
            <v>5463.7920000000004</v>
          </cell>
          <cell r="FY5">
            <v>5208.0649999999996</v>
          </cell>
          <cell r="FZ5">
            <v>4831.9579999999996</v>
          </cell>
          <cell r="GA5">
            <v>4950.0410000000002</v>
          </cell>
          <cell r="GB5">
            <v>5229.29</v>
          </cell>
          <cell r="GC5">
            <v>5172.259</v>
          </cell>
          <cell r="GD5">
            <v>4915.1459999999997</v>
          </cell>
          <cell r="GE5">
            <v>5235.4989999999998</v>
          </cell>
          <cell r="GF5">
            <v>5484.9780000000001</v>
          </cell>
          <cell r="GG5">
            <v>5229.7780000000002</v>
          </cell>
          <cell r="GH5">
            <v>5463.384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  <cell r="GS5">
            <v>5332.0420000000004</v>
          </cell>
          <cell r="GT5">
            <v>5161.0919999999996</v>
          </cell>
          <cell r="GU5">
            <v>5114.1390000000001</v>
          </cell>
          <cell r="GV5">
            <v>5429.5259999999998</v>
          </cell>
          <cell r="GW5">
            <v>5326.9679999999998</v>
          </cell>
          <cell r="GX5">
            <v>5265.5389999999998</v>
          </cell>
          <cell r="GY5">
            <v>5444.0609999999997</v>
          </cell>
          <cell r="GZ5">
            <v>5338.4579999999996</v>
          </cell>
          <cell r="HA5">
            <v>5349.5829999999996</v>
          </cell>
          <cell r="HB5">
            <v>5681.5010000000002</v>
          </cell>
          <cell r="HC5">
            <v>5443.2169999999996</v>
          </cell>
          <cell r="HD5">
            <v>5421.0649999999996</v>
          </cell>
          <cell r="HE5">
            <v>5231.4399999999996</v>
          </cell>
          <cell r="HF5">
            <v>5244.0339999999997</v>
          </cell>
          <cell r="HG5">
            <v>5365.1329999999998</v>
          </cell>
        </row>
        <row r="6">
          <cell r="A6" t="str">
            <v>podudzia z kurczaka</v>
          </cell>
          <cell r="FV6">
            <v>5534.2920000000004</v>
          </cell>
          <cell r="FW6">
            <v>5633.5309999999999</v>
          </cell>
          <cell r="FX6">
            <v>5472.97</v>
          </cell>
          <cell r="FY6">
            <v>5224.9189999999999</v>
          </cell>
          <cell r="FZ6">
            <v>4953.277</v>
          </cell>
          <cell r="GA6">
            <v>5033.8580000000002</v>
          </cell>
          <cell r="GB6">
            <v>5016.6469999999999</v>
          </cell>
          <cell r="GC6">
            <v>5035.9350000000004</v>
          </cell>
          <cell r="GD6">
            <v>5104.2520000000004</v>
          </cell>
          <cell r="GE6">
            <v>4973.6400000000003</v>
          </cell>
          <cell r="GF6">
            <v>4866.3670000000002</v>
          </cell>
          <cell r="GG6">
            <v>5220.2250000000004</v>
          </cell>
          <cell r="GH6">
            <v>5127.4949999999999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  <cell r="GS6">
            <v>5191.6120000000001</v>
          </cell>
          <cell r="GT6">
            <v>5020.5879999999997</v>
          </cell>
          <cell r="GU6">
            <v>5047.4690000000001</v>
          </cell>
          <cell r="GV6">
            <v>5229.2960000000003</v>
          </cell>
          <cell r="GW6">
            <v>5381.5559999999996</v>
          </cell>
          <cell r="GX6">
            <v>5278.1139999999996</v>
          </cell>
          <cell r="GY6">
            <v>5194.4650000000001</v>
          </cell>
          <cell r="GZ6">
            <v>4924.4939999999997</v>
          </cell>
          <cell r="HA6">
            <v>5159.8180000000002</v>
          </cell>
          <cell r="HB6">
            <v>5456.7349999999997</v>
          </cell>
          <cell r="HC6">
            <v>5180.7489999999998</v>
          </cell>
          <cell r="HD6">
            <v>5128.8739999999998</v>
          </cell>
          <cell r="HE6">
            <v>5346.6629999999996</v>
          </cell>
          <cell r="HF6">
            <v>4932.3140000000003</v>
          </cell>
          <cell r="HG6">
            <v>5255.7749999999996</v>
          </cell>
        </row>
        <row r="7">
          <cell r="A7" t="str">
            <v>uda z kurczaka</v>
          </cell>
          <cell r="FV7">
            <v>5626.2479999999996</v>
          </cell>
          <cell r="FW7">
            <v>5636.2860000000001</v>
          </cell>
          <cell r="FX7">
            <v>5432.482</v>
          </cell>
          <cell r="FY7">
            <v>5352.1620000000003</v>
          </cell>
          <cell r="FZ7">
            <v>5207.3119999999999</v>
          </cell>
          <cell r="GA7">
            <v>5383.0990000000002</v>
          </cell>
          <cell r="GB7">
            <v>5507.3360000000002</v>
          </cell>
          <cell r="GC7">
            <v>5481.183</v>
          </cell>
          <cell r="GD7">
            <v>5384.0209999999997</v>
          </cell>
          <cell r="GE7">
            <v>5450.0309999999999</v>
          </cell>
          <cell r="GF7">
            <v>5468.9840000000004</v>
          </cell>
          <cell r="GG7">
            <v>5496.7309999999998</v>
          </cell>
          <cell r="GH7">
            <v>5298.116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  <cell r="GS7">
            <v>5464.4049999999997</v>
          </cell>
          <cell r="GT7">
            <v>5415.1009999999997</v>
          </cell>
          <cell r="GU7">
            <v>5316.5990000000002</v>
          </cell>
          <cell r="GV7">
            <v>5494.8059999999996</v>
          </cell>
          <cell r="GW7">
            <v>5684.0720000000001</v>
          </cell>
          <cell r="GX7">
            <v>5195.4889999999996</v>
          </cell>
          <cell r="GY7">
            <v>5303.5290000000005</v>
          </cell>
          <cell r="GZ7">
            <v>5122.2349999999997</v>
          </cell>
          <cell r="HA7">
            <v>5290.982</v>
          </cell>
          <cell r="HB7">
            <v>5353.4589999999998</v>
          </cell>
          <cell r="HC7">
            <v>5453.9279999999999</v>
          </cell>
          <cell r="HD7">
            <v>5530.384</v>
          </cell>
          <cell r="HE7">
            <v>5449.0469999999996</v>
          </cell>
          <cell r="HF7">
            <v>5375.1769999999997</v>
          </cell>
          <cell r="HG7">
            <v>5424.6949999999997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  <cell r="HJ31" t="str">
            <v>2017-09-11</v>
          </cell>
          <cell r="HK31" t="str">
            <v>2017-09-18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  <cell r="HJ32">
            <v>13627.088</v>
          </cell>
          <cell r="HK32">
            <v>14055.384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  <cell r="J17">
            <v>16.87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/>
      <sheetData sheetId="1">
        <row r="5">
          <cell r="A5" t="str">
            <v>2013r.</v>
          </cell>
          <cell r="B5" t="str">
            <v>Polska</v>
          </cell>
          <cell r="C5">
            <v>134.71</v>
          </cell>
          <cell r="D5">
            <v>139.52000000000001</v>
          </cell>
          <cell r="E5">
            <v>147.97</v>
          </cell>
          <cell r="F5">
            <v>140.82</v>
          </cell>
          <cell r="G5">
            <v>150.27000000000001</v>
          </cell>
          <cell r="H5">
            <v>148.12</v>
          </cell>
          <cell r="I5">
            <v>152.47</v>
          </cell>
          <cell r="J5">
            <v>151.56</v>
          </cell>
          <cell r="K5">
            <v>144.27000000000001</v>
          </cell>
          <cell r="L5">
            <v>128.01</v>
          </cell>
          <cell r="M5">
            <v>121.2</v>
          </cell>
          <cell r="N5">
            <v>128.83000000000001</v>
          </cell>
        </row>
        <row r="6">
          <cell r="B6" t="str">
            <v>UE</v>
          </cell>
          <cell r="C6">
            <v>194.75</v>
          </cell>
          <cell r="D6">
            <v>192.14</v>
          </cell>
          <cell r="E6">
            <v>193.23</v>
          </cell>
          <cell r="F6">
            <v>194.22</v>
          </cell>
          <cell r="G6">
            <v>197.31</v>
          </cell>
          <cell r="H6">
            <v>200.1</v>
          </cell>
          <cell r="I6">
            <v>200.24</v>
          </cell>
          <cell r="J6">
            <v>200.57</v>
          </cell>
          <cell r="K6">
            <v>197.37</v>
          </cell>
          <cell r="L6">
            <v>191.62</v>
          </cell>
          <cell r="M6">
            <v>187.84</v>
          </cell>
          <cell r="N6">
            <v>190.96</v>
          </cell>
        </row>
        <row r="7">
          <cell r="A7" t="str">
            <v>2014r.</v>
          </cell>
          <cell r="B7" t="str">
            <v>Polska</v>
          </cell>
          <cell r="C7">
            <v>130.4</v>
          </cell>
          <cell r="D7">
            <v>141</v>
          </cell>
          <cell r="E7">
            <v>137.19999999999999</v>
          </cell>
          <cell r="F7">
            <v>137.1</v>
          </cell>
          <cell r="G7">
            <v>137</v>
          </cell>
          <cell r="H7">
            <v>150.80000000000001</v>
          </cell>
          <cell r="I7">
            <v>146.1</v>
          </cell>
          <cell r="J7">
            <v>148.6</v>
          </cell>
          <cell r="K7">
            <v>133.19999999999999</v>
          </cell>
          <cell r="L7">
            <v>125.1</v>
          </cell>
          <cell r="M7">
            <v>122.1</v>
          </cell>
          <cell r="N7">
            <v>124.7</v>
          </cell>
        </row>
        <row r="8">
          <cell r="B8" t="str">
            <v>UE</v>
          </cell>
          <cell r="C8">
            <v>191.6</v>
          </cell>
          <cell r="D8">
            <v>193.1</v>
          </cell>
          <cell r="E8">
            <v>193.6</v>
          </cell>
          <cell r="F8">
            <v>194.8</v>
          </cell>
          <cell r="G8">
            <v>194.8</v>
          </cell>
          <cell r="H8">
            <v>195.9</v>
          </cell>
          <cell r="I8">
            <v>196.2</v>
          </cell>
          <cell r="J8">
            <v>192.8</v>
          </cell>
          <cell r="K8">
            <v>187.6</v>
          </cell>
          <cell r="L8">
            <v>184.7</v>
          </cell>
          <cell r="M8">
            <v>183.9</v>
          </cell>
          <cell r="N8">
            <v>183.3</v>
          </cell>
        </row>
        <row r="9">
          <cell r="A9" t="str">
            <v>2015r.</v>
          </cell>
          <cell r="B9" t="str">
            <v>Polska</v>
          </cell>
          <cell r="C9">
            <v>121.1</v>
          </cell>
          <cell r="D9">
            <v>127.6</v>
          </cell>
          <cell r="E9">
            <v>132.30000000000001</v>
          </cell>
          <cell r="F9">
            <v>125</v>
          </cell>
          <cell r="G9">
            <v>132</v>
          </cell>
          <cell r="H9">
            <v>139</v>
          </cell>
          <cell r="I9">
            <v>139</v>
          </cell>
          <cell r="J9">
            <v>143</v>
          </cell>
          <cell r="K9">
            <v>133</v>
          </cell>
          <cell r="L9">
            <v>125.02</v>
          </cell>
          <cell r="M9">
            <v>118.85</v>
          </cell>
          <cell r="N9">
            <v>114.62</v>
          </cell>
        </row>
        <row r="10">
          <cell r="B10" t="str">
            <v>UE</v>
          </cell>
          <cell r="C10">
            <v>186.1</v>
          </cell>
          <cell r="D10">
            <v>186.1</v>
          </cell>
          <cell r="E10">
            <v>188</v>
          </cell>
          <cell r="F10">
            <v>188</v>
          </cell>
          <cell r="G10">
            <v>188</v>
          </cell>
          <cell r="H10">
            <v>192</v>
          </cell>
          <cell r="I10">
            <v>193</v>
          </cell>
          <cell r="J10">
            <v>194</v>
          </cell>
          <cell r="K10">
            <v>190</v>
          </cell>
          <cell r="L10">
            <v>186.8</v>
          </cell>
          <cell r="M10">
            <v>182</v>
          </cell>
          <cell r="N10">
            <v>180</v>
          </cell>
        </row>
        <row r="11">
          <cell r="A11" t="str">
            <v>2016r.</v>
          </cell>
          <cell r="B11" t="str">
            <v>Polska</v>
          </cell>
          <cell r="C11">
            <v>115</v>
          </cell>
          <cell r="D11">
            <v>116.51</v>
          </cell>
          <cell r="E11">
            <v>126.21</v>
          </cell>
          <cell r="F11">
            <v>117.85</v>
          </cell>
          <cell r="G11">
            <v>129.49</v>
          </cell>
          <cell r="H11">
            <v>121.68</v>
          </cell>
          <cell r="I11">
            <v>129.36000000000001</v>
          </cell>
          <cell r="J11">
            <v>132.09</v>
          </cell>
          <cell r="K11">
            <v>119</v>
          </cell>
          <cell r="L11">
            <v>110</v>
          </cell>
          <cell r="M11">
            <v>108</v>
          </cell>
          <cell r="N11">
            <v>105.62</v>
          </cell>
        </row>
        <row r="12">
          <cell r="B12" t="str">
            <v>UE</v>
          </cell>
          <cell r="C12">
            <v>179.56</v>
          </cell>
          <cell r="D12">
            <v>177.61</v>
          </cell>
          <cell r="E12">
            <v>179.02</v>
          </cell>
          <cell r="F12">
            <v>177.68</v>
          </cell>
          <cell r="G12">
            <v>183</v>
          </cell>
          <cell r="H12">
            <v>182</v>
          </cell>
          <cell r="I12">
            <v>179</v>
          </cell>
          <cell r="J12">
            <v>177</v>
          </cell>
          <cell r="K12">
            <v>176</v>
          </cell>
          <cell r="L12">
            <v>175</v>
          </cell>
          <cell r="M12">
            <v>174</v>
          </cell>
          <cell r="N12">
            <v>174</v>
          </cell>
        </row>
        <row r="13">
          <cell r="A13" t="str">
            <v>2017r.</v>
          </cell>
          <cell r="B13" t="str">
            <v>Polska</v>
          </cell>
          <cell r="C13">
            <v>110</v>
          </cell>
          <cell r="D13">
            <v>119.81</v>
          </cell>
          <cell r="E13">
            <v>125.04</v>
          </cell>
          <cell r="F13">
            <v>118.21</v>
          </cell>
          <cell r="G13">
            <v>117</v>
          </cell>
          <cell r="H13">
            <v>129</v>
          </cell>
          <cell r="I13">
            <v>132</v>
          </cell>
        </row>
        <row r="14">
          <cell r="B14" t="str">
            <v>UE</v>
          </cell>
          <cell r="C14">
            <v>176</v>
          </cell>
          <cell r="D14">
            <v>178.47</v>
          </cell>
          <cell r="E14">
            <v>177.62</v>
          </cell>
          <cell r="F14">
            <v>180.74</v>
          </cell>
          <cell r="G14">
            <v>182</v>
          </cell>
          <cell r="H14">
            <v>185</v>
          </cell>
          <cell r="I14">
            <v>184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F22" sqref="F22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105</v>
      </c>
    </row>
    <row r="9" spans="2:7" ht="18">
      <c r="B9" s="22"/>
    </row>
    <row r="10" spans="2:7" ht="18">
      <c r="B10" s="47" t="s">
        <v>174</v>
      </c>
      <c r="D10" s="18" t="s">
        <v>3</v>
      </c>
      <c r="G10" s="21" t="s">
        <v>175</v>
      </c>
    </row>
    <row r="11" spans="2:7" ht="18">
      <c r="B11" s="118" t="s">
        <v>176</v>
      </c>
      <c r="C11" s="119"/>
      <c r="D11" s="119"/>
      <c r="E11" s="119"/>
      <c r="F11" s="119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N8" sqref="N8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08" t="str">
        <f>MID([1]NoweDane!A1,35,23)</f>
        <v>2017-09-18 - 2017-09-24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242">
        <v>3477.8629999999998</v>
      </c>
      <c r="C5" s="243">
        <v>-0.36526535597042697</v>
      </c>
      <c r="D5" s="242">
        <v>3494.02</v>
      </c>
      <c r="E5" s="243">
        <v>-0.47347465221460477</v>
      </c>
      <c r="F5" s="242">
        <v>3450.4319999999998</v>
      </c>
      <c r="G5" s="243">
        <v>-0.41836367162607979</v>
      </c>
      <c r="H5" s="242">
        <v>3534.1790000000001</v>
      </c>
      <c r="I5" s="243">
        <v>-0.81173651498047983</v>
      </c>
      <c r="J5" s="242">
        <v>3505.4969999999998</v>
      </c>
      <c r="K5" s="244">
        <v>0.11578083664362469</v>
      </c>
    </row>
    <row r="6" spans="1:11" ht="15" customHeight="1">
      <c r="A6" s="15" t="s">
        <v>22</v>
      </c>
      <c r="B6" s="44">
        <v>5109.326</v>
      </c>
      <c r="C6" s="45">
        <v>0.2141845902425204</v>
      </c>
      <c r="D6" s="44">
        <v>5100.0640000000003</v>
      </c>
      <c r="E6" s="45">
        <v>0.34297190904241542</v>
      </c>
      <c r="F6" s="44">
        <v>5180</v>
      </c>
      <c r="G6" s="45"/>
      <c r="H6" s="44"/>
      <c r="I6" s="45"/>
      <c r="J6" s="44">
        <v>5116.8469999999998</v>
      </c>
      <c r="K6" s="46">
        <v>-0.93118180223515112</v>
      </c>
    </row>
    <row r="7" spans="1:11" ht="18.75" customHeight="1">
      <c r="A7" s="15" t="s">
        <v>23</v>
      </c>
      <c r="B7" s="44">
        <v>4934.2340000000004</v>
      </c>
      <c r="C7" s="45">
        <v>-0.44503036645749383</v>
      </c>
      <c r="D7" s="44">
        <v>4791.9030000000002</v>
      </c>
      <c r="E7" s="45">
        <v>8.0136739969759063E-2</v>
      </c>
      <c r="F7" s="44">
        <v>5031.585</v>
      </c>
      <c r="G7" s="45">
        <v>-0.56156126482213364</v>
      </c>
      <c r="H7" s="44"/>
      <c r="I7" s="45"/>
      <c r="J7" s="44">
        <v>4993.4340000000002</v>
      </c>
      <c r="K7" s="46">
        <v>0.33378730442840993</v>
      </c>
    </row>
    <row r="8" spans="1:11" ht="18.75" customHeight="1">
      <c r="A8" s="15" t="s">
        <v>24</v>
      </c>
      <c r="B8" s="44">
        <v>4558.6850000000004</v>
      </c>
      <c r="C8" s="45">
        <v>0.13847698599919661</v>
      </c>
      <c r="D8" s="44"/>
      <c r="E8" s="45"/>
      <c r="F8" s="44"/>
      <c r="G8" s="45"/>
      <c r="H8" s="44"/>
      <c r="I8" s="45"/>
      <c r="J8" s="44"/>
      <c r="K8" s="46"/>
    </row>
    <row r="9" spans="1:11" ht="18.75" customHeight="1">
      <c r="A9" s="15" t="s">
        <v>143</v>
      </c>
      <c r="B9" s="44">
        <v>8579.1550000000007</v>
      </c>
      <c r="C9" s="45">
        <v>-0.68856919343072565</v>
      </c>
      <c r="D9" s="44">
        <v>8283.6479999999992</v>
      </c>
      <c r="E9" s="45">
        <v>-0.17239191400578302</v>
      </c>
      <c r="F9" s="44">
        <v>8839.2549999999992</v>
      </c>
      <c r="G9" s="45">
        <v>0.62366888653144614</v>
      </c>
      <c r="H9" s="44"/>
      <c r="I9" s="45"/>
      <c r="J9" s="44"/>
      <c r="K9" s="46"/>
    </row>
    <row r="10" spans="1:11" ht="18.75" customHeight="1">
      <c r="A10" s="16" t="s">
        <v>25</v>
      </c>
      <c r="B10" s="236"/>
      <c r="C10" s="237"/>
      <c r="D10" s="236"/>
      <c r="E10" s="237"/>
      <c r="F10" s="236"/>
      <c r="G10" s="237"/>
      <c r="H10" s="236"/>
      <c r="I10" s="237"/>
      <c r="J10" s="236"/>
      <c r="K10" s="238"/>
    </row>
    <row r="11" spans="1:11" ht="18.75" customHeight="1" thickBot="1">
      <c r="A11" s="17" t="s">
        <v>45</v>
      </c>
      <c r="B11" s="259">
        <v>2826.9250000000002</v>
      </c>
      <c r="C11" s="245">
        <v>2.9765642872025984</v>
      </c>
      <c r="D11" s="239"/>
      <c r="E11" s="240"/>
      <c r="F11" s="239"/>
      <c r="G11" s="240"/>
      <c r="H11" s="239"/>
      <c r="I11" s="240"/>
      <c r="J11" s="239"/>
      <c r="K11" s="241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B33" sqref="B3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0" t="s">
        <v>48</v>
      </c>
      <c r="B3" s="121"/>
      <c r="C3" s="122"/>
      <c r="D3" s="123" t="s">
        <v>93</v>
      </c>
      <c r="E3" s="122"/>
      <c r="F3" s="124"/>
    </row>
    <row r="4" spans="1:6" ht="15.75" thickBot="1">
      <c r="A4" s="125"/>
      <c r="B4" s="25" t="s">
        <v>13</v>
      </c>
      <c r="C4" s="26" t="s">
        <v>49</v>
      </c>
      <c r="D4" s="26" t="s">
        <v>50</v>
      </c>
      <c r="E4" s="26" t="s">
        <v>51</v>
      </c>
      <c r="F4" s="26" t="s">
        <v>52</v>
      </c>
    </row>
    <row r="5" spans="1:6" ht="15">
      <c r="A5" s="27" t="s">
        <v>130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131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140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141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144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>
      <c r="A10" s="27" t="s">
        <v>146</v>
      </c>
      <c r="B10" s="43">
        <v>3.3</v>
      </c>
      <c r="C10" s="43">
        <v>3.29</v>
      </c>
      <c r="D10" s="43">
        <v>3.31</v>
      </c>
      <c r="E10" s="43">
        <v>3.32</v>
      </c>
      <c r="F10" s="43">
        <v>3.29</v>
      </c>
    </row>
    <row r="11" spans="1:6" ht="19.5" customHeight="1">
      <c r="A11" s="27" t="s">
        <v>148</v>
      </c>
      <c r="B11" s="43">
        <v>3.43</v>
      </c>
      <c r="C11" s="43">
        <v>3.45</v>
      </c>
      <c r="D11" s="43">
        <v>3.42</v>
      </c>
      <c r="E11" s="43">
        <v>3.46</v>
      </c>
      <c r="F11" s="43">
        <v>3.42</v>
      </c>
    </row>
    <row r="12" spans="1:6" ht="17.25" customHeight="1">
      <c r="A12" s="27" t="s">
        <v>170</v>
      </c>
      <c r="B12" s="43">
        <v>3.44</v>
      </c>
      <c r="C12" s="43">
        <v>3.47</v>
      </c>
      <c r="D12" s="43">
        <v>3.42</v>
      </c>
      <c r="E12" s="43">
        <v>3.52</v>
      </c>
      <c r="F12" s="43">
        <v>3.46</v>
      </c>
    </row>
    <row r="13" spans="1:6" ht="18" customHeight="1" thickBot="1">
      <c r="A13" s="126"/>
      <c r="B13" s="29"/>
      <c r="C13" s="29"/>
      <c r="D13" s="30" t="s">
        <v>53</v>
      </c>
      <c r="E13" s="29"/>
      <c r="F13" s="31"/>
    </row>
    <row r="14" spans="1:6" ht="16.5" customHeight="1" thickBot="1">
      <c r="A14" s="125"/>
      <c r="B14" s="25" t="s">
        <v>13</v>
      </c>
      <c r="C14" s="26" t="s">
        <v>49</v>
      </c>
      <c r="D14" s="26" t="s">
        <v>50</v>
      </c>
      <c r="E14" s="26" t="s">
        <v>51</v>
      </c>
      <c r="F14" s="26" t="s">
        <v>52</v>
      </c>
    </row>
    <row r="15" spans="1:6" ht="16.5" customHeight="1">
      <c r="A15" s="27" t="s">
        <v>130</v>
      </c>
      <c r="B15" s="43">
        <v>4.83</v>
      </c>
      <c r="C15" s="43">
        <v>4.84</v>
      </c>
      <c r="D15" s="43">
        <v>4.8600000000000003</v>
      </c>
      <c r="E15" s="43">
        <v>4.9800000000000004</v>
      </c>
      <c r="F15" s="43">
        <v>4.76</v>
      </c>
    </row>
    <row r="16" spans="1:6" ht="18" customHeight="1">
      <c r="A16" s="27" t="s">
        <v>131</v>
      </c>
      <c r="B16" s="43">
        <v>4.97</v>
      </c>
      <c r="C16" s="43">
        <v>4.92</v>
      </c>
      <c r="D16" s="43">
        <v>5.1100000000000003</v>
      </c>
      <c r="E16" s="43">
        <v>5.22</v>
      </c>
      <c r="F16" s="43">
        <v>4.88</v>
      </c>
    </row>
    <row r="17" spans="1:6" ht="17.25" customHeight="1">
      <c r="A17" s="27" t="s">
        <v>140</v>
      </c>
      <c r="B17" s="43">
        <v>5.03</v>
      </c>
      <c r="C17" s="43">
        <v>4.9400000000000004</v>
      </c>
      <c r="D17" s="43">
        <v>5.16</v>
      </c>
      <c r="E17" s="43">
        <v>5.22</v>
      </c>
      <c r="F17" s="43">
        <v>5.1100000000000003</v>
      </c>
    </row>
    <row r="18" spans="1:6" ht="19.5" customHeight="1">
      <c r="A18" s="27" t="s">
        <v>141</v>
      </c>
      <c r="B18" s="43">
        <v>5.0999999999999996</v>
      </c>
      <c r="C18" s="43">
        <v>5.01</v>
      </c>
      <c r="D18" s="43">
        <v>5.29</v>
      </c>
      <c r="E18" s="43">
        <v>5.27</v>
      </c>
      <c r="F18" s="43">
        <v>5.15</v>
      </c>
    </row>
    <row r="19" spans="1:6" ht="18.75" customHeight="1">
      <c r="A19" s="27" t="s">
        <v>144</v>
      </c>
      <c r="B19" s="43">
        <v>5.22</v>
      </c>
      <c r="C19" s="43">
        <v>5.12</v>
      </c>
      <c r="D19" s="43">
        <v>5.43</v>
      </c>
      <c r="E19" s="43">
        <v>5.43</v>
      </c>
      <c r="F19" s="43">
        <v>5.23</v>
      </c>
    </row>
    <row r="20" spans="1:6" ht="15">
      <c r="A20" s="27" t="s">
        <v>146</v>
      </c>
      <c r="B20" s="43">
        <v>5.39</v>
      </c>
      <c r="C20" s="43">
        <v>5.33</v>
      </c>
      <c r="D20" s="43">
        <v>5.55</v>
      </c>
      <c r="E20" s="43">
        <v>5.55</v>
      </c>
      <c r="F20" s="43">
        <v>5.36</v>
      </c>
    </row>
    <row r="21" spans="1:6" ht="15">
      <c r="A21" s="27" t="s">
        <v>148</v>
      </c>
      <c r="B21" s="43">
        <v>5.2990000000000004</v>
      </c>
      <c r="C21" s="43">
        <v>5.27</v>
      </c>
      <c r="D21" s="43">
        <v>5.38</v>
      </c>
      <c r="E21" s="43">
        <v>5.42</v>
      </c>
      <c r="F21" s="43">
        <v>5.26</v>
      </c>
    </row>
    <row r="22" spans="1:6" ht="17.25" customHeight="1">
      <c r="A22" s="27" t="s">
        <v>170</v>
      </c>
      <c r="B22" s="43">
        <v>5.1100000000000003</v>
      </c>
      <c r="C22" s="43">
        <v>5.09</v>
      </c>
      <c r="D22" s="43">
        <v>5.13</v>
      </c>
      <c r="E22" s="43">
        <v>5.07</v>
      </c>
      <c r="F22" s="43">
        <v>5.13</v>
      </c>
    </row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N15" sqref="N15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126</v>
      </c>
      <c r="B1" s="32"/>
      <c r="C1" s="32"/>
      <c r="D1" s="32"/>
      <c r="E1" s="33" t="str">
        <f>MID([3]NoweDane!$A1,30,23)</f>
        <v>2017-09-18 - 2017-09-24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246">
        <v>5935.009</v>
      </c>
      <c r="C6" s="243">
        <v>3.142513889460937</v>
      </c>
      <c r="D6" s="246">
        <v>6068.3590000000004</v>
      </c>
      <c r="E6" s="243">
        <v>-3.6896673601721859</v>
      </c>
      <c r="F6" s="246">
        <v>5609.0169999999998</v>
      </c>
      <c r="G6" s="243">
        <v>1.5713726417639726</v>
      </c>
      <c r="H6" s="246"/>
      <c r="I6" s="243"/>
      <c r="J6" s="246">
        <v>6510.3429999999998</v>
      </c>
      <c r="K6" s="244">
        <v>3.93380707197971</v>
      </c>
    </row>
    <row r="7" spans="1:11" ht="21.75" customHeight="1">
      <c r="A7" s="15" t="s">
        <v>27</v>
      </c>
      <c r="B7" s="247">
        <v>5398.0159999999996</v>
      </c>
      <c r="C7" s="45">
        <v>-2.039293414675452</v>
      </c>
      <c r="D7" s="247">
        <v>5390.2579999999998</v>
      </c>
      <c r="E7" s="45">
        <v>-5.2767131924946931</v>
      </c>
      <c r="F7" s="247">
        <v>5379.1229999999996</v>
      </c>
      <c r="G7" s="45">
        <v>-1.9614729610129451</v>
      </c>
      <c r="H7" s="247">
        <v>5326.0140000000001</v>
      </c>
      <c r="I7" s="45">
        <v>-2.6463098186220968</v>
      </c>
      <c r="J7" s="247">
        <v>5653.116</v>
      </c>
      <c r="K7" s="46">
        <v>-2.0981699851236684</v>
      </c>
    </row>
    <row r="8" spans="1:11" ht="21.75" customHeight="1">
      <c r="A8" s="15" t="s">
        <v>28</v>
      </c>
      <c r="B8" s="247">
        <v>8340.5939999999991</v>
      </c>
      <c r="C8" s="45">
        <v>3.9541258435855928</v>
      </c>
      <c r="D8" s="247">
        <v>8876.7240000000002</v>
      </c>
      <c r="E8" s="45">
        <v>8.3707104063167286</v>
      </c>
      <c r="F8" s="247">
        <v>7985.7169999999996</v>
      </c>
      <c r="G8" s="248">
        <v>1.5246269511541937</v>
      </c>
      <c r="H8" s="247"/>
      <c r="I8" s="45"/>
      <c r="J8" s="247">
        <v>8892.5669999999991</v>
      </c>
      <c r="K8" s="46">
        <v>1.6306380150237152</v>
      </c>
    </row>
    <row r="9" spans="1:11" ht="21.75" customHeight="1">
      <c r="A9" s="15" t="s">
        <v>29</v>
      </c>
      <c r="B9" s="247">
        <v>3611.5929999999998</v>
      </c>
      <c r="C9" s="45">
        <v>0.37084704254764062</v>
      </c>
      <c r="D9" s="247">
        <v>3474.5369999999998</v>
      </c>
      <c r="E9" s="45">
        <v>-0.9792815353192007</v>
      </c>
      <c r="F9" s="247">
        <v>3675.9119999999998</v>
      </c>
      <c r="G9" s="45">
        <v>0.53831405573499991</v>
      </c>
      <c r="H9" s="247">
        <v>3556.5079999999998</v>
      </c>
      <c r="I9" s="45">
        <v>-1.9403173139675673</v>
      </c>
      <c r="J9" s="247">
        <v>3593.6680000000001</v>
      </c>
      <c r="K9" s="46">
        <v>1.1675885854175128</v>
      </c>
    </row>
    <row r="10" spans="1:11" ht="21.75" customHeight="1">
      <c r="A10" s="15" t="s">
        <v>30</v>
      </c>
      <c r="B10" s="247">
        <v>5307.0209999999997</v>
      </c>
      <c r="C10" s="45">
        <v>-0.22382338088555195</v>
      </c>
      <c r="D10" s="247">
        <v>6329.6350000000002</v>
      </c>
      <c r="E10" s="45">
        <v>-1.11199954005835</v>
      </c>
      <c r="F10" s="247">
        <v>4953.1360000000004</v>
      </c>
      <c r="G10" s="45">
        <v>-2.7341689625851906</v>
      </c>
      <c r="H10" s="247">
        <v>4976.0959999999995</v>
      </c>
      <c r="I10" s="45">
        <v>4.5436534864929836</v>
      </c>
      <c r="J10" s="247">
        <v>5857.3590000000004</v>
      </c>
      <c r="K10" s="46">
        <v>5.4727019452461629</v>
      </c>
    </row>
    <row r="11" spans="1:11" ht="21.75" customHeight="1">
      <c r="A11" s="15" t="s">
        <v>31</v>
      </c>
      <c r="B11" s="247">
        <v>14055.384</v>
      </c>
      <c r="C11" s="45">
        <v>3.1429752269890701</v>
      </c>
      <c r="D11" s="247">
        <v>14081.277</v>
      </c>
      <c r="E11" s="45">
        <v>2.4256083278433733</v>
      </c>
      <c r="F11" s="247">
        <v>13755.734</v>
      </c>
      <c r="G11" s="45">
        <v>-0.69153411444605484</v>
      </c>
      <c r="H11" s="247">
        <v>13526.831</v>
      </c>
      <c r="I11" s="45">
        <v>-0.33051894502732432</v>
      </c>
      <c r="J11" s="247">
        <v>14641.59</v>
      </c>
      <c r="K11" s="46">
        <v>9.7368266027144301</v>
      </c>
    </row>
    <row r="12" spans="1:11" ht="21.75" customHeight="1">
      <c r="A12" s="15" t="s">
        <v>32</v>
      </c>
      <c r="B12" s="247">
        <v>5365.1329999999998</v>
      </c>
      <c r="C12" s="45">
        <v>2.3092718315708893</v>
      </c>
      <c r="D12" s="247">
        <v>5067.5479999999998</v>
      </c>
      <c r="E12" s="45">
        <v>-0.29408784465110377</v>
      </c>
      <c r="F12" s="247">
        <v>5727.3149999999996</v>
      </c>
      <c r="G12" s="45">
        <v>-4.4898475807176617</v>
      </c>
      <c r="H12" s="247">
        <v>5975.174</v>
      </c>
      <c r="I12" s="45">
        <v>4.7668308930239984</v>
      </c>
      <c r="J12" s="247">
        <v>5317.6980000000003</v>
      </c>
      <c r="K12" s="46">
        <v>1.4735297047330465</v>
      </c>
    </row>
    <row r="13" spans="1:11" ht="21.75" customHeight="1">
      <c r="A13" s="15" t="s">
        <v>33</v>
      </c>
      <c r="B13" s="247">
        <v>5255.7749999999996</v>
      </c>
      <c r="C13" s="45">
        <v>6.5579969158492206</v>
      </c>
      <c r="D13" s="247">
        <v>4828.6360000000004</v>
      </c>
      <c r="E13" s="45">
        <v>5.1575740285421219</v>
      </c>
      <c r="F13" s="247">
        <v>5135.5550000000003</v>
      </c>
      <c r="G13" s="45">
        <v>8.2504030231797358</v>
      </c>
      <c r="H13" s="247">
        <v>5754.9440000000004</v>
      </c>
      <c r="I13" s="45">
        <v>1.8189229700063831</v>
      </c>
      <c r="J13" s="247">
        <v>5786.1769999999997</v>
      </c>
      <c r="K13" s="46">
        <v>5.2044232506663217</v>
      </c>
    </row>
    <row r="14" spans="1:11" ht="21.75" customHeight="1">
      <c r="A14" s="15" t="s">
        <v>34</v>
      </c>
      <c r="B14" s="247">
        <v>5424.6949999999997</v>
      </c>
      <c r="C14" s="45">
        <v>0.92123477980353075</v>
      </c>
      <c r="D14" s="247">
        <v>4323.9350000000004</v>
      </c>
      <c r="E14" s="45">
        <v>-2.482691770759605</v>
      </c>
      <c r="F14" s="247">
        <v>5821.3459999999995</v>
      </c>
      <c r="G14" s="45">
        <v>3.3111922265477394</v>
      </c>
      <c r="H14" s="247">
        <v>5606.1329999999998</v>
      </c>
      <c r="I14" s="45">
        <v>5.0489967178120274</v>
      </c>
      <c r="J14" s="247">
        <v>5828.0720000000001</v>
      </c>
      <c r="K14" s="46">
        <v>2.9631029883311055</v>
      </c>
    </row>
    <row r="15" spans="1:11" ht="21.75" customHeight="1">
      <c r="A15" s="15" t="s">
        <v>35</v>
      </c>
      <c r="B15" s="247">
        <v>16838.382000000001</v>
      </c>
      <c r="C15" s="45">
        <v>1.5878058786621019</v>
      </c>
      <c r="D15" s="247">
        <v>16930.239000000001</v>
      </c>
      <c r="E15" s="45">
        <v>2.0052392477120571</v>
      </c>
      <c r="F15" s="247">
        <v>17029.754000000001</v>
      </c>
      <c r="G15" s="45">
        <v>0.73105301670793721</v>
      </c>
      <c r="H15" s="247"/>
      <c r="I15" s="45"/>
      <c r="J15" s="247">
        <v>16553.608</v>
      </c>
      <c r="K15" s="46">
        <v>0.85600469039659433</v>
      </c>
    </row>
    <row r="16" spans="1:11" ht="21.75" customHeight="1">
      <c r="A16" s="15" t="s">
        <v>36</v>
      </c>
      <c r="B16" s="247">
        <v>4952.433</v>
      </c>
      <c r="C16" s="45">
        <v>2.081585572631337</v>
      </c>
      <c r="D16" s="247">
        <v>4976.7460000000001</v>
      </c>
      <c r="E16" s="45">
        <v>4.9047861957900976</v>
      </c>
      <c r="F16" s="247">
        <v>4829.0649999999996</v>
      </c>
      <c r="G16" s="45">
        <v>-2.4352078694067751</v>
      </c>
      <c r="H16" s="247"/>
      <c r="I16" s="45"/>
      <c r="J16" s="247">
        <v>5175.2209999999995</v>
      </c>
      <c r="K16" s="46">
        <v>2.6127765395373328</v>
      </c>
    </row>
    <row r="17" spans="1:11" ht="21.75" customHeight="1">
      <c r="A17" s="16" t="s">
        <v>37</v>
      </c>
      <c r="B17" s="247">
        <v>7704.3689999999997</v>
      </c>
      <c r="C17" s="45">
        <v>3.6392391866700264</v>
      </c>
      <c r="D17" s="247">
        <v>7690.7139999999999</v>
      </c>
      <c r="E17" s="45">
        <v>4.9794831257394074</v>
      </c>
      <c r="F17" s="247">
        <v>7260.6890000000003</v>
      </c>
      <c r="G17" s="45">
        <v>5.3261085899071787</v>
      </c>
      <c r="H17" s="247"/>
      <c r="I17" s="45"/>
      <c r="J17" s="247">
        <v>8604.9150000000009</v>
      </c>
      <c r="K17" s="46">
        <v>1.6984097662639006</v>
      </c>
    </row>
    <row r="18" spans="1:11" ht="21.75" customHeight="1">
      <c r="A18" s="16" t="s">
        <v>38</v>
      </c>
      <c r="B18" s="247">
        <v>4282.6540000000005</v>
      </c>
      <c r="C18" s="45">
        <v>0.28690507357387918</v>
      </c>
      <c r="D18" s="247">
        <v>4215.4210000000003</v>
      </c>
      <c r="E18" s="45">
        <v>0.17656881870708113</v>
      </c>
      <c r="F18" s="247">
        <v>4488.7950000000001</v>
      </c>
      <c r="G18" s="45">
        <v>-4.3894468733346139</v>
      </c>
      <c r="H18" s="247"/>
      <c r="I18" s="45"/>
      <c r="J18" s="247">
        <v>4148.8770000000004</v>
      </c>
      <c r="K18" s="46">
        <v>-2.3243905746481257</v>
      </c>
    </row>
    <row r="19" spans="1:11" ht="21.75" customHeight="1">
      <c r="A19" s="16" t="s">
        <v>39</v>
      </c>
      <c r="B19" s="247">
        <v>2590.4389999999999</v>
      </c>
      <c r="C19" s="45">
        <v>0.73226557080238031</v>
      </c>
      <c r="D19" s="247">
        <v>2594.87</v>
      </c>
      <c r="E19" s="45">
        <v>-1.0158683899033536</v>
      </c>
      <c r="F19" s="247">
        <v>2494.4</v>
      </c>
      <c r="G19" s="45">
        <v>2.6561623534534378</v>
      </c>
      <c r="H19" s="247">
        <v>4034.4549999999999</v>
      </c>
      <c r="I19" s="45">
        <v>0.63544841830091214</v>
      </c>
      <c r="J19" s="247">
        <v>2386.7139999999999</v>
      </c>
      <c r="K19" s="46">
        <v>-4.7870296974800786</v>
      </c>
    </row>
    <row r="20" spans="1:11" ht="21.75" customHeight="1" thickBot="1">
      <c r="A20" s="17" t="s">
        <v>40</v>
      </c>
      <c r="B20" s="249">
        <v>4285.7730000000001</v>
      </c>
      <c r="C20" s="245">
        <v>0.89888576868965986</v>
      </c>
      <c r="D20" s="249">
        <v>3690.8359999999998</v>
      </c>
      <c r="E20" s="245">
        <v>-1.3748544673350822</v>
      </c>
      <c r="F20" s="249">
        <v>4564.4459999999999</v>
      </c>
      <c r="G20" s="245">
        <v>-8.1076412586170914</v>
      </c>
      <c r="H20" s="249"/>
      <c r="I20" s="245"/>
      <c r="J20" s="249">
        <v>5033.0929999999998</v>
      </c>
      <c r="K20" s="250">
        <v>0.1010737645561918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R14" sqref="R1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28" t="s">
        <v>48</v>
      </c>
      <c r="B4" s="129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130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131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140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141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144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146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148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5">
      <c r="A12" s="27" t="s">
        <v>170</v>
      </c>
      <c r="B12" s="43">
        <v>5.53</v>
      </c>
      <c r="C12" s="43">
        <v>5.5</v>
      </c>
      <c r="D12" s="43">
        <v>5.49</v>
      </c>
      <c r="E12" s="43">
        <v>5.38</v>
      </c>
      <c r="F12" s="43">
        <v>6.05</v>
      </c>
    </row>
    <row r="13" spans="1:6" ht="16.5" thickBot="1">
      <c r="A13" s="127"/>
      <c r="B13" s="29"/>
      <c r="C13" s="29"/>
      <c r="D13" s="30" t="s">
        <v>53</v>
      </c>
      <c r="E13" s="29"/>
      <c r="F13" s="31"/>
    </row>
    <row r="14" spans="1:6" ht="15.75" thickBot="1">
      <c r="A14" s="130"/>
      <c r="B14" s="25" t="s">
        <v>13</v>
      </c>
      <c r="C14" s="26" t="s">
        <v>49</v>
      </c>
      <c r="D14" s="26" t="s">
        <v>50</v>
      </c>
      <c r="E14" s="26" t="s">
        <v>51</v>
      </c>
      <c r="F14" s="26" t="s">
        <v>52</v>
      </c>
    </row>
    <row r="15" spans="1:6" ht="15">
      <c r="A15" s="27" t="s">
        <v>130</v>
      </c>
      <c r="B15" s="43">
        <v>8.0399999999999991</v>
      </c>
      <c r="C15" s="43" t="s">
        <v>56</v>
      </c>
      <c r="D15" s="43" t="s">
        <v>56</v>
      </c>
      <c r="E15" s="28" t="s">
        <v>56</v>
      </c>
      <c r="F15" s="43" t="s">
        <v>56</v>
      </c>
    </row>
    <row r="16" spans="1:6" ht="15">
      <c r="A16" s="27" t="s">
        <v>131</v>
      </c>
      <c r="B16" s="43">
        <v>8.19</v>
      </c>
      <c r="C16" s="43" t="s">
        <v>56</v>
      </c>
      <c r="D16" s="43" t="s">
        <v>56</v>
      </c>
      <c r="E16" s="28" t="s">
        <v>56</v>
      </c>
      <c r="F16" s="43" t="s">
        <v>56</v>
      </c>
    </row>
    <row r="17" spans="1:6" ht="15">
      <c r="A17" s="27" t="s">
        <v>140</v>
      </c>
      <c r="B17" s="43">
        <v>8.6199999999999992</v>
      </c>
      <c r="C17" s="43" t="s">
        <v>56</v>
      </c>
      <c r="D17" s="43" t="s">
        <v>56</v>
      </c>
      <c r="E17" s="28" t="s">
        <v>56</v>
      </c>
      <c r="F17" s="43" t="s">
        <v>56</v>
      </c>
    </row>
    <row r="18" spans="1:6" ht="15">
      <c r="A18" s="27" t="s">
        <v>141</v>
      </c>
      <c r="B18" s="43">
        <v>9.48</v>
      </c>
      <c r="C18" s="43" t="s">
        <v>56</v>
      </c>
      <c r="D18" s="43" t="s">
        <v>56</v>
      </c>
      <c r="E18" s="28" t="s">
        <v>56</v>
      </c>
      <c r="F18" s="43" t="s">
        <v>56</v>
      </c>
    </row>
    <row r="19" spans="1:6" ht="15">
      <c r="A19" s="27" t="s">
        <v>144</v>
      </c>
      <c r="B19" s="43">
        <v>8.59</v>
      </c>
      <c r="C19" s="43" t="s">
        <v>56</v>
      </c>
      <c r="D19" s="43" t="s">
        <v>56</v>
      </c>
      <c r="E19" s="28" t="s">
        <v>56</v>
      </c>
      <c r="F19" s="43" t="s">
        <v>56</v>
      </c>
    </row>
    <row r="20" spans="1:6" ht="15">
      <c r="A20" s="27" t="s">
        <v>146</v>
      </c>
      <c r="B20" s="43">
        <v>8.5299999999999994</v>
      </c>
      <c r="C20" s="43" t="s">
        <v>56</v>
      </c>
      <c r="D20" s="43" t="s">
        <v>56</v>
      </c>
      <c r="E20" s="28" t="s">
        <v>56</v>
      </c>
      <c r="F20" s="43" t="s">
        <v>56</v>
      </c>
    </row>
    <row r="21" spans="1:6" ht="15">
      <c r="A21" s="27" t="s">
        <v>148</v>
      </c>
      <c r="B21" s="43">
        <v>8.56</v>
      </c>
      <c r="C21" s="43" t="s">
        <v>56</v>
      </c>
      <c r="D21" s="43" t="s">
        <v>56</v>
      </c>
      <c r="E21" s="28" t="s">
        <v>56</v>
      </c>
      <c r="F21" s="43" t="s">
        <v>56</v>
      </c>
    </row>
    <row r="22" spans="1:6" ht="15">
      <c r="A22" s="27" t="s">
        <v>170</v>
      </c>
      <c r="B22" s="43">
        <v>8.43</v>
      </c>
      <c r="C22" s="43" t="s">
        <v>56</v>
      </c>
      <c r="D22" s="43" t="s">
        <v>56</v>
      </c>
      <c r="E22" s="28" t="s">
        <v>56</v>
      </c>
      <c r="F22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V23" sqref="V23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95</v>
      </c>
      <c r="C1" s="47"/>
    </row>
    <row r="2" spans="2:12" ht="20.25" thickBot="1">
      <c r="B2" s="89" t="s">
        <v>90</v>
      </c>
      <c r="C2" s="32"/>
      <c r="D2" s="32"/>
      <c r="E2" s="32"/>
      <c r="F2" s="33" t="s">
        <v>177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94">
        <v>5933.0230000000001</v>
      </c>
      <c r="D6" s="95">
        <v>3.1618560298679634</v>
      </c>
      <c r="E6" s="96">
        <v>6068.3590000000004</v>
      </c>
      <c r="F6" s="95">
        <v>-3.6896673601721859</v>
      </c>
      <c r="G6" s="96">
        <v>5599.6589999999997</v>
      </c>
      <c r="H6" s="95">
        <v>1.536669753448515</v>
      </c>
      <c r="I6" s="96"/>
      <c r="J6" s="95"/>
      <c r="K6" s="96">
        <v>6510.3429999999998</v>
      </c>
      <c r="L6" s="97">
        <v>3.93380707197971</v>
      </c>
    </row>
    <row r="7" spans="2:12" ht="15.75" customHeight="1">
      <c r="B7" s="15" t="s">
        <v>27</v>
      </c>
      <c r="C7" s="98">
        <v>5346.1530000000002</v>
      </c>
      <c r="D7" s="45">
        <v>-2.645096720220645</v>
      </c>
      <c r="E7" s="44">
        <v>5390.2579999999998</v>
      </c>
      <c r="F7" s="45">
        <v>-5.2767131924946931</v>
      </c>
      <c r="G7" s="44">
        <v>5316.2290000000003</v>
      </c>
      <c r="H7" s="45">
        <v>-2.7642586615370672</v>
      </c>
      <c r="I7" s="44">
        <v>5320.7439999999997</v>
      </c>
      <c r="J7" s="45">
        <v>-2.7029616770932461</v>
      </c>
      <c r="K7" s="44">
        <v>5553.4139999999998</v>
      </c>
      <c r="L7" s="46">
        <v>-2.5677185457373048</v>
      </c>
    </row>
    <row r="8" spans="2:12" ht="16.5" customHeight="1">
      <c r="B8" s="15" t="s">
        <v>28</v>
      </c>
      <c r="C8" s="98">
        <v>8340.5939999999991</v>
      </c>
      <c r="D8" s="45">
        <v>3.9541258435855928</v>
      </c>
      <c r="E8" s="44">
        <v>8876.7240000000002</v>
      </c>
      <c r="F8" s="45">
        <v>8.3707104063167286</v>
      </c>
      <c r="G8" s="44">
        <v>7985.7169999999996</v>
      </c>
      <c r="H8" s="45">
        <v>1.5246269511541937</v>
      </c>
      <c r="I8" s="44"/>
      <c r="J8" s="45"/>
      <c r="K8" s="44">
        <v>8892.5669999999991</v>
      </c>
      <c r="L8" s="46">
        <v>1.6306380150237152</v>
      </c>
    </row>
    <row r="9" spans="2:12" ht="17.25" customHeight="1">
      <c r="B9" s="15" t="s">
        <v>29</v>
      </c>
      <c r="C9" s="98">
        <v>3536.9639999999999</v>
      </c>
      <c r="D9" s="45">
        <v>-0.64772053438981136</v>
      </c>
      <c r="E9" s="44">
        <v>3474.07</v>
      </c>
      <c r="F9" s="45">
        <v>-0.97887563408298406</v>
      </c>
      <c r="G9" s="44">
        <v>3539.7919999999999</v>
      </c>
      <c r="H9" s="45">
        <v>-0.76265855078054967</v>
      </c>
      <c r="I9" s="44">
        <v>3548.1190000000001</v>
      </c>
      <c r="J9" s="45">
        <v>-2.1146715199387782</v>
      </c>
      <c r="K9" s="44">
        <v>3550.56</v>
      </c>
      <c r="L9" s="46">
        <v>0.14203824314826408</v>
      </c>
    </row>
    <row r="10" spans="2:12" ht="15.75" customHeight="1">
      <c r="B10" s="15" t="s">
        <v>30</v>
      </c>
      <c r="C10" s="98">
        <v>5249.3639999999996</v>
      </c>
      <c r="D10" s="45">
        <v>-0.11738105345358459</v>
      </c>
      <c r="E10" s="44">
        <v>6329.6710000000003</v>
      </c>
      <c r="F10" s="45">
        <v>-1.1204278318128824</v>
      </c>
      <c r="G10" s="44">
        <v>4760.0370000000003</v>
      </c>
      <c r="H10" s="45">
        <v>-1.4502436292528966</v>
      </c>
      <c r="I10" s="44">
        <v>5010.5479999999998</v>
      </c>
      <c r="J10" s="45">
        <v>4.6918332794608828</v>
      </c>
      <c r="K10" s="44">
        <v>5894.4279999999999</v>
      </c>
      <c r="L10" s="46">
        <v>6.0482133504898066</v>
      </c>
    </row>
    <row r="11" spans="2:12" ht="16.5" customHeight="1">
      <c r="B11" s="15" t="s">
        <v>31</v>
      </c>
      <c r="C11" s="98">
        <v>13982.373</v>
      </c>
      <c r="D11" s="45">
        <v>4.6462926922582897</v>
      </c>
      <c r="E11" s="44">
        <v>13581.839</v>
      </c>
      <c r="F11" s="45">
        <v>0.74202999599460517</v>
      </c>
      <c r="G11" s="44">
        <v>13444.634</v>
      </c>
      <c r="H11" s="45">
        <v>-0.78384007026570179</v>
      </c>
      <c r="I11" s="44">
        <v>13526.957</v>
      </c>
      <c r="J11" s="45">
        <v>-0.35710823578704476</v>
      </c>
      <c r="K11" s="44">
        <v>14809.94</v>
      </c>
      <c r="L11" s="46">
        <v>13.18901993273596</v>
      </c>
    </row>
    <row r="12" spans="2:12" ht="17.25" customHeight="1">
      <c r="B12" s="16" t="s">
        <v>32</v>
      </c>
      <c r="C12" s="98">
        <v>5297.5039999999999</v>
      </c>
      <c r="D12" s="45">
        <v>1.0387481160745904</v>
      </c>
      <c r="E12" s="44">
        <v>5067.5479999999998</v>
      </c>
      <c r="F12" s="45">
        <v>-0.29408784465110377</v>
      </c>
      <c r="G12" s="44">
        <v>5588.4830000000002</v>
      </c>
      <c r="H12" s="45">
        <v>-5.6648206950929483</v>
      </c>
      <c r="I12" s="44">
        <v>5975.174</v>
      </c>
      <c r="J12" s="45">
        <v>4.7668308930239984</v>
      </c>
      <c r="K12" s="44">
        <v>5245.5919999999996</v>
      </c>
      <c r="L12" s="46">
        <v>0.1072715860450391</v>
      </c>
    </row>
    <row r="13" spans="2:12" ht="15" customHeight="1">
      <c r="B13" s="16" t="s">
        <v>33</v>
      </c>
      <c r="C13" s="98">
        <v>4593.6319999999996</v>
      </c>
      <c r="D13" s="45">
        <v>3.44568846436376</v>
      </c>
      <c r="E13" s="44">
        <v>4777.8810000000003</v>
      </c>
      <c r="F13" s="45">
        <v>4.2646345104022858</v>
      </c>
      <c r="G13" s="44">
        <v>4277.8630000000003</v>
      </c>
      <c r="H13" s="45">
        <v>3.5672532034125624</v>
      </c>
      <c r="I13" s="44">
        <v>5757.6009999999997</v>
      </c>
      <c r="J13" s="45">
        <v>2.2167009306305614</v>
      </c>
      <c r="K13" s="44">
        <v>5127.009</v>
      </c>
      <c r="L13" s="46">
        <v>3.7445714792165261</v>
      </c>
    </row>
    <row r="14" spans="2:12" ht="15" customHeight="1">
      <c r="B14" s="16" t="s">
        <v>34</v>
      </c>
      <c r="C14" s="98">
        <v>4632.8940000000002</v>
      </c>
      <c r="D14" s="45">
        <v>-1.8686059833772257</v>
      </c>
      <c r="E14" s="44">
        <v>4305.18</v>
      </c>
      <c r="F14" s="45">
        <v>-2.4138251501132175</v>
      </c>
      <c r="G14" s="44">
        <v>4716.5410000000002</v>
      </c>
      <c r="H14" s="45">
        <v>2.042078659014531</v>
      </c>
      <c r="I14" s="44">
        <v>5566.3819999999996</v>
      </c>
      <c r="J14" s="45">
        <v>4.8741267133901562</v>
      </c>
      <c r="K14" s="44">
        <v>5208.12</v>
      </c>
      <c r="L14" s="46">
        <v>0.90422282579950486</v>
      </c>
    </row>
    <row r="15" spans="2:12" ht="16.5" customHeight="1">
      <c r="B15" s="99" t="s">
        <v>35</v>
      </c>
      <c r="C15" s="98">
        <v>16611.877</v>
      </c>
      <c r="D15" s="45">
        <v>1.3084017194502564</v>
      </c>
      <c r="E15" s="44">
        <v>16812.863000000001</v>
      </c>
      <c r="F15" s="45">
        <v>3.9356336885995575</v>
      </c>
      <c r="G15" s="44">
        <v>16733.463</v>
      </c>
      <c r="H15" s="45">
        <v>6.5253202098174271E-2</v>
      </c>
      <c r="I15" s="44"/>
      <c r="J15" s="45"/>
      <c r="K15" s="44">
        <v>16187.576999999999</v>
      </c>
      <c r="L15" s="46">
        <v>-3.2195294079102226</v>
      </c>
    </row>
    <row r="16" spans="2:12" ht="15" customHeight="1">
      <c r="B16" s="99" t="s">
        <v>36</v>
      </c>
      <c r="C16" s="98">
        <v>4915.9449999999997</v>
      </c>
      <c r="D16" s="45">
        <v>1.9725986024453275</v>
      </c>
      <c r="E16" s="44">
        <v>4921.4449999999997</v>
      </c>
      <c r="F16" s="45">
        <v>4.7427957263865688</v>
      </c>
      <c r="G16" s="44">
        <v>4816.3729999999996</v>
      </c>
      <c r="H16" s="45">
        <v>-2.4552399210710232</v>
      </c>
      <c r="I16" s="44"/>
      <c r="J16" s="45"/>
      <c r="K16" s="44">
        <v>5156.6459999999997</v>
      </c>
      <c r="L16" s="46">
        <v>2.8066323103733382</v>
      </c>
    </row>
    <row r="17" spans="2:12" ht="15.75" customHeight="1">
      <c r="B17" s="99" t="s">
        <v>37</v>
      </c>
      <c r="C17" s="98">
        <v>7356.1270000000004</v>
      </c>
      <c r="D17" s="45">
        <v>0.41267312731072409</v>
      </c>
      <c r="E17" s="44">
        <v>7105.5640000000003</v>
      </c>
      <c r="F17" s="45">
        <v>-0.10357193117716565</v>
      </c>
      <c r="G17" s="44">
        <v>7257.933</v>
      </c>
      <c r="H17" s="45">
        <v>5.4052264221885649</v>
      </c>
      <c r="I17" s="44"/>
      <c r="J17" s="45"/>
      <c r="K17" s="44">
        <v>8632.3490000000002</v>
      </c>
      <c r="L17" s="46">
        <v>2.0249936946091918</v>
      </c>
    </row>
    <row r="18" spans="2:12" ht="18.75" customHeight="1">
      <c r="B18" s="99" t="s">
        <v>38</v>
      </c>
      <c r="C18" s="98">
        <v>4200.3609999999999</v>
      </c>
      <c r="D18" s="45">
        <v>-0.82927929150970436</v>
      </c>
      <c r="E18" s="44">
        <v>3979.5239999999999</v>
      </c>
      <c r="F18" s="45">
        <v>3.4488375507015404E-2</v>
      </c>
      <c r="G18" s="44">
        <v>4479.9009999999998</v>
      </c>
      <c r="H18" s="45">
        <v>-4.3909429758336493</v>
      </c>
      <c r="I18" s="44"/>
      <c r="J18" s="45"/>
      <c r="K18" s="44">
        <v>4110.2460000000001</v>
      </c>
      <c r="L18" s="46">
        <v>-2.8999291282778148</v>
      </c>
    </row>
    <row r="19" spans="2:12" ht="18" customHeight="1">
      <c r="B19" s="99" t="s">
        <v>39</v>
      </c>
      <c r="C19" s="100">
        <v>2378.797</v>
      </c>
      <c r="D19" s="101">
        <v>-0.1763743180864446</v>
      </c>
      <c r="E19" s="102">
        <v>2541.663</v>
      </c>
      <c r="F19" s="101">
        <v>-1.3144162179539969</v>
      </c>
      <c r="G19" s="102">
        <v>2240.39</v>
      </c>
      <c r="H19" s="101">
        <v>1.5332477097814732</v>
      </c>
      <c r="I19" s="102">
        <v>4098.732</v>
      </c>
      <c r="J19" s="101">
        <v>0.99080452973004907</v>
      </c>
      <c r="K19" s="102">
        <v>2140.0749999999998</v>
      </c>
      <c r="L19" s="103">
        <v>-6.6265349361592385</v>
      </c>
    </row>
    <row r="20" spans="2:12" ht="22.5" customHeight="1" thickBot="1">
      <c r="B20" s="17" t="s">
        <v>40</v>
      </c>
      <c r="C20" s="104">
        <v>4103.9889999999996</v>
      </c>
      <c r="D20" s="105">
        <v>-0.44453188185084219</v>
      </c>
      <c r="E20" s="106">
        <v>3270.9879999999998</v>
      </c>
      <c r="F20" s="105">
        <v>-5.0782867598088872</v>
      </c>
      <c r="G20" s="106">
        <v>4460.1030000000001</v>
      </c>
      <c r="H20" s="105">
        <v>-7.9276203947584429</v>
      </c>
      <c r="I20" s="106"/>
      <c r="J20" s="105"/>
      <c r="K20" s="106">
        <v>5192.3729999999996</v>
      </c>
      <c r="L20" s="107">
        <v>0.10715631847289701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U21" sqref="U21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127</v>
      </c>
      <c r="C1" s="32"/>
      <c r="D1" s="32"/>
      <c r="E1" s="32"/>
      <c r="F1" s="33"/>
      <c r="G1" s="33"/>
      <c r="H1" s="33" t="s">
        <v>178</v>
      </c>
      <c r="I1" s="33"/>
    </row>
    <row r="2" spans="2:12" ht="21" thickBot="1">
      <c r="B2" s="157" t="s">
        <v>119</v>
      </c>
      <c r="C2" s="158"/>
      <c r="D2" s="158"/>
      <c r="E2" s="158"/>
      <c r="F2" s="158"/>
      <c r="G2" s="158"/>
      <c r="H2" s="158"/>
      <c r="I2" s="158"/>
      <c r="J2" s="158"/>
      <c r="K2" s="158"/>
      <c r="L2" s="159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09"/>
      <c r="D6" s="110"/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27</v>
      </c>
      <c r="C7" s="112">
        <v>6234.5870000000004</v>
      </c>
      <c r="D7" s="113">
        <v>3.3490115964112208</v>
      </c>
      <c r="E7" s="112"/>
      <c r="F7" s="113"/>
      <c r="G7" s="112">
        <v>6424.49</v>
      </c>
      <c r="H7" s="113">
        <v>0.8445241707018093</v>
      </c>
      <c r="I7" s="112">
        <v>5400</v>
      </c>
      <c r="J7" s="113">
        <v>-1.8181818181818181</v>
      </c>
      <c r="K7" s="112">
        <v>6806.0780000000004</v>
      </c>
      <c r="L7" s="114">
        <v>2.1250193376594688</v>
      </c>
    </row>
    <row r="8" spans="2:12">
      <c r="B8" s="15" t="s">
        <v>28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29</v>
      </c>
      <c r="C9" s="112">
        <v>4885.2569999999996</v>
      </c>
      <c r="D9" s="113">
        <v>0.35678710011669296</v>
      </c>
      <c r="E9" s="112">
        <v>5774</v>
      </c>
      <c r="F9" s="113">
        <v>4.7935708218690767</v>
      </c>
      <c r="G9" s="112">
        <v>5067.1180000000004</v>
      </c>
      <c r="H9" s="113">
        <v>0.34415640095460015</v>
      </c>
      <c r="I9" s="112">
        <v>4200</v>
      </c>
      <c r="J9" s="113">
        <v>10.526315789473683</v>
      </c>
      <c r="K9" s="112">
        <v>4502.8599999999997</v>
      </c>
      <c r="L9" s="114">
        <v>7.6670247708806478</v>
      </c>
    </row>
    <row r="10" spans="2:12">
      <c r="B10" s="15" t="s">
        <v>30</v>
      </c>
      <c r="C10" s="112">
        <v>5674.8609999999999</v>
      </c>
      <c r="D10" s="113">
        <v>0.13996999080101036</v>
      </c>
      <c r="E10" s="112">
        <v>6307.75</v>
      </c>
      <c r="F10" s="113">
        <v>4.7950451311069857</v>
      </c>
      <c r="G10" s="112">
        <v>5773.0079999999998</v>
      </c>
      <c r="H10" s="113">
        <v>0.15740982505873868</v>
      </c>
      <c r="I10" s="112">
        <v>4258.7259999999997</v>
      </c>
      <c r="J10" s="113">
        <v>8.7447207284500887</v>
      </c>
      <c r="K10" s="112">
        <v>5465.61</v>
      </c>
      <c r="L10" s="114">
        <v>-0.60946059600391567</v>
      </c>
    </row>
    <row r="11" spans="2:12">
      <c r="B11" s="15" t="s">
        <v>31</v>
      </c>
      <c r="C11" s="112">
        <v>14192.672</v>
      </c>
      <c r="D11" s="113">
        <v>0.56717284922603484</v>
      </c>
      <c r="E11" s="112">
        <v>14458.508</v>
      </c>
      <c r="F11" s="113">
        <v>2.1568915890483891</v>
      </c>
      <c r="G11" s="112">
        <v>14133.118</v>
      </c>
      <c r="H11" s="113">
        <v>-9.718053454383177E-2</v>
      </c>
      <c r="I11" s="112">
        <v>13519.016</v>
      </c>
      <c r="J11" s="113">
        <v>1.6467368421052602</v>
      </c>
      <c r="K11" s="112">
        <v>14169.343000000001</v>
      </c>
      <c r="L11" s="114">
        <v>0.98605301550354596</v>
      </c>
    </row>
    <row r="12" spans="2:12">
      <c r="B12" s="15" t="s">
        <v>32</v>
      </c>
      <c r="C12" s="112">
        <v>6181.732</v>
      </c>
      <c r="D12" s="113">
        <v>1.1708637538276285</v>
      </c>
      <c r="E12" s="112"/>
      <c r="F12" s="113"/>
      <c r="G12" s="112"/>
      <c r="H12" s="113"/>
      <c r="I12" s="112"/>
      <c r="J12" s="113"/>
      <c r="K12" s="112">
        <v>5865.2629999999999</v>
      </c>
      <c r="L12" s="114">
        <v>1.8375072685106317</v>
      </c>
    </row>
    <row r="13" spans="2:12">
      <c r="B13" s="15" t="s">
        <v>33</v>
      </c>
      <c r="C13" s="112">
        <v>6644.634</v>
      </c>
      <c r="D13" s="113">
        <v>1.956365795706239</v>
      </c>
      <c r="E13" s="112">
        <v>6260.4</v>
      </c>
      <c r="F13" s="113">
        <v>18.332637118160619</v>
      </c>
      <c r="G13" s="112">
        <v>6674.3339999999998</v>
      </c>
      <c r="H13" s="113">
        <v>2.1332915067885194</v>
      </c>
      <c r="I13" s="112">
        <v>5742.3329999999996</v>
      </c>
      <c r="J13" s="113">
        <v>-0.463661289612467</v>
      </c>
      <c r="K13" s="112">
        <v>6634.3540000000003</v>
      </c>
      <c r="L13" s="114">
        <v>1.3211363489195276</v>
      </c>
    </row>
    <row r="14" spans="2:12">
      <c r="B14" s="15" t="s">
        <v>34</v>
      </c>
      <c r="C14" s="112">
        <v>6290.5810000000001</v>
      </c>
      <c r="D14" s="113">
        <v>-0.62872983020613105</v>
      </c>
      <c r="E14" s="112">
        <v>7571.43</v>
      </c>
      <c r="F14" s="113">
        <v>0</v>
      </c>
      <c r="G14" s="112">
        <v>6249.6170000000002</v>
      </c>
      <c r="H14" s="113">
        <v>-0.5635923659343971</v>
      </c>
      <c r="I14" s="112">
        <v>5922.9229999999998</v>
      </c>
      <c r="J14" s="113">
        <v>-0.53030481148711439</v>
      </c>
      <c r="K14" s="112">
        <v>6424.277</v>
      </c>
      <c r="L14" s="114">
        <v>-1.1382765654418976</v>
      </c>
    </row>
    <row r="15" spans="2:12">
      <c r="B15" s="15" t="s">
        <v>35</v>
      </c>
      <c r="C15" s="112">
        <v>17283.392</v>
      </c>
      <c r="D15" s="113">
        <v>1.3479089309741465</v>
      </c>
      <c r="E15" s="112">
        <v>17096.066999999999</v>
      </c>
      <c r="F15" s="113">
        <v>-1.8259520378931133</v>
      </c>
      <c r="G15" s="112"/>
      <c r="H15" s="113"/>
      <c r="I15" s="112"/>
      <c r="J15" s="113"/>
      <c r="K15" s="112">
        <v>17162.490000000002</v>
      </c>
      <c r="L15" s="114">
        <v>10.556127438033784</v>
      </c>
    </row>
    <row r="16" spans="2:12">
      <c r="B16" s="15" t="s">
        <v>36</v>
      </c>
      <c r="C16" s="112">
        <v>5655.2539999999999</v>
      </c>
      <c r="D16" s="113">
        <v>-5.4874639055204533</v>
      </c>
      <c r="E16" s="112">
        <v>6526.6279999999997</v>
      </c>
      <c r="F16" s="113">
        <v>1.734368224271672</v>
      </c>
      <c r="G16" s="112"/>
      <c r="H16" s="113"/>
      <c r="I16" s="112"/>
      <c r="J16" s="113"/>
      <c r="K16" s="112">
        <v>5288.47</v>
      </c>
      <c r="L16" s="114">
        <v>-2.3705527905362471</v>
      </c>
    </row>
    <row r="17" spans="2:12">
      <c r="B17" s="16" t="s">
        <v>37</v>
      </c>
      <c r="C17" s="112">
        <v>10630.22</v>
      </c>
      <c r="D17" s="113">
        <v>17.475429025091241</v>
      </c>
      <c r="E17" s="112"/>
      <c r="F17" s="113"/>
      <c r="G17" s="112"/>
      <c r="H17" s="113"/>
      <c r="I17" s="112"/>
      <c r="J17" s="113"/>
      <c r="K17" s="112">
        <v>8117.49</v>
      </c>
      <c r="L17" s="114">
        <v>-4.4439081812831098</v>
      </c>
    </row>
    <row r="18" spans="2:12">
      <c r="B18" s="16" t="s">
        <v>38</v>
      </c>
      <c r="C18" s="112">
        <v>6741.4589999999998</v>
      </c>
      <c r="D18" s="113">
        <v>1.7596534520453462</v>
      </c>
      <c r="E18" s="112">
        <v>6669.1220000000003</v>
      </c>
      <c r="F18" s="113">
        <v>0.96166917817282171</v>
      </c>
      <c r="G18" s="112"/>
      <c r="H18" s="113"/>
      <c r="I18" s="112"/>
      <c r="J18" s="113"/>
      <c r="K18" s="112">
        <v>7001.52</v>
      </c>
      <c r="L18" s="114">
        <v>6.4337388591868176</v>
      </c>
    </row>
    <row r="19" spans="2:12">
      <c r="B19" s="16" t="s">
        <v>39</v>
      </c>
      <c r="C19" s="112">
        <v>4428.7389999999996</v>
      </c>
      <c r="D19" s="113">
        <v>-0.78311802217669746</v>
      </c>
      <c r="E19" s="112">
        <v>3224.81</v>
      </c>
      <c r="F19" s="113">
        <v>0.1294773709573275</v>
      </c>
      <c r="G19" s="112">
        <v>4703.5219999999999</v>
      </c>
      <c r="H19" s="113">
        <v>1.5335630159223652</v>
      </c>
      <c r="I19" s="112">
        <v>3452.58</v>
      </c>
      <c r="J19" s="113">
        <v>0.45417911707114494</v>
      </c>
      <c r="K19" s="112">
        <v>4315.5569999999998</v>
      </c>
      <c r="L19" s="114">
        <v>-5.0214394954615322</v>
      </c>
    </row>
    <row r="20" spans="2:12" ht="17.25" customHeight="1" thickBot="1">
      <c r="B20" s="17" t="s">
        <v>40</v>
      </c>
      <c r="C20" s="115">
        <v>4989.8270000000002</v>
      </c>
      <c r="D20" s="116">
        <v>0.81768197363819695</v>
      </c>
      <c r="E20" s="115">
        <v>5123.1859999999997</v>
      </c>
      <c r="F20" s="116">
        <v>1.2118308640426452</v>
      </c>
      <c r="G20" s="115"/>
      <c r="H20" s="116"/>
      <c r="I20" s="115"/>
      <c r="J20" s="116"/>
      <c r="K20" s="115">
        <v>4642.6000000000004</v>
      </c>
      <c r="L20" s="117">
        <v>9.3469940528764148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7"/>
  <sheetViews>
    <sheetView workbookViewId="0">
      <selection activeCell="AN14" sqref="AN14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  <c r="AC1" s="302"/>
      <c r="AD1" s="184"/>
      <c r="AE1" s="184"/>
      <c r="AF1" s="184"/>
      <c r="AG1" s="184"/>
      <c r="AH1" s="184"/>
      <c r="AI1" s="184"/>
      <c r="AJ1" s="184"/>
      <c r="AK1" s="184"/>
      <c r="AL1" s="185"/>
      <c r="AM1" s="184"/>
      <c r="AN1" s="184"/>
      <c r="AO1" s="184"/>
      <c r="AP1" s="184"/>
      <c r="AQ1" s="184"/>
      <c r="AR1" s="184"/>
      <c r="AS1" s="184"/>
      <c r="AT1" s="184"/>
      <c r="AU1" s="184"/>
    </row>
    <row r="2" spans="1:47">
      <c r="AL2" s="186"/>
    </row>
    <row r="3" spans="1:47" ht="15" thickBot="1">
      <c r="A3" s="302" t="s">
        <v>120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L3" s="186"/>
    </row>
    <row r="4" spans="1:47" ht="39.75" thickBot="1">
      <c r="A4" s="163" t="s">
        <v>121</v>
      </c>
      <c r="B4" s="164" t="s">
        <v>122</v>
      </c>
      <c r="C4" s="165" t="s">
        <v>69</v>
      </c>
      <c r="D4" s="165" t="s">
        <v>89</v>
      </c>
      <c r="E4" s="166" t="s">
        <v>107</v>
      </c>
      <c r="F4" s="167" t="s">
        <v>71</v>
      </c>
      <c r="G4" s="166" t="s">
        <v>63</v>
      </c>
      <c r="H4" s="167" t="s">
        <v>108</v>
      </c>
      <c r="I4" s="166" t="s">
        <v>109</v>
      </c>
      <c r="J4" s="166" t="s">
        <v>74</v>
      </c>
      <c r="K4" s="167" t="s">
        <v>66</v>
      </c>
      <c r="L4" s="166" t="s">
        <v>101</v>
      </c>
      <c r="M4" s="166" t="s">
        <v>77</v>
      </c>
      <c r="N4" s="166" t="s">
        <v>76</v>
      </c>
      <c r="O4" s="167" t="s">
        <v>110</v>
      </c>
      <c r="P4" s="166" t="s">
        <v>73</v>
      </c>
      <c r="Q4" s="166" t="s">
        <v>102</v>
      </c>
      <c r="R4" s="166" t="s">
        <v>75</v>
      </c>
      <c r="S4" s="166" t="s">
        <v>111</v>
      </c>
      <c r="T4" s="166" t="s">
        <v>112</v>
      </c>
      <c r="U4" s="166" t="s">
        <v>67</v>
      </c>
      <c r="V4" s="209" t="s">
        <v>113</v>
      </c>
      <c r="W4" s="166" t="s">
        <v>114</v>
      </c>
      <c r="X4" s="168" t="s">
        <v>94</v>
      </c>
      <c r="Y4" s="166" t="s">
        <v>123</v>
      </c>
      <c r="Z4" s="168" t="s">
        <v>68</v>
      </c>
      <c r="AA4" s="166" t="s">
        <v>83</v>
      </c>
      <c r="AB4" s="168" t="s">
        <v>99</v>
      </c>
      <c r="AC4" s="169" t="s">
        <v>116</v>
      </c>
      <c r="AD4" s="170" t="s">
        <v>124</v>
      </c>
      <c r="AE4" s="171" t="s">
        <v>125</v>
      </c>
    </row>
    <row r="5" spans="1:47" ht="15.75">
      <c r="A5" s="201">
        <v>42737</v>
      </c>
      <c r="B5" s="202">
        <v>1</v>
      </c>
      <c r="C5" s="203">
        <v>163</v>
      </c>
      <c r="D5" s="203">
        <v>144.63240000000002</v>
      </c>
      <c r="E5" s="203">
        <v>175.42150000000001</v>
      </c>
      <c r="F5" s="203">
        <v>229.34110000000001</v>
      </c>
      <c r="G5" s="203">
        <v>265</v>
      </c>
      <c r="H5" s="203" t="s">
        <v>128</v>
      </c>
      <c r="I5" s="203">
        <v>207.67000000000002</v>
      </c>
      <c r="J5" s="203">
        <v>178.62</v>
      </c>
      <c r="K5" s="203">
        <v>230</v>
      </c>
      <c r="L5" s="203">
        <v>182.0453</v>
      </c>
      <c r="M5" s="203">
        <v>97.88</v>
      </c>
      <c r="N5" s="203">
        <v>217.5</v>
      </c>
      <c r="O5" s="203">
        <v>253.95000000000002</v>
      </c>
      <c r="P5" s="204">
        <v>154.80000000000001</v>
      </c>
      <c r="Q5" s="203">
        <v>140.36000000000001</v>
      </c>
      <c r="R5" s="203">
        <v>139.25</v>
      </c>
      <c r="S5" s="203">
        <v>230</v>
      </c>
      <c r="T5" s="203">
        <v>171</v>
      </c>
      <c r="U5" s="203">
        <v>181.88</v>
      </c>
      <c r="V5" s="210">
        <v>109.77</v>
      </c>
      <c r="W5" s="203">
        <v>132</v>
      </c>
      <c r="X5" s="203">
        <v>144.12450000000001</v>
      </c>
      <c r="Y5" s="203">
        <v>163.02000000000001</v>
      </c>
      <c r="Z5" s="203">
        <v>162</v>
      </c>
      <c r="AA5" s="203">
        <v>254.72</v>
      </c>
      <c r="AB5" s="203">
        <v>249.3263</v>
      </c>
      <c r="AC5" s="203">
        <v>138.60380000000001</v>
      </c>
      <c r="AD5" s="232">
        <v>177.76</v>
      </c>
      <c r="AE5" s="233">
        <v>-4.0000000000000001E-3</v>
      </c>
    </row>
    <row r="6" spans="1:47" ht="15.75">
      <c r="A6" s="201">
        <v>42744</v>
      </c>
      <c r="B6" s="202">
        <v>2</v>
      </c>
      <c r="C6" s="203">
        <v>163</v>
      </c>
      <c r="D6" s="203">
        <v>141.7123</v>
      </c>
      <c r="E6" s="203">
        <v>173.73560000000001</v>
      </c>
      <c r="F6" s="203">
        <v>238.2201</v>
      </c>
      <c r="G6" s="203">
        <v>265</v>
      </c>
      <c r="H6" s="203" t="s">
        <v>128</v>
      </c>
      <c r="I6" s="203">
        <v>205.33</v>
      </c>
      <c r="J6" s="203">
        <v>164.70000000000002</v>
      </c>
      <c r="K6" s="203">
        <v>230</v>
      </c>
      <c r="L6" s="203">
        <v>187.78150000000002</v>
      </c>
      <c r="M6" s="203">
        <v>97.88</v>
      </c>
      <c r="N6" s="203">
        <v>207.5</v>
      </c>
      <c r="O6" s="203">
        <v>253.95000000000002</v>
      </c>
      <c r="P6" s="204">
        <v>151.80000000000001</v>
      </c>
      <c r="Q6" s="203">
        <v>129.97</v>
      </c>
      <c r="R6" s="203">
        <v>142.30000000000001</v>
      </c>
      <c r="S6" s="203">
        <v>225.5</v>
      </c>
      <c r="T6" s="203">
        <v>171</v>
      </c>
      <c r="U6" s="203">
        <v>182.44</v>
      </c>
      <c r="V6" s="210">
        <v>113.2688</v>
      </c>
      <c r="W6" s="203">
        <v>132</v>
      </c>
      <c r="X6" s="203">
        <v>142.80090000000001</v>
      </c>
      <c r="Y6" s="203">
        <v>191.81</v>
      </c>
      <c r="Z6" s="203">
        <v>147.43</v>
      </c>
      <c r="AA6" s="203">
        <v>252.28</v>
      </c>
      <c r="AB6" s="203">
        <v>247.81990000000002</v>
      </c>
      <c r="AC6" s="203">
        <v>136.11670000000001</v>
      </c>
      <c r="AD6" s="232">
        <v>175.38</v>
      </c>
      <c r="AE6" s="233">
        <v>-1.2999999999999999E-2</v>
      </c>
    </row>
    <row r="7" spans="1:47" ht="15.75">
      <c r="A7" s="201">
        <v>42751</v>
      </c>
      <c r="B7" s="202">
        <v>3</v>
      </c>
      <c r="C7" s="203">
        <v>166</v>
      </c>
      <c r="D7" s="203">
        <v>139.34710000000001</v>
      </c>
      <c r="E7" s="203">
        <v>175.0102</v>
      </c>
      <c r="F7" s="203">
        <v>229.42710000000002</v>
      </c>
      <c r="G7" s="203">
        <v>265</v>
      </c>
      <c r="H7" s="203" t="s">
        <v>128</v>
      </c>
      <c r="I7" s="203">
        <v>205.42000000000002</v>
      </c>
      <c r="J7" s="203">
        <v>163.94</v>
      </c>
      <c r="K7" s="203">
        <v>230</v>
      </c>
      <c r="L7" s="203">
        <v>181.6687</v>
      </c>
      <c r="M7" s="203">
        <v>96.94</v>
      </c>
      <c r="N7" s="203">
        <v>206.5</v>
      </c>
      <c r="O7" s="203">
        <v>253.95000000000002</v>
      </c>
      <c r="P7" s="204">
        <v>156.20000000000002</v>
      </c>
      <c r="Q7" s="203">
        <v>126.26</v>
      </c>
      <c r="R7" s="203">
        <v>138.43</v>
      </c>
      <c r="S7" s="203">
        <v>225.5</v>
      </c>
      <c r="T7" s="203">
        <v>171</v>
      </c>
      <c r="U7" s="203">
        <v>180.84</v>
      </c>
      <c r="V7" s="210">
        <v>109.0793</v>
      </c>
      <c r="W7" s="203">
        <v>133</v>
      </c>
      <c r="X7" s="203">
        <v>141.917</v>
      </c>
      <c r="Y7" s="203">
        <v>201.01</v>
      </c>
      <c r="Z7" s="203">
        <v>148.01</v>
      </c>
      <c r="AA7" s="203">
        <v>253.73000000000002</v>
      </c>
      <c r="AB7" s="203">
        <v>242.16980000000001</v>
      </c>
      <c r="AC7" s="203">
        <v>135.93520000000001</v>
      </c>
      <c r="AD7" s="232">
        <v>174.46</v>
      </c>
      <c r="AE7" s="233">
        <v>-5.0000000000000001E-3</v>
      </c>
    </row>
    <row r="8" spans="1:47" ht="15.75">
      <c r="A8" s="201">
        <v>42758</v>
      </c>
      <c r="B8" s="202">
        <v>4</v>
      </c>
      <c r="C8" s="203">
        <v>166</v>
      </c>
      <c r="D8" s="203">
        <v>134.31890000000001</v>
      </c>
      <c r="E8" s="203">
        <v>174.8201</v>
      </c>
      <c r="F8" s="203">
        <v>242.18480000000002</v>
      </c>
      <c r="G8" s="203">
        <v>265</v>
      </c>
      <c r="H8" s="203" t="s">
        <v>128</v>
      </c>
      <c r="I8" s="203">
        <v>204.58</v>
      </c>
      <c r="J8" s="203">
        <v>164.14000000000001</v>
      </c>
      <c r="K8" s="203">
        <v>230</v>
      </c>
      <c r="L8" s="203">
        <v>181.84350000000001</v>
      </c>
      <c r="M8" s="203">
        <v>96.94</v>
      </c>
      <c r="N8" s="206">
        <v>206.5</v>
      </c>
      <c r="O8" s="203">
        <v>253.95000000000002</v>
      </c>
      <c r="P8" s="204">
        <v>160.59</v>
      </c>
      <c r="Q8" s="203">
        <v>141.91</v>
      </c>
      <c r="R8" s="203">
        <v>140.16</v>
      </c>
      <c r="S8" s="203">
        <v>225.5</v>
      </c>
      <c r="T8" s="203">
        <v>171</v>
      </c>
      <c r="U8" s="203">
        <v>182.88</v>
      </c>
      <c r="V8" s="210">
        <v>105.36980000000001</v>
      </c>
      <c r="W8" s="203">
        <v>133</v>
      </c>
      <c r="X8" s="203">
        <v>141.7877</v>
      </c>
      <c r="Y8" s="203">
        <v>190.49</v>
      </c>
      <c r="Z8" s="203">
        <v>162.01</v>
      </c>
      <c r="AA8" s="203">
        <v>253.9</v>
      </c>
      <c r="AB8" s="203">
        <v>248.90010000000001</v>
      </c>
      <c r="AC8" s="203">
        <v>148.83340000000001</v>
      </c>
      <c r="AD8" s="232">
        <v>176.23</v>
      </c>
      <c r="AE8" s="233">
        <v>0.01</v>
      </c>
    </row>
    <row r="9" spans="1:47" ht="15.75">
      <c r="A9" s="201">
        <v>42765</v>
      </c>
      <c r="B9" s="202">
        <v>5</v>
      </c>
      <c r="C9" s="203">
        <v>166</v>
      </c>
      <c r="D9" s="203">
        <v>134.6876</v>
      </c>
      <c r="E9" s="203">
        <v>174.34880000000001</v>
      </c>
      <c r="F9" s="203">
        <v>224.2724</v>
      </c>
      <c r="G9" s="203">
        <v>265</v>
      </c>
      <c r="H9" s="203" t="s">
        <v>128</v>
      </c>
      <c r="I9" s="203">
        <v>195.58</v>
      </c>
      <c r="J9" s="203">
        <v>164.86</v>
      </c>
      <c r="K9" s="203">
        <v>230</v>
      </c>
      <c r="L9" s="203">
        <v>186.19910000000002</v>
      </c>
      <c r="M9" s="203">
        <v>96.94</v>
      </c>
      <c r="N9" s="203">
        <v>220</v>
      </c>
      <c r="O9" s="203">
        <v>253.95000000000002</v>
      </c>
      <c r="P9" s="204">
        <v>159</v>
      </c>
      <c r="Q9" s="203">
        <v>138.58000000000001</v>
      </c>
      <c r="R9" s="203">
        <v>138.87</v>
      </c>
      <c r="S9" s="203">
        <v>225.5</v>
      </c>
      <c r="T9" s="203">
        <v>171</v>
      </c>
      <c r="U9" s="203">
        <v>182.26</v>
      </c>
      <c r="V9" s="210">
        <v>111.3837</v>
      </c>
      <c r="W9" s="203">
        <v>133</v>
      </c>
      <c r="X9" s="203">
        <v>138.1326</v>
      </c>
      <c r="Y9" s="203">
        <v>193.84</v>
      </c>
      <c r="Z9" s="203">
        <v>156.03</v>
      </c>
      <c r="AA9" s="203">
        <v>252.67000000000002</v>
      </c>
      <c r="AB9" s="203">
        <v>249.9323</v>
      </c>
      <c r="AC9" s="203">
        <v>137.9503</v>
      </c>
      <c r="AD9" s="232">
        <v>176.22</v>
      </c>
      <c r="AE9" s="233">
        <v>0</v>
      </c>
    </row>
    <row r="10" spans="1:47" ht="15.75">
      <c r="A10" s="201">
        <v>42772</v>
      </c>
      <c r="B10" s="202">
        <v>6</v>
      </c>
      <c r="C10" s="203">
        <v>166</v>
      </c>
      <c r="D10" s="203">
        <v>143.67420000000001</v>
      </c>
      <c r="E10" s="203">
        <v>174.22450000000001</v>
      </c>
      <c r="F10" s="203">
        <v>239.9333</v>
      </c>
      <c r="G10" s="203">
        <v>265</v>
      </c>
      <c r="H10" s="203" t="s">
        <v>128</v>
      </c>
      <c r="I10" s="203">
        <v>195.08</v>
      </c>
      <c r="J10" s="203">
        <v>166.66</v>
      </c>
      <c r="K10" s="203">
        <v>230</v>
      </c>
      <c r="L10" s="203">
        <v>192.52180000000001</v>
      </c>
      <c r="M10" s="203">
        <v>96.94</v>
      </c>
      <c r="N10" s="203">
        <v>220</v>
      </c>
      <c r="O10" s="203">
        <v>253.95000000000002</v>
      </c>
      <c r="P10" s="204">
        <v>168.8</v>
      </c>
      <c r="Q10" s="203">
        <v>134.36000000000001</v>
      </c>
      <c r="R10" s="203">
        <v>144.53</v>
      </c>
      <c r="S10" s="203">
        <v>225.5</v>
      </c>
      <c r="T10" s="203">
        <v>171</v>
      </c>
      <c r="U10" s="203">
        <v>182.85</v>
      </c>
      <c r="V10" s="210">
        <v>115.13820000000001</v>
      </c>
      <c r="W10" s="203">
        <v>133</v>
      </c>
      <c r="X10" s="203">
        <v>138.67500000000001</v>
      </c>
      <c r="Y10" s="203">
        <v>196.29</v>
      </c>
      <c r="Z10" s="203">
        <v>139.1</v>
      </c>
      <c r="AA10" s="203">
        <v>251.05</v>
      </c>
      <c r="AB10" s="203">
        <v>247.71510000000001</v>
      </c>
      <c r="AC10" s="206">
        <v>147.90130000000002</v>
      </c>
      <c r="AD10" s="232">
        <v>178.62</v>
      </c>
      <c r="AE10" s="233">
        <v>1.4E-2</v>
      </c>
    </row>
    <row r="11" spans="1:47" ht="15.75">
      <c r="A11" s="201">
        <v>42779</v>
      </c>
      <c r="B11" s="202">
        <v>7</v>
      </c>
      <c r="C11" s="203">
        <v>166</v>
      </c>
      <c r="D11" s="203">
        <v>131.21380000000002</v>
      </c>
      <c r="E11" s="203">
        <v>174.34400000000002</v>
      </c>
      <c r="F11" s="203">
        <v>227.18360000000001</v>
      </c>
      <c r="G11" s="203">
        <v>265</v>
      </c>
      <c r="H11" s="203" t="s">
        <v>128</v>
      </c>
      <c r="I11" s="203">
        <v>195.5</v>
      </c>
      <c r="J11" s="203">
        <v>165.84</v>
      </c>
      <c r="K11" s="203">
        <v>230</v>
      </c>
      <c r="L11" s="203">
        <v>185.23490000000001</v>
      </c>
      <c r="M11" s="203">
        <v>96.94</v>
      </c>
      <c r="N11" s="203">
        <v>212.5</v>
      </c>
      <c r="O11" s="203">
        <v>253.95000000000002</v>
      </c>
      <c r="P11" s="203">
        <v>156.57</v>
      </c>
      <c r="Q11" s="203">
        <v>129</v>
      </c>
      <c r="R11" s="203">
        <v>142.5566</v>
      </c>
      <c r="S11" s="203">
        <v>222.5</v>
      </c>
      <c r="T11" s="203">
        <v>171</v>
      </c>
      <c r="U11" s="203">
        <v>182.02</v>
      </c>
      <c r="V11" s="210">
        <v>121.0809</v>
      </c>
      <c r="W11" s="203">
        <v>133</v>
      </c>
      <c r="X11" s="203">
        <v>138.72050000000002</v>
      </c>
      <c r="Y11" s="203">
        <v>191.66</v>
      </c>
      <c r="Z11" s="203">
        <v>153.26</v>
      </c>
      <c r="AA11" s="203">
        <v>249.67000000000002</v>
      </c>
      <c r="AB11" s="203">
        <v>244.06880000000001</v>
      </c>
      <c r="AC11" s="203">
        <v>151.7578</v>
      </c>
      <c r="AD11" s="232">
        <v>178.7</v>
      </c>
      <c r="AE11" s="233">
        <v>0</v>
      </c>
    </row>
    <row r="12" spans="1:47" ht="15.75">
      <c r="A12" s="201">
        <v>42786</v>
      </c>
      <c r="B12" s="202">
        <v>8</v>
      </c>
      <c r="C12" s="203">
        <v>166</v>
      </c>
      <c r="D12" s="203">
        <v>134.25400000000002</v>
      </c>
      <c r="E12" s="203">
        <v>175.2748</v>
      </c>
      <c r="F12" s="203">
        <v>229.22810000000001</v>
      </c>
      <c r="G12" s="203">
        <v>265</v>
      </c>
      <c r="H12" s="203" t="s">
        <v>128</v>
      </c>
      <c r="I12" s="203">
        <v>195.5</v>
      </c>
      <c r="J12" s="203">
        <v>162.54</v>
      </c>
      <c r="K12" s="203">
        <v>230</v>
      </c>
      <c r="L12" s="203">
        <v>182.80800000000002</v>
      </c>
      <c r="M12" s="203">
        <v>96.94</v>
      </c>
      <c r="N12" s="203">
        <v>212.5</v>
      </c>
      <c r="O12" s="203">
        <v>253.95000000000002</v>
      </c>
      <c r="P12" s="203">
        <v>156.14000000000001</v>
      </c>
      <c r="Q12" s="203">
        <v>141.5</v>
      </c>
      <c r="R12" s="203">
        <v>141.5051</v>
      </c>
      <c r="S12" s="203">
        <v>222.5</v>
      </c>
      <c r="T12" s="203">
        <v>171</v>
      </c>
      <c r="U12" s="203">
        <v>183.22</v>
      </c>
      <c r="V12" s="210">
        <v>127.7731</v>
      </c>
      <c r="W12" s="203">
        <v>133</v>
      </c>
      <c r="X12" s="203">
        <v>138.3006</v>
      </c>
      <c r="Y12" s="203">
        <v>200.05</v>
      </c>
      <c r="Z12" s="203">
        <v>159.31</v>
      </c>
      <c r="AA12" s="203">
        <v>250.55</v>
      </c>
      <c r="AB12" s="203">
        <v>247.52860000000001</v>
      </c>
      <c r="AC12" s="203">
        <v>152.88249999999999</v>
      </c>
      <c r="AD12" s="232">
        <v>179.58</v>
      </c>
      <c r="AE12" s="233">
        <v>5.0000000000000001E-3</v>
      </c>
    </row>
    <row r="13" spans="1:47" ht="15.75">
      <c r="A13" s="201">
        <v>42793</v>
      </c>
      <c r="B13" s="202">
        <v>9</v>
      </c>
      <c r="C13" s="203">
        <v>166</v>
      </c>
      <c r="D13" s="203">
        <v>148.47120000000001</v>
      </c>
      <c r="E13" s="203">
        <v>174.8</v>
      </c>
      <c r="F13" s="203">
        <v>225.73270000000002</v>
      </c>
      <c r="G13" s="203">
        <v>265</v>
      </c>
      <c r="H13" s="203" t="s">
        <v>128</v>
      </c>
      <c r="I13" s="203">
        <v>212.5</v>
      </c>
      <c r="J13" s="203">
        <v>155.59</v>
      </c>
      <c r="K13" s="203">
        <v>230</v>
      </c>
      <c r="L13" s="203">
        <v>182.12470000000002</v>
      </c>
      <c r="M13" s="203">
        <v>96.873000000000005</v>
      </c>
      <c r="N13" s="203">
        <v>212.5</v>
      </c>
      <c r="O13" s="203">
        <v>253.95000000000002</v>
      </c>
      <c r="P13" s="203">
        <v>158.83000000000001</v>
      </c>
      <c r="Q13" s="203">
        <v>152.26</v>
      </c>
      <c r="R13" s="203">
        <v>143.92270000000002</v>
      </c>
      <c r="S13" s="203">
        <v>222.5</v>
      </c>
      <c r="T13" s="203">
        <v>171</v>
      </c>
      <c r="U13" s="203">
        <v>183.39000000000001</v>
      </c>
      <c r="V13" s="210">
        <v>124.88520000000001</v>
      </c>
      <c r="W13" s="203">
        <v>133</v>
      </c>
      <c r="X13" s="203">
        <v>139.07840000000002</v>
      </c>
      <c r="Y13" s="203">
        <v>192.98000000000002</v>
      </c>
      <c r="Z13" s="203">
        <v>143.1</v>
      </c>
      <c r="AA13" s="203">
        <v>251.03</v>
      </c>
      <c r="AB13" s="203">
        <v>247.53</v>
      </c>
      <c r="AC13" s="203">
        <v>152.94840000000002</v>
      </c>
      <c r="AD13" s="232">
        <v>178.85</v>
      </c>
      <c r="AE13" s="233">
        <v>-4.0000000000000001E-3</v>
      </c>
    </row>
    <row r="14" spans="1:47" ht="15.75">
      <c r="A14" s="211">
        <v>42800</v>
      </c>
      <c r="B14" s="212">
        <v>10</v>
      </c>
      <c r="C14" s="213">
        <v>168</v>
      </c>
      <c r="D14" s="213">
        <v>141.29410000000001</v>
      </c>
      <c r="E14" s="213">
        <v>172.2764</v>
      </c>
      <c r="F14" s="213">
        <v>238.917</v>
      </c>
      <c r="G14" s="213">
        <v>265</v>
      </c>
      <c r="H14" s="213" t="s">
        <v>128</v>
      </c>
      <c r="I14" s="213">
        <v>212</v>
      </c>
      <c r="J14" s="213">
        <v>156.97999999999999</v>
      </c>
      <c r="K14" s="213">
        <v>230</v>
      </c>
      <c r="L14" s="213">
        <v>190.35220000000001</v>
      </c>
      <c r="M14" s="213">
        <v>96.873000000000005</v>
      </c>
      <c r="N14" s="213">
        <v>212.5</v>
      </c>
      <c r="O14" s="213">
        <v>253.95000000000002</v>
      </c>
      <c r="P14" s="213">
        <v>158.4</v>
      </c>
      <c r="Q14" s="213">
        <v>149.43</v>
      </c>
      <c r="R14" s="213">
        <v>140.4658</v>
      </c>
      <c r="S14" s="213">
        <v>222.5</v>
      </c>
      <c r="T14" s="213">
        <v>171</v>
      </c>
      <c r="U14" s="213">
        <v>185.58</v>
      </c>
      <c r="V14" s="214">
        <v>127.09970000000001</v>
      </c>
      <c r="W14" s="203">
        <v>133</v>
      </c>
      <c r="X14" s="203">
        <v>139.5668</v>
      </c>
      <c r="Y14" s="203">
        <v>192.72</v>
      </c>
      <c r="Z14" s="203">
        <v>139.83000000000001</v>
      </c>
      <c r="AA14" s="203">
        <v>250.82</v>
      </c>
      <c r="AB14" s="203">
        <v>242.4008</v>
      </c>
      <c r="AC14" s="203">
        <v>150.64610000000002</v>
      </c>
      <c r="AD14" s="232">
        <v>179</v>
      </c>
      <c r="AE14" s="233">
        <v>1E-3</v>
      </c>
    </row>
    <row r="15" spans="1:47" ht="15.75">
      <c r="A15" s="211">
        <v>42807</v>
      </c>
      <c r="B15" s="212">
        <v>11</v>
      </c>
      <c r="C15" s="213">
        <v>169</v>
      </c>
      <c r="D15" s="213">
        <v>148.01310000000001</v>
      </c>
      <c r="E15" s="213">
        <v>174.54240000000001</v>
      </c>
      <c r="F15" s="213">
        <v>238.90370000000001</v>
      </c>
      <c r="G15" s="213">
        <v>266</v>
      </c>
      <c r="H15" s="213" t="s">
        <v>128</v>
      </c>
      <c r="I15" s="213">
        <v>211.67000000000002</v>
      </c>
      <c r="J15" s="213">
        <v>158.28</v>
      </c>
      <c r="K15" s="213">
        <v>230</v>
      </c>
      <c r="L15" s="213">
        <v>184.03790000000001</v>
      </c>
      <c r="M15" s="213">
        <v>96.873000000000005</v>
      </c>
      <c r="N15" s="213">
        <v>190</v>
      </c>
      <c r="O15" s="213">
        <v>253.95000000000002</v>
      </c>
      <c r="P15" s="213">
        <v>157.80000000000001</v>
      </c>
      <c r="Q15" s="213">
        <v>151.49</v>
      </c>
      <c r="R15" s="213">
        <v>142.1842</v>
      </c>
      <c r="S15" s="213">
        <v>222.5</v>
      </c>
      <c r="T15" s="213">
        <v>171</v>
      </c>
      <c r="U15" s="213">
        <v>182.67000000000002</v>
      </c>
      <c r="V15" s="214">
        <v>125.45070000000001</v>
      </c>
      <c r="W15" s="203">
        <v>133</v>
      </c>
      <c r="X15" s="203">
        <v>139.04140000000001</v>
      </c>
      <c r="Y15" s="203">
        <v>186.06</v>
      </c>
      <c r="Z15" s="203">
        <v>141.82</v>
      </c>
      <c r="AA15" s="203">
        <v>250.25</v>
      </c>
      <c r="AB15" s="203">
        <v>239.83110000000002</v>
      </c>
      <c r="AC15" s="203">
        <v>150.35840000000002</v>
      </c>
      <c r="AD15" s="232">
        <v>176.94</v>
      </c>
      <c r="AE15" s="233">
        <v>-1.2E-2</v>
      </c>
    </row>
    <row r="16" spans="1:47" ht="15.75">
      <c r="A16" s="211">
        <v>42814</v>
      </c>
      <c r="B16" s="212">
        <v>12</v>
      </c>
      <c r="C16" s="213">
        <v>169</v>
      </c>
      <c r="D16" s="213">
        <v>153.51060000000001</v>
      </c>
      <c r="E16" s="213">
        <v>174.42060000000001</v>
      </c>
      <c r="F16" s="213">
        <v>242.60080000000002</v>
      </c>
      <c r="G16" s="213">
        <v>266</v>
      </c>
      <c r="H16" s="213" t="s">
        <v>128</v>
      </c>
      <c r="I16" s="213">
        <v>210.5</v>
      </c>
      <c r="J16" s="213">
        <v>156.82</v>
      </c>
      <c r="K16" s="213">
        <v>230</v>
      </c>
      <c r="L16" s="213">
        <v>183.0504</v>
      </c>
      <c r="M16" s="213">
        <v>97.77</v>
      </c>
      <c r="N16" s="213">
        <v>185</v>
      </c>
      <c r="O16" s="213">
        <v>253.95000000000002</v>
      </c>
      <c r="P16" s="213">
        <v>158.97999999999999</v>
      </c>
      <c r="Q16" s="213">
        <v>154.68</v>
      </c>
      <c r="R16" s="213">
        <v>143.1011</v>
      </c>
      <c r="S16" s="213">
        <v>222.5</v>
      </c>
      <c r="T16" s="213">
        <v>171</v>
      </c>
      <c r="U16" s="213">
        <v>183.82</v>
      </c>
      <c r="V16" s="214">
        <v>125.9701</v>
      </c>
      <c r="W16" s="203">
        <v>130</v>
      </c>
      <c r="X16" s="203">
        <v>141.2799</v>
      </c>
      <c r="Y16" s="203">
        <v>190.31</v>
      </c>
      <c r="Z16" s="203">
        <v>153.08000000000001</v>
      </c>
      <c r="AA16" s="203">
        <v>249.87</v>
      </c>
      <c r="AB16" s="203">
        <v>244.32170000000002</v>
      </c>
      <c r="AC16" s="203">
        <v>151.02440000000001</v>
      </c>
      <c r="AD16" s="232">
        <v>176.74</v>
      </c>
      <c r="AE16" s="233">
        <v>-1E-3</v>
      </c>
    </row>
    <row r="17" spans="1:31" ht="15.75">
      <c r="A17" s="211">
        <v>42821</v>
      </c>
      <c r="B17" s="212">
        <v>13</v>
      </c>
      <c r="C17" s="213">
        <v>168</v>
      </c>
      <c r="D17" s="213">
        <v>151.64690000000002</v>
      </c>
      <c r="E17" s="213">
        <v>176.45320000000001</v>
      </c>
      <c r="F17" s="213">
        <v>245.5909</v>
      </c>
      <c r="G17" s="213">
        <v>266</v>
      </c>
      <c r="H17" s="213" t="s">
        <v>128</v>
      </c>
      <c r="I17" s="213">
        <v>203.17000000000002</v>
      </c>
      <c r="J17" s="213">
        <v>156.54</v>
      </c>
      <c r="K17" s="213">
        <v>230</v>
      </c>
      <c r="L17" s="213">
        <v>187.6748</v>
      </c>
      <c r="M17" s="213">
        <v>97.77</v>
      </c>
      <c r="N17" s="213">
        <v>192.5</v>
      </c>
      <c r="O17" s="213">
        <v>253.95000000000002</v>
      </c>
      <c r="P17" s="213">
        <v>155.59</v>
      </c>
      <c r="Q17" s="213">
        <v>138.14000000000001</v>
      </c>
      <c r="R17" s="213">
        <v>133.3767</v>
      </c>
      <c r="S17" s="213">
        <v>222.5</v>
      </c>
      <c r="T17" s="213">
        <v>171</v>
      </c>
      <c r="U17" s="213">
        <v>183.93</v>
      </c>
      <c r="V17" s="214">
        <v>120.40520000000001</v>
      </c>
      <c r="W17" s="203">
        <v>130</v>
      </c>
      <c r="X17" s="203">
        <v>142.14960000000002</v>
      </c>
      <c r="Y17" s="203">
        <v>191.22</v>
      </c>
      <c r="Z17" s="203">
        <v>143.19</v>
      </c>
      <c r="AA17" s="203">
        <v>251.64000000000001</v>
      </c>
      <c r="AB17" s="203">
        <v>271.73540000000003</v>
      </c>
      <c r="AC17" s="203">
        <v>152.06370000000001</v>
      </c>
      <c r="AD17" s="232">
        <v>176.67</v>
      </c>
      <c r="AE17" s="233">
        <v>0</v>
      </c>
    </row>
    <row r="18" spans="1:31" ht="15.75">
      <c r="A18" s="211">
        <v>42828</v>
      </c>
      <c r="B18" s="212">
        <v>14</v>
      </c>
      <c r="C18" s="213">
        <v>168</v>
      </c>
      <c r="D18" s="213">
        <v>146.24190000000002</v>
      </c>
      <c r="E18" s="213">
        <v>175.3425</v>
      </c>
      <c r="F18" s="213">
        <v>245.67870000000002</v>
      </c>
      <c r="G18" s="213">
        <v>266</v>
      </c>
      <c r="H18" s="213" t="s">
        <v>128</v>
      </c>
      <c r="I18" s="213">
        <v>203.12</v>
      </c>
      <c r="J18" s="213">
        <v>154.27000000000001</v>
      </c>
      <c r="K18" s="213">
        <v>230</v>
      </c>
      <c r="L18" s="213">
        <v>180.74110000000002</v>
      </c>
      <c r="M18" s="213">
        <v>97.77</v>
      </c>
      <c r="N18" s="213">
        <v>187.5</v>
      </c>
      <c r="O18" s="213">
        <v>253.95000000000002</v>
      </c>
      <c r="P18" s="213">
        <v>151.00300000000001</v>
      </c>
      <c r="Q18" s="213">
        <v>166.93</v>
      </c>
      <c r="R18" s="213">
        <v>145.4727</v>
      </c>
      <c r="S18" s="215">
        <v>222.5</v>
      </c>
      <c r="T18" s="213">
        <v>171</v>
      </c>
      <c r="U18" s="213">
        <v>181.66</v>
      </c>
      <c r="V18" s="214">
        <v>113.29430000000001</v>
      </c>
      <c r="W18" s="203">
        <v>137</v>
      </c>
      <c r="X18" s="203">
        <v>140.24209999999999</v>
      </c>
      <c r="Y18" s="203">
        <v>192.13</v>
      </c>
      <c r="Z18" s="203">
        <v>138.09</v>
      </c>
      <c r="AA18" s="203">
        <v>253.95000000000002</v>
      </c>
      <c r="AB18" s="203">
        <v>269.18420000000003</v>
      </c>
      <c r="AC18" s="203">
        <v>153.696</v>
      </c>
      <c r="AD18" s="232">
        <v>175.72</v>
      </c>
      <c r="AE18" s="233">
        <v>-5.0000000000000001E-3</v>
      </c>
    </row>
    <row r="19" spans="1:31" ht="15.75">
      <c r="A19" s="211">
        <v>42835</v>
      </c>
      <c r="B19" s="212">
        <v>15</v>
      </c>
      <c r="C19" s="213">
        <v>168</v>
      </c>
      <c r="D19" s="213">
        <v>152.94</v>
      </c>
      <c r="E19" s="213">
        <v>176.5763</v>
      </c>
      <c r="F19" s="213">
        <v>252.7877</v>
      </c>
      <c r="G19" s="213">
        <v>267</v>
      </c>
      <c r="H19" s="213" t="s">
        <v>128</v>
      </c>
      <c r="I19" s="213">
        <v>204.08</v>
      </c>
      <c r="J19" s="213">
        <v>160.76</v>
      </c>
      <c r="K19" s="213">
        <v>230</v>
      </c>
      <c r="L19" s="213">
        <v>182.18860000000001</v>
      </c>
      <c r="M19" s="213">
        <v>97.77</v>
      </c>
      <c r="N19" s="213">
        <v>190</v>
      </c>
      <c r="O19" s="213">
        <v>253.95000000000002</v>
      </c>
      <c r="P19" s="213">
        <v>150.61500000000001</v>
      </c>
      <c r="Q19" s="213">
        <v>147.12</v>
      </c>
      <c r="R19" s="213">
        <v>146.6174</v>
      </c>
      <c r="S19" s="215">
        <v>222.5</v>
      </c>
      <c r="T19" s="213">
        <v>171</v>
      </c>
      <c r="U19" s="213">
        <v>181.36</v>
      </c>
      <c r="V19" s="214">
        <v>118.29960000000001</v>
      </c>
      <c r="W19" s="203">
        <v>145</v>
      </c>
      <c r="X19" s="203">
        <v>140.80940000000001</v>
      </c>
      <c r="Y19" s="203">
        <v>183.82</v>
      </c>
      <c r="Z19" s="203">
        <v>149.57</v>
      </c>
      <c r="AA19" s="203">
        <v>255.6</v>
      </c>
      <c r="AB19" s="203">
        <v>247.24700000000001</v>
      </c>
      <c r="AC19" s="203">
        <v>162.11180000000002</v>
      </c>
      <c r="AD19" s="234">
        <v>178.69</v>
      </c>
      <c r="AE19" s="205">
        <v>1.7000000000000001E-2</v>
      </c>
    </row>
    <row r="20" spans="1:31" ht="15.75">
      <c r="A20" s="211">
        <v>42842</v>
      </c>
      <c r="B20" s="212">
        <v>16</v>
      </c>
      <c r="C20" s="213">
        <v>168</v>
      </c>
      <c r="D20" s="213">
        <v>143.15630000000002</v>
      </c>
      <c r="E20" s="213">
        <v>176.4956</v>
      </c>
      <c r="F20" s="213">
        <v>238.2457</v>
      </c>
      <c r="G20" s="213">
        <v>267</v>
      </c>
      <c r="H20" s="213" t="s">
        <v>128</v>
      </c>
      <c r="I20" s="213">
        <v>203.52</v>
      </c>
      <c r="J20" s="213">
        <v>161.67000000000002</v>
      </c>
      <c r="K20" s="213">
        <v>230</v>
      </c>
      <c r="L20" s="213">
        <v>193.1876</v>
      </c>
      <c r="M20" s="213">
        <v>97.77</v>
      </c>
      <c r="N20" s="213">
        <v>192.5</v>
      </c>
      <c r="O20" s="213">
        <v>253.95000000000002</v>
      </c>
      <c r="P20" s="213">
        <v>155.70000000000002</v>
      </c>
      <c r="Q20" s="213">
        <v>149.24</v>
      </c>
      <c r="R20" s="213">
        <v>141.4905</v>
      </c>
      <c r="S20" s="215">
        <v>222.5</v>
      </c>
      <c r="T20" s="213">
        <v>171</v>
      </c>
      <c r="U20" s="213">
        <v>183.72</v>
      </c>
      <c r="V20" s="214">
        <v>124.2261</v>
      </c>
      <c r="W20" s="203">
        <v>147</v>
      </c>
      <c r="X20" s="203">
        <v>140.80420000000001</v>
      </c>
      <c r="Y20" s="203">
        <v>192.35</v>
      </c>
      <c r="Z20" s="203">
        <v>159.97999999999999</v>
      </c>
      <c r="AA20" s="203">
        <v>253.6</v>
      </c>
      <c r="AB20" s="203">
        <v>267.6275</v>
      </c>
      <c r="AC20" s="203">
        <v>165.2106</v>
      </c>
      <c r="AD20" s="234">
        <v>180.26</v>
      </c>
      <c r="AE20" s="205">
        <v>8.9999999999999993E-3</v>
      </c>
    </row>
    <row r="21" spans="1:31" ht="15.75">
      <c r="A21" s="211">
        <v>42849</v>
      </c>
      <c r="B21" s="212">
        <v>17</v>
      </c>
      <c r="C21" s="213">
        <v>168</v>
      </c>
      <c r="D21" s="213">
        <v>131.8673</v>
      </c>
      <c r="E21" s="213">
        <v>176.91210000000001</v>
      </c>
      <c r="F21" s="213">
        <v>247.3579</v>
      </c>
      <c r="G21" s="213">
        <v>267</v>
      </c>
      <c r="H21" s="213" t="s">
        <v>128</v>
      </c>
      <c r="I21" s="203">
        <v>203.92000000000002</v>
      </c>
      <c r="J21" s="213">
        <v>165.18</v>
      </c>
      <c r="K21" s="213">
        <v>230</v>
      </c>
      <c r="L21" s="213">
        <v>187.21</v>
      </c>
      <c r="M21" s="213">
        <v>97.77</v>
      </c>
      <c r="N21" s="213">
        <v>207.5</v>
      </c>
      <c r="O21" s="213">
        <v>253.95000000000002</v>
      </c>
      <c r="P21" s="213">
        <v>159.80000000000001</v>
      </c>
      <c r="Q21" s="213">
        <v>139.42000000000002</v>
      </c>
      <c r="R21" s="203">
        <v>142.98699999999999</v>
      </c>
      <c r="S21" s="215">
        <v>222.5</v>
      </c>
      <c r="T21" s="213">
        <v>171</v>
      </c>
      <c r="U21" s="213">
        <v>182.54</v>
      </c>
      <c r="V21" s="235">
        <v>116.4127</v>
      </c>
      <c r="W21" s="203">
        <v>149</v>
      </c>
      <c r="X21" s="203">
        <v>143.39789999999999</v>
      </c>
      <c r="Y21" s="203">
        <v>191.57</v>
      </c>
      <c r="Z21" s="203">
        <v>145.17000000000002</v>
      </c>
      <c r="AA21" s="203">
        <v>256.12</v>
      </c>
      <c r="AB21" s="203">
        <v>252.02540000000002</v>
      </c>
      <c r="AC21" s="203">
        <v>163.70680000000002</v>
      </c>
      <c r="AD21" s="234">
        <v>180.72</v>
      </c>
      <c r="AE21" s="205">
        <v>3.0000000000000001E-3</v>
      </c>
    </row>
    <row r="22" spans="1:31" ht="15.75">
      <c r="A22" s="211">
        <v>42856</v>
      </c>
      <c r="B22" s="212">
        <v>18</v>
      </c>
      <c r="C22" s="203">
        <v>166</v>
      </c>
      <c r="D22" s="203">
        <v>143.67520000000002</v>
      </c>
      <c r="E22" s="203">
        <v>173.29949999999999</v>
      </c>
      <c r="F22" s="203">
        <v>241.88890000000001</v>
      </c>
      <c r="G22" s="203">
        <v>269</v>
      </c>
      <c r="H22" s="213" t="s">
        <v>128</v>
      </c>
      <c r="I22" s="203">
        <v>204</v>
      </c>
      <c r="J22" s="203">
        <v>167.31</v>
      </c>
      <c r="K22" s="203">
        <v>230</v>
      </c>
      <c r="L22" s="203">
        <v>185.9085</v>
      </c>
      <c r="M22" s="203">
        <v>96.65</v>
      </c>
      <c r="N22" s="203">
        <v>207.5</v>
      </c>
      <c r="O22" s="203">
        <v>253.95000000000002</v>
      </c>
      <c r="P22" s="203">
        <v>158.56</v>
      </c>
      <c r="Q22" s="203">
        <v>140.52000000000001</v>
      </c>
      <c r="R22" s="203">
        <v>142.3878</v>
      </c>
      <c r="S22" s="215">
        <v>222.5</v>
      </c>
      <c r="T22" s="203">
        <v>171</v>
      </c>
      <c r="U22" s="203">
        <v>182.8</v>
      </c>
      <c r="V22" s="235">
        <v>114.0074</v>
      </c>
      <c r="W22" s="203">
        <v>150</v>
      </c>
      <c r="X22" s="203">
        <v>142.38740000000001</v>
      </c>
      <c r="Y22" s="203">
        <v>189.42000000000002</v>
      </c>
      <c r="Z22" s="203">
        <v>156.25</v>
      </c>
      <c r="AA22" s="203">
        <v>254.33</v>
      </c>
      <c r="AB22" s="203">
        <v>245.33330000000001</v>
      </c>
      <c r="AC22" s="203">
        <v>164.23830000000001</v>
      </c>
      <c r="AD22" s="234">
        <v>180.72</v>
      </c>
      <c r="AE22" s="205">
        <v>0</v>
      </c>
    </row>
    <row r="23" spans="1:31" ht="15.75">
      <c r="A23" s="211">
        <v>42863</v>
      </c>
      <c r="B23" s="212">
        <v>19</v>
      </c>
      <c r="C23" s="203">
        <v>165</v>
      </c>
      <c r="D23" s="203">
        <v>147.44150000000002</v>
      </c>
      <c r="E23" s="203">
        <v>175.52890000000002</v>
      </c>
      <c r="F23" s="203">
        <v>248.40380000000002</v>
      </c>
      <c r="G23" s="203">
        <v>270</v>
      </c>
      <c r="H23" s="213" t="s">
        <v>128</v>
      </c>
      <c r="I23" s="203">
        <v>204.5</v>
      </c>
      <c r="J23" s="203">
        <v>168.79</v>
      </c>
      <c r="K23" s="203">
        <v>230</v>
      </c>
      <c r="L23" s="203">
        <v>183.7097</v>
      </c>
      <c r="M23" s="203">
        <v>96.65</v>
      </c>
      <c r="N23" s="203">
        <v>202.5</v>
      </c>
      <c r="O23" s="203">
        <v>253.95000000000002</v>
      </c>
      <c r="P23" s="203">
        <v>155.62</v>
      </c>
      <c r="Q23" s="203">
        <v>147.34</v>
      </c>
      <c r="R23" s="203">
        <v>142.9759</v>
      </c>
      <c r="S23" s="215">
        <v>222.5</v>
      </c>
      <c r="T23" s="203">
        <v>171</v>
      </c>
      <c r="U23" s="203">
        <v>182.65</v>
      </c>
      <c r="V23" s="235">
        <v>117.40700000000001</v>
      </c>
      <c r="W23" s="203">
        <v>162</v>
      </c>
      <c r="X23" s="203">
        <v>142.70770000000002</v>
      </c>
      <c r="Y23" s="203">
        <v>186.98</v>
      </c>
      <c r="Z23" s="203">
        <v>139.53</v>
      </c>
      <c r="AA23" s="203">
        <v>254.03</v>
      </c>
      <c r="AB23" s="203">
        <v>247.33850000000001</v>
      </c>
      <c r="AC23" s="203">
        <v>163.27620000000002</v>
      </c>
      <c r="AD23" s="234">
        <v>181.18</v>
      </c>
      <c r="AE23" s="205">
        <v>3.0000000000000001E-3</v>
      </c>
    </row>
    <row r="24" spans="1:31" ht="15.75">
      <c r="A24" s="211">
        <v>42870</v>
      </c>
      <c r="B24" s="212">
        <v>20</v>
      </c>
      <c r="C24" s="203">
        <v>168</v>
      </c>
      <c r="D24" s="203">
        <v>142.0994</v>
      </c>
      <c r="E24" s="203">
        <v>177.00710000000001</v>
      </c>
      <c r="F24" s="203">
        <v>238.56150000000002</v>
      </c>
      <c r="G24" s="203">
        <v>270</v>
      </c>
      <c r="H24" s="213" t="s">
        <v>128</v>
      </c>
      <c r="I24" s="203">
        <v>204.5</v>
      </c>
      <c r="J24" s="203">
        <v>170.34</v>
      </c>
      <c r="K24" s="203">
        <v>230</v>
      </c>
      <c r="L24" s="203">
        <v>185.05530000000002</v>
      </c>
      <c r="M24" s="203">
        <v>96.65</v>
      </c>
      <c r="N24" s="203">
        <v>202.5</v>
      </c>
      <c r="O24" s="203">
        <v>253.95000000000002</v>
      </c>
      <c r="P24" s="203">
        <v>158.06</v>
      </c>
      <c r="Q24" s="203">
        <v>141.6</v>
      </c>
      <c r="R24" s="206">
        <v>142.9759</v>
      </c>
      <c r="S24" s="215">
        <v>222.5</v>
      </c>
      <c r="T24" s="203">
        <v>171</v>
      </c>
      <c r="U24" s="203">
        <v>182</v>
      </c>
      <c r="V24" s="235">
        <v>118.4748</v>
      </c>
      <c r="W24" s="206">
        <v>162</v>
      </c>
      <c r="X24" s="203">
        <v>142.45760000000001</v>
      </c>
      <c r="Y24" s="203">
        <v>189.89000000000001</v>
      </c>
      <c r="Z24" s="203">
        <v>150.68</v>
      </c>
      <c r="AA24" s="203">
        <v>254.91</v>
      </c>
      <c r="AB24" s="206">
        <v>247.33850000000001</v>
      </c>
      <c r="AC24" s="206">
        <v>163.27620000000002</v>
      </c>
      <c r="AD24" s="234">
        <v>180.3</v>
      </c>
      <c r="AE24" s="205">
        <v>-5.0000000000000001E-3</v>
      </c>
    </row>
    <row r="25" spans="1:31" ht="15.75">
      <c r="A25" s="211">
        <v>42877</v>
      </c>
      <c r="B25" s="212">
        <v>21</v>
      </c>
      <c r="C25" s="203">
        <v>168</v>
      </c>
      <c r="D25" s="203">
        <v>145.22</v>
      </c>
      <c r="E25" s="203">
        <v>177.25</v>
      </c>
      <c r="F25" s="203">
        <v>236.9</v>
      </c>
      <c r="G25" s="203">
        <v>270</v>
      </c>
      <c r="H25" s="213">
        <v>162</v>
      </c>
      <c r="I25" s="203">
        <v>203.92</v>
      </c>
      <c r="J25" s="203">
        <v>170.88</v>
      </c>
      <c r="K25" s="203">
        <v>230</v>
      </c>
      <c r="L25" s="203">
        <v>185.43</v>
      </c>
      <c r="M25" s="203">
        <v>97.17</v>
      </c>
      <c r="N25" s="203">
        <v>192.5</v>
      </c>
      <c r="O25" s="203">
        <v>253.95</v>
      </c>
      <c r="P25" s="203">
        <v>175.69</v>
      </c>
      <c r="Q25" s="203">
        <v>131.77000000000001</v>
      </c>
      <c r="R25" s="206">
        <v>143.5</v>
      </c>
      <c r="S25" s="215">
        <v>222.5</v>
      </c>
      <c r="T25" s="203">
        <v>171</v>
      </c>
      <c r="U25" s="203">
        <v>182.61</v>
      </c>
      <c r="V25" s="235">
        <v>118.39</v>
      </c>
      <c r="W25" s="206">
        <v>174</v>
      </c>
      <c r="X25" s="203">
        <v>143.78</v>
      </c>
      <c r="Y25" s="203">
        <v>188.42</v>
      </c>
      <c r="Z25" s="203">
        <v>160.41</v>
      </c>
      <c r="AA25" s="203">
        <v>256.47000000000003</v>
      </c>
      <c r="AB25" s="206">
        <v>218.89</v>
      </c>
      <c r="AC25" s="206">
        <v>153.91</v>
      </c>
      <c r="AD25" s="234">
        <v>179.44</v>
      </c>
      <c r="AE25" s="205">
        <v>-5.0000000000000001E-3</v>
      </c>
    </row>
    <row r="26" spans="1:31" ht="15.75">
      <c r="A26" s="211">
        <v>42884</v>
      </c>
      <c r="B26" s="212">
        <v>22</v>
      </c>
      <c r="C26" s="203">
        <v>169</v>
      </c>
      <c r="D26" s="203">
        <v>134.63</v>
      </c>
      <c r="E26" s="203">
        <v>178.92</v>
      </c>
      <c r="F26" s="203">
        <v>224.33</v>
      </c>
      <c r="G26" s="203">
        <v>270</v>
      </c>
      <c r="H26" s="213">
        <v>163</v>
      </c>
      <c r="I26" s="203">
        <v>204.5</v>
      </c>
      <c r="J26" s="203">
        <v>171.38</v>
      </c>
      <c r="K26" s="203">
        <v>230</v>
      </c>
      <c r="L26" s="203">
        <v>185.43</v>
      </c>
      <c r="M26" s="203">
        <v>97.17</v>
      </c>
      <c r="N26" s="203">
        <v>200</v>
      </c>
      <c r="O26" s="203">
        <v>253.95</v>
      </c>
      <c r="P26" s="203">
        <v>159.55000000000001</v>
      </c>
      <c r="Q26" s="203">
        <v>132.02000000000001</v>
      </c>
      <c r="R26" s="206">
        <v>143.79</v>
      </c>
      <c r="S26" s="215">
        <v>222.5</v>
      </c>
      <c r="T26" s="203">
        <v>171</v>
      </c>
      <c r="U26" s="203">
        <v>182.97</v>
      </c>
      <c r="V26" s="235">
        <v>121.31</v>
      </c>
      <c r="W26" s="206">
        <v>175</v>
      </c>
      <c r="X26" s="203">
        <v>145.91</v>
      </c>
      <c r="Y26" s="203">
        <v>184.21</v>
      </c>
      <c r="Z26" s="203">
        <v>157.09</v>
      </c>
      <c r="AA26" s="203">
        <v>255</v>
      </c>
      <c r="AB26" s="206">
        <v>233.88</v>
      </c>
      <c r="AC26" s="206">
        <v>153.77000000000001</v>
      </c>
      <c r="AD26" s="234">
        <v>180.51</v>
      </c>
      <c r="AE26" s="205">
        <v>6.0000000000000001E-3</v>
      </c>
    </row>
    <row r="27" spans="1:31" ht="15.75">
      <c r="A27" s="211">
        <v>42891</v>
      </c>
      <c r="B27" s="212">
        <v>23</v>
      </c>
      <c r="C27" s="203">
        <v>169</v>
      </c>
      <c r="D27" s="203">
        <v>135.88999999999999</v>
      </c>
      <c r="E27" s="203">
        <v>177.27</v>
      </c>
      <c r="F27" s="203">
        <v>237.01</v>
      </c>
      <c r="G27" s="203">
        <v>270</v>
      </c>
      <c r="H27" s="213">
        <v>164</v>
      </c>
      <c r="I27" s="203">
        <v>205.42</v>
      </c>
      <c r="J27" s="203">
        <v>175.54</v>
      </c>
      <c r="K27" s="203">
        <v>230</v>
      </c>
      <c r="L27" s="203">
        <v>186.88</v>
      </c>
      <c r="M27" s="203">
        <v>97.17</v>
      </c>
      <c r="N27" s="203">
        <v>209</v>
      </c>
      <c r="O27" s="203">
        <v>253.95</v>
      </c>
      <c r="P27" s="203">
        <v>161.61000000000001</v>
      </c>
      <c r="Q27" s="203">
        <v>139.18</v>
      </c>
      <c r="R27" s="206">
        <v>146.16999999999999</v>
      </c>
      <c r="S27" s="215">
        <v>222.5</v>
      </c>
      <c r="T27" s="203">
        <v>171</v>
      </c>
      <c r="U27" s="203">
        <v>165.08</v>
      </c>
      <c r="V27" s="235">
        <v>121</v>
      </c>
      <c r="W27" s="206">
        <v>175</v>
      </c>
      <c r="X27" s="203">
        <v>145.85</v>
      </c>
      <c r="Y27" s="203">
        <v>191.48</v>
      </c>
      <c r="Z27" s="203">
        <v>145.88999999999999</v>
      </c>
      <c r="AA27" s="203">
        <v>253.65</v>
      </c>
      <c r="AB27" s="206">
        <v>227.99</v>
      </c>
      <c r="AC27" s="206">
        <v>152.91</v>
      </c>
      <c r="AD27" s="234">
        <v>181.69</v>
      </c>
      <c r="AE27" s="205">
        <v>7.0000000000000001E-3</v>
      </c>
    </row>
    <row r="28" spans="1:31" ht="15.75">
      <c r="A28" s="211">
        <v>42898</v>
      </c>
      <c r="B28" s="212">
        <v>24</v>
      </c>
      <c r="C28" s="203">
        <v>172</v>
      </c>
      <c r="D28" s="203">
        <v>150.07</v>
      </c>
      <c r="E28" s="203">
        <v>178.49</v>
      </c>
      <c r="F28" s="203">
        <v>216.37</v>
      </c>
      <c r="G28" s="203">
        <v>271</v>
      </c>
      <c r="H28" s="213">
        <v>162</v>
      </c>
      <c r="I28" s="203">
        <v>204.75</v>
      </c>
      <c r="J28" s="203">
        <v>177.58</v>
      </c>
      <c r="K28" s="203">
        <v>230</v>
      </c>
      <c r="L28" s="203">
        <v>188.91</v>
      </c>
      <c r="M28" s="203">
        <v>97.17</v>
      </c>
      <c r="N28" s="203">
        <v>209</v>
      </c>
      <c r="O28" s="203">
        <v>253.95</v>
      </c>
      <c r="P28" s="203">
        <v>166.77</v>
      </c>
      <c r="Q28" s="203">
        <v>145.66</v>
      </c>
      <c r="R28" s="206">
        <v>147.88999999999999</v>
      </c>
      <c r="S28" s="215">
        <v>222.5</v>
      </c>
      <c r="T28" s="203">
        <v>171</v>
      </c>
      <c r="U28" s="203">
        <v>184.47</v>
      </c>
      <c r="V28" s="235">
        <v>135.82</v>
      </c>
      <c r="W28" s="206">
        <v>179</v>
      </c>
      <c r="X28" s="203">
        <v>150.44</v>
      </c>
      <c r="Y28" s="203">
        <v>186.27</v>
      </c>
      <c r="Z28" s="203">
        <v>143.36000000000001</v>
      </c>
      <c r="AA28" s="203">
        <v>258.22000000000003</v>
      </c>
      <c r="AB28" s="206">
        <v>254.53</v>
      </c>
      <c r="AC28" s="206">
        <v>151.87</v>
      </c>
      <c r="AD28" s="234">
        <v>184.5</v>
      </c>
      <c r="AE28" s="205">
        <v>1.6E-2</v>
      </c>
    </row>
    <row r="29" spans="1:31" ht="15.75">
      <c r="A29" s="211">
        <v>42905</v>
      </c>
      <c r="B29" s="212">
        <v>25</v>
      </c>
      <c r="C29" s="203">
        <v>172</v>
      </c>
      <c r="D29" s="203">
        <v>146.62</v>
      </c>
      <c r="E29" s="203">
        <v>177.26</v>
      </c>
      <c r="F29" s="203">
        <v>234.48</v>
      </c>
      <c r="G29" s="203">
        <v>271</v>
      </c>
      <c r="H29" s="213">
        <v>163</v>
      </c>
      <c r="I29" s="203">
        <v>204.75</v>
      </c>
      <c r="J29" s="203">
        <v>176.01</v>
      </c>
      <c r="K29" s="203">
        <v>230</v>
      </c>
      <c r="L29" s="203">
        <v>186.08</v>
      </c>
      <c r="M29" s="203">
        <v>97.17</v>
      </c>
      <c r="N29" s="203">
        <v>204</v>
      </c>
      <c r="O29" s="203">
        <v>253.95</v>
      </c>
      <c r="P29" s="203">
        <v>158.36000000000001</v>
      </c>
      <c r="Q29" s="203">
        <v>152.77000000000001</v>
      </c>
      <c r="R29" s="206">
        <v>144.28</v>
      </c>
      <c r="S29" s="215">
        <v>222.5</v>
      </c>
      <c r="T29" s="203">
        <v>171</v>
      </c>
      <c r="U29" s="203">
        <v>182.39</v>
      </c>
      <c r="V29" s="235">
        <v>138.35</v>
      </c>
      <c r="W29" s="206">
        <v>179</v>
      </c>
      <c r="X29" s="203">
        <v>150.09</v>
      </c>
      <c r="Y29" s="203">
        <v>188.32</v>
      </c>
      <c r="Z29" s="203">
        <v>142.18</v>
      </c>
      <c r="AA29" s="203">
        <v>255.46</v>
      </c>
      <c r="AB29" s="206">
        <v>244.54</v>
      </c>
      <c r="AC29" s="206">
        <v>151.88</v>
      </c>
      <c r="AD29" s="234">
        <v>184.17</v>
      </c>
      <c r="AE29" s="205">
        <v>-2E-3</v>
      </c>
    </row>
    <row r="30" spans="1:31" ht="15.75">
      <c r="A30" s="211">
        <v>42912</v>
      </c>
      <c r="B30" s="212">
        <v>26</v>
      </c>
      <c r="C30" s="203">
        <v>171</v>
      </c>
      <c r="D30" s="203">
        <v>150.99</v>
      </c>
      <c r="E30" s="203">
        <v>177.98</v>
      </c>
      <c r="F30" s="203">
        <v>245.14</v>
      </c>
      <c r="G30" s="203">
        <v>271</v>
      </c>
      <c r="H30" s="213">
        <v>167</v>
      </c>
      <c r="I30" s="203">
        <v>205.83</v>
      </c>
      <c r="J30" s="203">
        <v>177.11</v>
      </c>
      <c r="K30" s="203">
        <v>230</v>
      </c>
      <c r="L30" s="203">
        <v>193.12</v>
      </c>
      <c r="M30" s="203">
        <v>97.59</v>
      </c>
      <c r="N30" s="203">
        <v>199</v>
      </c>
      <c r="O30" s="203">
        <v>253.95</v>
      </c>
      <c r="P30" s="203">
        <v>161.27000000000001</v>
      </c>
      <c r="Q30" s="203">
        <v>150.81</v>
      </c>
      <c r="R30" s="206">
        <v>146.52000000000001</v>
      </c>
      <c r="S30" s="215">
        <v>222.5</v>
      </c>
      <c r="T30" s="203">
        <v>171</v>
      </c>
      <c r="U30" s="203">
        <v>183.61</v>
      </c>
      <c r="V30" s="235">
        <v>125.39</v>
      </c>
      <c r="W30" s="206">
        <v>175</v>
      </c>
      <c r="X30" s="203">
        <v>150.78</v>
      </c>
      <c r="Y30" s="203">
        <v>186.49</v>
      </c>
      <c r="Z30" s="203">
        <v>146.93</v>
      </c>
      <c r="AA30" s="203">
        <v>256.39</v>
      </c>
      <c r="AB30" s="206">
        <v>230.12</v>
      </c>
      <c r="AC30" s="206">
        <v>151.47</v>
      </c>
      <c r="AD30" s="234">
        <v>184.13</v>
      </c>
      <c r="AE30" s="205">
        <v>0</v>
      </c>
    </row>
    <row r="31" spans="1:31" ht="15.75">
      <c r="A31" s="211">
        <v>42919</v>
      </c>
      <c r="B31" s="212">
        <v>27</v>
      </c>
      <c r="C31" s="203">
        <v>171</v>
      </c>
      <c r="D31" s="203">
        <v>150.84</v>
      </c>
      <c r="E31" s="203">
        <v>180.14</v>
      </c>
      <c r="F31" s="203">
        <v>237.33</v>
      </c>
      <c r="G31" s="203">
        <v>271</v>
      </c>
      <c r="H31" s="213">
        <v>163</v>
      </c>
      <c r="I31" s="203">
        <v>205.67</v>
      </c>
      <c r="J31" s="203">
        <v>177.43</v>
      </c>
      <c r="K31" s="203">
        <v>230</v>
      </c>
      <c r="L31" s="203">
        <v>184.11</v>
      </c>
      <c r="M31" s="203">
        <v>97.59</v>
      </c>
      <c r="N31" s="203">
        <v>201.5</v>
      </c>
      <c r="O31" s="203">
        <v>253.95</v>
      </c>
      <c r="P31" s="203">
        <v>160.63</v>
      </c>
      <c r="Q31" s="203">
        <v>150.01</v>
      </c>
      <c r="R31" s="206">
        <v>146.52000000000001</v>
      </c>
      <c r="S31" s="215">
        <v>222.5</v>
      </c>
      <c r="T31" s="203">
        <v>171</v>
      </c>
      <c r="U31" s="203">
        <v>184.74</v>
      </c>
      <c r="V31" s="235">
        <v>139.36000000000001</v>
      </c>
      <c r="W31" s="206">
        <v>175</v>
      </c>
      <c r="X31" s="203">
        <v>150.22999999999999</v>
      </c>
      <c r="Y31" s="203">
        <v>189.32</v>
      </c>
      <c r="Z31" s="203">
        <v>156.58000000000001</v>
      </c>
      <c r="AA31" s="203">
        <v>255.22</v>
      </c>
      <c r="AB31" s="206">
        <v>230.12</v>
      </c>
      <c r="AC31" s="206">
        <v>151.52000000000001</v>
      </c>
      <c r="AD31" s="234">
        <v>186.4</v>
      </c>
      <c r="AE31" s="205">
        <v>1.2E-2</v>
      </c>
    </row>
    <row r="32" spans="1:31" ht="15.75">
      <c r="A32" s="211">
        <v>42926</v>
      </c>
      <c r="B32" s="212">
        <v>28</v>
      </c>
      <c r="C32" s="203">
        <v>171</v>
      </c>
      <c r="D32" s="203">
        <v>150.84</v>
      </c>
      <c r="E32" s="203">
        <v>179.29</v>
      </c>
      <c r="F32" s="203">
        <v>236.53</v>
      </c>
      <c r="G32" s="203">
        <v>268</v>
      </c>
      <c r="H32" s="213">
        <v>163</v>
      </c>
      <c r="I32" s="203">
        <v>206</v>
      </c>
      <c r="J32" s="203">
        <v>177.43</v>
      </c>
      <c r="K32" s="203">
        <v>230</v>
      </c>
      <c r="L32" s="203">
        <v>183.43</v>
      </c>
      <c r="M32" s="203">
        <v>97.59</v>
      </c>
      <c r="N32" s="203">
        <v>190</v>
      </c>
      <c r="O32" s="203">
        <v>253.95</v>
      </c>
      <c r="P32" s="203">
        <v>163.38</v>
      </c>
      <c r="Q32" s="203">
        <v>147.27000000000001</v>
      </c>
      <c r="R32" s="206">
        <v>143.30000000000001</v>
      </c>
      <c r="S32" s="215">
        <v>222.5</v>
      </c>
      <c r="T32" s="203">
        <v>171</v>
      </c>
      <c r="U32" s="203">
        <v>183.49</v>
      </c>
      <c r="V32" s="235">
        <v>133.22</v>
      </c>
      <c r="W32" s="206">
        <v>175</v>
      </c>
      <c r="X32" s="203">
        <v>146.87</v>
      </c>
      <c r="Y32" s="203">
        <v>193.4</v>
      </c>
      <c r="Z32" s="203">
        <v>143.06</v>
      </c>
      <c r="AA32" s="203">
        <v>252.71</v>
      </c>
      <c r="AB32" s="206">
        <v>250.94</v>
      </c>
      <c r="AC32" s="206">
        <v>150.03</v>
      </c>
      <c r="AD32" s="234">
        <v>183.8</v>
      </c>
      <c r="AE32" s="205">
        <v>-1.4E-2</v>
      </c>
    </row>
    <row r="33" spans="1:31" ht="15.75">
      <c r="A33" s="211">
        <v>42933</v>
      </c>
      <c r="B33" s="212">
        <v>29</v>
      </c>
      <c r="C33" s="203">
        <v>166</v>
      </c>
      <c r="D33" s="203">
        <v>152.69999999999999</v>
      </c>
      <c r="E33" s="203">
        <v>182.38</v>
      </c>
      <c r="F33" s="203">
        <v>244.06</v>
      </c>
      <c r="G33" s="203">
        <v>268</v>
      </c>
      <c r="H33" s="213">
        <v>163</v>
      </c>
      <c r="I33" s="203">
        <v>206</v>
      </c>
      <c r="J33" s="203">
        <v>178.33</v>
      </c>
      <c r="K33" s="203">
        <v>230</v>
      </c>
      <c r="L33" s="203">
        <v>191.6</v>
      </c>
      <c r="M33" s="203">
        <v>97.59</v>
      </c>
      <c r="N33" s="203">
        <v>195</v>
      </c>
      <c r="O33" s="203">
        <v>253.95</v>
      </c>
      <c r="P33" s="203">
        <v>162.97999999999999</v>
      </c>
      <c r="Q33" s="203">
        <v>148.13999999999999</v>
      </c>
      <c r="R33" s="206">
        <v>147.26</v>
      </c>
      <c r="S33" s="215">
        <v>222.5</v>
      </c>
      <c r="T33" s="203">
        <v>171</v>
      </c>
      <c r="U33" s="203">
        <v>180.09</v>
      </c>
      <c r="V33" s="235">
        <v>128.86000000000001</v>
      </c>
      <c r="W33" s="206">
        <v>172</v>
      </c>
      <c r="X33" s="203">
        <v>149.38999999999999</v>
      </c>
      <c r="Y33" s="203">
        <v>194.89</v>
      </c>
      <c r="Z33" s="203">
        <v>140.46</v>
      </c>
      <c r="AA33" s="203">
        <v>254.29</v>
      </c>
      <c r="AB33" s="206">
        <v>247.7</v>
      </c>
      <c r="AC33" s="206">
        <v>149.4</v>
      </c>
      <c r="AD33" s="234">
        <v>183.73</v>
      </c>
      <c r="AE33" s="205">
        <v>0</v>
      </c>
    </row>
    <row r="34" spans="1:31" ht="15.75">
      <c r="A34" s="211">
        <v>42940</v>
      </c>
      <c r="B34" s="212">
        <v>30</v>
      </c>
      <c r="C34" s="203">
        <v>166</v>
      </c>
      <c r="D34" s="203">
        <v>150.68</v>
      </c>
      <c r="E34" s="203">
        <v>184.87</v>
      </c>
      <c r="F34" s="203">
        <v>237.62</v>
      </c>
      <c r="G34" s="203">
        <v>268</v>
      </c>
      <c r="H34" s="213">
        <v>163</v>
      </c>
      <c r="I34" s="203">
        <v>204.67</v>
      </c>
      <c r="J34" s="203">
        <v>178.7</v>
      </c>
      <c r="K34" s="203">
        <v>230</v>
      </c>
      <c r="L34" s="203">
        <v>183.27</v>
      </c>
      <c r="M34" s="203">
        <v>97.86</v>
      </c>
      <c r="N34" s="203">
        <v>195</v>
      </c>
      <c r="O34" s="203">
        <v>253.95</v>
      </c>
      <c r="P34" s="203">
        <v>167</v>
      </c>
      <c r="Q34" s="203">
        <v>144.02000000000001</v>
      </c>
      <c r="R34" s="206">
        <v>146.35</v>
      </c>
      <c r="S34" s="215">
        <v>222.5</v>
      </c>
      <c r="T34" s="203">
        <v>171</v>
      </c>
      <c r="U34" s="203">
        <v>183.42</v>
      </c>
      <c r="V34" s="235">
        <v>127.69</v>
      </c>
      <c r="W34" s="206">
        <v>172</v>
      </c>
      <c r="X34" s="203">
        <v>150.28</v>
      </c>
      <c r="Y34" s="203">
        <v>191.76</v>
      </c>
      <c r="Z34" s="203">
        <v>145.21</v>
      </c>
      <c r="AA34" s="203">
        <v>254.65</v>
      </c>
      <c r="AB34" s="206">
        <v>246.85</v>
      </c>
      <c r="AC34" s="206">
        <v>148.27000000000001</v>
      </c>
      <c r="AD34" s="234">
        <v>183.35</v>
      </c>
      <c r="AE34" s="205">
        <v>-2E-3</v>
      </c>
    </row>
    <row r="35" spans="1:31" ht="15.75">
      <c r="A35" s="211">
        <v>42947</v>
      </c>
      <c r="B35" s="212">
        <v>31</v>
      </c>
      <c r="C35" s="203">
        <v>166</v>
      </c>
      <c r="D35" s="203">
        <v>147.84</v>
      </c>
      <c r="E35" s="203">
        <v>183.12</v>
      </c>
      <c r="F35" s="203">
        <v>230.23</v>
      </c>
      <c r="G35" s="203">
        <v>268</v>
      </c>
      <c r="H35" s="213">
        <v>163</v>
      </c>
      <c r="I35" s="203">
        <v>204.83</v>
      </c>
      <c r="J35" s="203">
        <v>177.43</v>
      </c>
      <c r="K35" s="203">
        <v>230</v>
      </c>
      <c r="L35" s="203">
        <v>190.02</v>
      </c>
      <c r="M35" s="203">
        <v>97.86</v>
      </c>
      <c r="N35" s="203">
        <v>202.5</v>
      </c>
      <c r="O35" s="203">
        <v>253.95</v>
      </c>
      <c r="P35" s="203" t="s">
        <v>169</v>
      </c>
      <c r="Q35" s="203">
        <v>138.06</v>
      </c>
      <c r="R35" s="206">
        <v>145.99</v>
      </c>
      <c r="S35" s="215">
        <v>222.5</v>
      </c>
      <c r="T35" s="203">
        <v>171</v>
      </c>
      <c r="U35" s="203">
        <v>184.62</v>
      </c>
      <c r="V35" s="235">
        <v>124.39</v>
      </c>
      <c r="W35" s="206">
        <v>172</v>
      </c>
      <c r="X35" s="203">
        <v>152.5</v>
      </c>
      <c r="Y35" s="203">
        <v>194.74</v>
      </c>
      <c r="Z35" s="203">
        <v>156.13</v>
      </c>
      <c r="AA35" s="203">
        <v>253.46</v>
      </c>
      <c r="AB35" s="206">
        <v>246.76</v>
      </c>
      <c r="AC35" s="206">
        <v>148.33000000000001</v>
      </c>
      <c r="AD35" s="234">
        <v>183.43</v>
      </c>
      <c r="AE35" s="205">
        <v>0</v>
      </c>
    </row>
    <row r="36" spans="1:31" ht="15.75">
      <c r="A36" s="211">
        <v>42954</v>
      </c>
      <c r="B36" s="212">
        <v>32</v>
      </c>
      <c r="C36" s="203">
        <v>166</v>
      </c>
      <c r="D36" s="203">
        <v>156.69</v>
      </c>
      <c r="E36" s="203">
        <v>181.93</v>
      </c>
      <c r="F36" s="203">
        <v>259.68</v>
      </c>
      <c r="G36" s="203">
        <v>271</v>
      </c>
      <c r="H36" s="213">
        <v>163</v>
      </c>
      <c r="I36" s="203">
        <v>204.83</v>
      </c>
      <c r="J36" s="203">
        <v>176.9</v>
      </c>
      <c r="K36" s="203">
        <v>230</v>
      </c>
      <c r="L36" s="203">
        <v>186.91</v>
      </c>
      <c r="M36" s="203">
        <v>97.86</v>
      </c>
      <c r="N36" s="203">
        <v>202.5</v>
      </c>
      <c r="O36" s="203">
        <v>253.95</v>
      </c>
      <c r="P36" s="203" t="s">
        <v>169</v>
      </c>
      <c r="Q36" s="203">
        <v>146.30000000000001</v>
      </c>
      <c r="R36" s="206">
        <v>149.85</v>
      </c>
      <c r="S36" s="215">
        <v>222.5</v>
      </c>
      <c r="T36" s="203">
        <v>171</v>
      </c>
      <c r="U36" s="203">
        <v>184.14</v>
      </c>
      <c r="V36" s="235">
        <v>132.83000000000001</v>
      </c>
      <c r="W36" s="206">
        <v>172</v>
      </c>
      <c r="X36" s="203">
        <v>154.04</v>
      </c>
      <c r="Y36" s="203">
        <v>176.31</v>
      </c>
      <c r="Z36" s="203">
        <v>139.58000000000001</v>
      </c>
      <c r="AA36" s="203">
        <v>253.79</v>
      </c>
      <c r="AB36" s="206">
        <v>246.65</v>
      </c>
      <c r="AC36" s="206">
        <v>148.33000000000001</v>
      </c>
      <c r="AD36" s="234">
        <v>185.35</v>
      </c>
      <c r="AE36" s="205">
        <v>0.01</v>
      </c>
    </row>
    <row r="37" spans="1:31" ht="15.75">
      <c r="A37" s="211">
        <v>42961</v>
      </c>
      <c r="B37" s="212">
        <v>33</v>
      </c>
      <c r="C37" s="203">
        <v>165</v>
      </c>
      <c r="D37" s="203">
        <v>151.53</v>
      </c>
      <c r="E37" s="203">
        <v>184.19</v>
      </c>
      <c r="F37" s="203">
        <v>264.39</v>
      </c>
      <c r="G37" s="203">
        <v>271</v>
      </c>
      <c r="H37" s="213">
        <v>163</v>
      </c>
      <c r="I37" s="203">
        <v>205.5</v>
      </c>
      <c r="J37" s="203">
        <v>170.26</v>
      </c>
      <c r="K37" s="203">
        <v>230</v>
      </c>
      <c r="L37" s="203">
        <v>183</v>
      </c>
      <c r="M37" s="203">
        <v>97.86</v>
      </c>
      <c r="N37" s="203">
        <v>202.5</v>
      </c>
      <c r="O37" s="203">
        <v>253.95</v>
      </c>
      <c r="P37" s="203" t="s">
        <v>169</v>
      </c>
      <c r="Q37" s="203">
        <v>151.47999999999999</v>
      </c>
      <c r="R37" s="206">
        <v>149.85</v>
      </c>
      <c r="S37" s="215">
        <v>222.5</v>
      </c>
      <c r="T37" s="203">
        <v>171</v>
      </c>
      <c r="U37" s="203">
        <v>185.63</v>
      </c>
      <c r="V37" s="235">
        <v>141.07</v>
      </c>
      <c r="W37" s="206">
        <v>172</v>
      </c>
      <c r="X37" s="203">
        <v>156.22999999999999</v>
      </c>
      <c r="Y37" s="203">
        <v>183.91</v>
      </c>
      <c r="Z37" s="203">
        <v>152.12</v>
      </c>
      <c r="AA37" s="203">
        <v>255.1</v>
      </c>
      <c r="AB37" s="206">
        <v>245.4</v>
      </c>
      <c r="AC37" s="206">
        <v>148.33000000000001</v>
      </c>
      <c r="AD37" s="234">
        <v>186.05</v>
      </c>
      <c r="AE37" s="205">
        <v>4.0000000000000001E-3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T19" sqref="T19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303" t="s">
        <v>106</v>
      </c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R1" s="132"/>
    </row>
    <row r="2" spans="2:18" ht="18.75" thickBot="1">
      <c r="D2" s="305">
        <v>2016</v>
      </c>
      <c r="E2" s="306"/>
      <c r="F2" s="306"/>
      <c r="G2" s="306"/>
      <c r="H2" s="307">
        <v>2017</v>
      </c>
      <c r="I2" s="306"/>
      <c r="J2" s="306"/>
      <c r="K2" s="306"/>
      <c r="L2" s="306"/>
      <c r="M2" s="306"/>
      <c r="N2" s="306"/>
      <c r="O2" s="306"/>
      <c r="P2" s="308"/>
      <c r="Q2" s="32"/>
      <c r="R2" s="132"/>
    </row>
    <row r="3" spans="2:18" ht="13.5" thickBot="1">
      <c r="B3" s="140" t="s">
        <v>96</v>
      </c>
      <c r="C3" s="141"/>
      <c r="D3" s="194">
        <v>42552</v>
      </c>
      <c r="E3" s="194">
        <v>42583</v>
      </c>
      <c r="F3" s="194">
        <v>42614</v>
      </c>
      <c r="G3" s="194">
        <v>42644</v>
      </c>
      <c r="H3" s="194">
        <v>42675</v>
      </c>
      <c r="I3" s="194">
        <v>42705</v>
      </c>
      <c r="J3" s="194">
        <v>42736</v>
      </c>
      <c r="K3" s="194">
        <v>42767</v>
      </c>
      <c r="L3" s="194">
        <v>42795</v>
      </c>
      <c r="M3" s="194">
        <v>42826</v>
      </c>
      <c r="N3" s="194">
        <v>42856</v>
      </c>
      <c r="O3" s="194">
        <v>42887</v>
      </c>
      <c r="P3" s="194">
        <v>42917</v>
      </c>
      <c r="Q3" s="195" t="s">
        <v>97</v>
      </c>
      <c r="R3" s="134"/>
    </row>
    <row r="4" spans="2:18">
      <c r="B4" s="142" t="s">
        <v>69</v>
      </c>
      <c r="C4" s="216" t="s">
        <v>80</v>
      </c>
      <c r="D4" s="216">
        <v>165.22580000000002</v>
      </c>
      <c r="E4" s="216">
        <v>167.4194</v>
      </c>
      <c r="F4" s="216">
        <v>170.73330000000001</v>
      </c>
      <c r="G4" s="216">
        <v>165.48390000000001</v>
      </c>
      <c r="H4" s="216">
        <v>154.70000000000002</v>
      </c>
      <c r="I4" s="216">
        <v>156.12900000000002</v>
      </c>
      <c r="J4" s="216">
        <v>164.3871</v>
      </c>
      <c r="K4" s="216">
        <v>166</v>
      </c>
      <c r="L4" s="216">
        <v>168.12900000000002</v>
      </c>
      <c r="M4" s="216">
        <v>168</v>
      </c>
      <c r="N4" s="216">
        <v>166.96770000000001</v>
      </c>
      <c r="O4" s="216">
        <v>170.73330000000001</v>
      </c>
      <c r="P4" s="216">
        <v>168.58</v>
      </c>
      <c r="Q4" s="217">
        <v>2.0304335037264032E-2</v>
      </c>
      <c r="R4" s="135"/>
    </row>
    <row r="5" spans="2:18">
      <c r="B5" s="143" t="s">
        <v>100</v>
      </c>
      <c r="C5" s="218" t="s">
        <v>80</v>
      </c>
      <c r="D5" s="219">
        <v>143.95770000000002</v>
      </c>
      <c r="E5" s="219">
        <v>148.69560000000001</v>
      </c>
      <c r="F5" s="219">
        <v>145.94929999999999</v>
      </c>
      <c r="G5" s="219">
        <v>143.67840000000001</v>
      </c>
      <c r="H5" s="219">
        <v>144.86960000000002</v>
      </c>
      <c r="I5" s="219">
        <v>141.13160000000002</v>
      </c>
      <c r="J5" s="219">
        <v>140.0565</v>
      </c>
      <c r="K5" s="220">
        <v>136.9419</v>
      </c>
      <c r="L5" s="220">
        <v>148.3973</v>
      </c>
      <c r="M5" s="220">
        <v>144.09110000000001</v>
      </c>
      <c r="N5" s="220">
        <v>143.64190000000002</v>
      </c>
      <c r="O5" s="220">
        <v>144.0489</v>
      </c>
      <c r="P5" s="220">
        <v>151.13999999999999</v>
      </c>
      <c r="Q5" s="217">
        <v>4.9880624655714856E-2</v>
      </c>
      <c r="R5" s="135"/>
    </row>
    <row r="6" spans="2:18">
      <c r="B6" s="143" t="s">
        <v>100</v>
      </c>
      <c r="C6" s="219" t="s">
        <v>132</v>
      </c>
      <c r="D6" s="219">
        <v>281.55250000000001</v>
      </c>
      <c r="E6" s="219">
        <v>290.81880000000001</v>
      </c>
      <c r="F6" s="219">
        <v>285.44749999999999</v>
      </c>
      <c r="G6" s="219">
        <v>281.00630000000001</v>
      </c>
      <c r="H6" s="219">
        <v>283.33600000000001</v>
      </c>
      <c r="I6" s="219">
        <v>276.02510000000001</v>
      </c>
      <c r="J6" s="219">
        <v>273.92250000000001</v>
      </c>
      <c r="K6" s="219">
        <v>267.83109999999999</v>
      </c>
      <c r="L6" s="219">
        <v>290.23540000000003</v>
      </c>
      <c r="M6" s="219">
        <v>281.81330000000003</v>
      </c>
      <c r="N6" s="219">
        <v>280.93490000000003</v>
      </c>
      <c r="O6" s="219">
        <v>281.73070000000001</v>
      </c>
      <c r="P6" s="219">
        <v>295.60000000000002</v>
      </c>
      <c r="Q6" s="217">
        <v>4.9880572894930753E-2</v>
      </c>
      <c r="R6" s="135"/>
    </row>
    <row r="7" spans="2:18">
      <c r="B7" s="143" t="s">
        <v>107</v>
      </c>
      <c r="C7" s="218" t="s">
        <v>80</v>
      </c>
      <c r="D7" s="219">
        <v>177.5386</v>
      </c>
      <c r="E7" s="219">
        <v>176.0282</v>
      </c>
      <c r="F7" s="219">
        <v>175.33010000000002</v>
      </c>
      <c r="G7" s="219">
        <v>175.50230000000002</v>
      </c>
      <c r="H7" s="219">
        <v>176.09890000000001</v>
      </c>
      <c r="I7" s="219">
        <v>174.84350000000001</v>
      </c>
      <c r="J7" s="219">
        <v>174.7312</v>
      </c>
      <c r="K7" s="220">
        <v>174.58030000000002</v>
      </c>
      <c r="L7" s="220">
        <v>174.35300000000001</v>
      </c>
      <c r="M7" s="220">
        <v>176.33970000000002</v>
      </c>
      <c r="N7" s="220">
        <v>176.07580000000002</v>
      </c>
      <c r="O7" s="220">
        <v>177.8896</v>
      </c>
      <c r="P7" s="220">
        <v>181.48</v>
      </c>
      <c r="Q7" s="217">
        <v>2.2199116135871444E-2</v>
      </c>
      <c r="R7" s="135"/>
    </row>
    <row r="8" spans="2:18">
      <c r="B8" s="143" t="s">
        <v>107</v>
      </c>
      <c r="C8" s="219" t="s">
        <v>133</v>
      </c>
      <c r="D8" s="219">
        <v>4801.7845000000007</v>
      </c>
      <c r="E8" s="219">
        <v>4756.9805999999999</v>
      </c>
      <c r="F8" s="219">
        <v>4737.8337000000001</v>
      </c>
      <c r="G8" s="219">
        <v>4742.4971000000005</v>
      </c>
      <c r="H8" s="219">
        <v>4760.6890000000003</v>
      </c>
      <c r="I8" s="219">
        <v>4726.1725999999999</v>
      </c>
      <c r="J8" s="219">
        <v>4721.4694</v>
      </c>
      <c r="K8" s="219">
        <v>4717.3420999999998</v>
      </c>
      <c r="L8" s="219">
        <v>4711.2683999999999</v>
      </c>
      <c r="M8" s="219">
        <v>4729.4953000000005</v>
      </c>
      <c r="N8" s="219">
        <v>4682.6871000000001</v>
      </c>
      <c r="O8" s="219">
        <v>4674.0037000000002</v>
      </c>
      <c r="P8" s="219">
        <v>4733.72</v>
      </c>
      <c r="Q8" s="217">
        <v>-1.4174834376678214E-2</v>
      </c>
      <c r="R8" s="135"/>
    </row>
    <row r="9" spans="2:18">
      <c r="B9" s="143" t="s">
        <v>71</v>
      </c>
      <c r="C9" s="218" t="s">
        <v>80</v>
      </c>
      <c r="D9" s="219">
        <v>234.82410000000002</v>
      </c>
      <c r="E9" s="219">
        <v>235.34060000000002</v>
      </c>
      <c r="F9" s="219">
        <v>236.39150000000001</v>
      </c>
      <c r="G9" s="219">
        <v>237.9657</v>
      </c>
      <c r="H9" s="219">
        <v>236.54750000000001</v>
      </c>
      <c r="I9" s="219">
        <v>239.34730000000002</v>
      </c>
      <c r="J9" s="219">
        <v>234.20320000000001</v>
      </c>
      <c r="K9" s="220">
        <v>230.2587</v>
      </c>
      <c r="L9" s="220">
        <v>238.69580000000002</v>
      </c>
      <c r="M9" s="220">
        <v>245.98910000000001</v>
      </c>
      <c r="N9" s="220">
        <v>239.78300000000002</v>
      </c>
      <c r="O9" s="220">
        <v>231.2663</v>
      </c>
      <c r="P9" s="220">
        <v>239.00970000000001</v>
      </c>
      <c r="Q9" s="217">
        <v>1.7824405586990499E-2</v>
      </c>
      <c r="R9" s="135"/>
    </row>
    <row r="10" spans="2:18">
      <c r="B10" s="143" t="s">
        <v>71</v>
      </c>
      <c r="C10" s="219" t="s">
        <v>134</v>
      </c>
      <c r="D10" s="219">
        <v>1746.8387</v>
      </c>
      <c r="E10" s="219">
        <v>1751.0645000000002</v>
      </c>
      <c r="F10" s="219">
        <v>1760.4333000000001</v>
      </c>
      <c r="G10" s="219">
        <v>1770.8065000000001</v>
      </c>
      <c r="H10" s="219">
        <v>1760.0333000000001</v>
      </c>
      <c r="I10" s="219">
        <v>1779.8387</v>
      </c>
      <c r="J10" s="219">
        <v>1741.3871000000001</v>
      </c>
      <c r="K10" s="219">
        <v>1711.9643000000001</v>
      </c>
      <c r="L10" s="219">
        <v>1774.7419</v>
      </c>
      <c r="M10" s="219">
        <v>1829.5667000000001</v>
      </c>
      <c r="N10" s="219">
        <v>1783.9355</v>
      </c>
      <c r="O10" s="219">
        <v>1720.1</v>
      </c>
      <c r="P10" s="219">
        <v>1777.4194</v>
      </c>
      <c r="Q10" s="217">
        <v>1.7506310113234891E-2</v>
      </c>
      <c r="R10" s="135"/>
    </row>
    <row r="11" spans="2:18">
      <c r="B11" s="143" t="s">
        <v>63</v>
      </c>
      <c r="C11" s="219" t="s">
        <v>80</v>
      </c>
      <c r="D11" s="219">
        <v>266.32260000000002</v>
      </c>
      <c r="E11" s="219">
        <v>266</v>
      </c>
      <c r="F11" s="219">
        <v>266.86670000000004</v>
      </c>
      <c r="G11" s="219">
        <v>267</v>
      </c>
      <c r="H11" s="219">
        <v>267</v>
      </c>
      <c r="I11" s="219">
        <v>267</v>
      </c>
      <c r="J11" s="219">
        <v>265.06450000000001</v>
      </c>
      <c r="K11" s="220">
        <v>265</v>
      </c>
      <c r="L11" s="220">
        <v>265.61290000000002</v>
      </c>
      <c r="M11" s="220">
        <v>266.7</v>
      </c>
      <c r="N11" s="220">
        <v>269.77420000000001</v>
      </c>
      <c r="O11" s="220">
        <v>270.63330000000002</v>
      </c>
      <c r="P11" s="220">
        <v>268.87100000000004</v>
      </c>
      <c r="Q11" s="217">
        <v>9.5688462038145961E-3</v>
      </c>
      <c r="R11" s="135"/>
    </row>
    <row r="12" spans="2:18">
      <c r="B12" s="143" t="s">
        <v>108</v>
      </c>
      <c r="C12" s="219" t="s">
        <v>80</v>
      </c>
      <c r="D12" s="219">
        <v>184.67740000000001</v>
      </c>
      <c r="E12" s="219">
        <v>173.93550000000002</v>
      </c>
      <c r="F12" s="219">
        <v>180.7</v>
      </c>
      <c r="G12" s="219">
        <v>171.1935</v>
      </c>
      <c r="H12" s="219">
        <v>154.73330000000001</v>
      </c>
      <c r="I12" s="219">
        <v>160.7097</v>
      </c>
      <c r="J12" s="219">
        <v>159.67740000000001</v>
      </c>
      <c r="K12" s="220">
        <v>161.53570000000002</v>
      </c>
      <c r="L12" s="220">
        <v>158.8065</v>
      </c>
      <c r="M12" s="220">
        <v>159.76670000000001</v>
      </c>
      <c r="N12" s="220">
        <v>163.22580000000002</v>
      </c>
      <c r="O12" s="220">
        <v>163.66670000000002</v>
      </c>
      <c r="P12" s="220">
        <v>163.88890000000001</v>
      </c>
      <c r="Q12" s="217">
        <v>-0.11256656201570958</v>
      </c>
      <c r="R12" s="135"/>
    </row>
    <row r="13" spans="2:18">
      <c r="B13" s="143" t="s">
        <v>77</v>
      </c>
      <c r="C13" s="219" t="s">
        <v>80</v>
      </c>
      <c r="D13" s="219">
        <v>97.013600000000011</v>
      </c>
      <c r="E13" s="219">
        <v>97.5959</v>
      </c>
      <c r="F13" s="219">
        <v>97.6447</v>
      </c>
      <c r="G13" s="219">
        <v>97.601600000000005</v>
      </c>
      <c r="H13" s="219">
        <v>97.32</v>
      </c>
      <c r="I13" s="219">
        <v>97.322600000000008</v>
      </c>
      <c r="J13" s="219">
        <v>97.394800000000004</v>
      </c>
      <c r="K13" s="220">
        <v>96.935200000000009</v>
      </c>
      <c r="L13" s="220">
        <v>97.220200000000006</v>
      </c>
      <c r="M13" s="220">
        <v>97.77</v>
      </c>
      <c r="N13" s="220">
        <v>96.816500000000005</v>
      </c>
      <c r="O13" s="220">
        <v>97.236699999999999</v>
      </c>
      <c r="P13" s="220">
        <v>97.659700000000001</v>
      </c>
      <c r="Q13" s="217">
        <v>6.6598909843567089E-3</v>
      </c>
      <c r="R13" s="135"/>
    </row>
    <row r="14" spans="2:18">
      <c r="B14" s="143" t="s">
        <v>109</v>
      </c>
      <c r="C14" s="219" t="s">
        <v>80</v>
      </c>
      <c r="D14" s="219">
        <v>201.9984</v>
      </c>
      <c r="E14" s="219">
        <v>201.99350000000001</v>
      </c>
      <c r="F14" s="219">
        <v>209.46630000000002</v>
      </c>
      <c r="G14" s="219">
        <v>214.63940000000002</v>
      </c>
      <c r="H14" s="219">
        <v>215.29930000000002</v>
      </c>
      <c r="I14" s="219">
        <v>212.74450000000002</v>
      </c>
      <c r="J14" s="219">
        <v>205.27680000000001</v>
      </c>
      <c r="K14" s="220">
        <v>196.62360000000001</v>
      </c>
      <c r="L14" s="220">
        <v>210.2432</v>
      </c>
      <c r="M14" s="220">
        <v>203.62730000000002</v>
      </c>
      <c r="N14" s="220">
        <v>204.2561</v>
      </c>
      <c r="O14" s="220">
        <v>205.053</v>
      </c>
      <c r="P14" s="220">
        <v>205.57650000000001</v>
      </c>
      <c r="Q14" s="217">
        <v>1.7713506641636734E-2</v>
      </c>
      <c r="R14" s="135"/>
    </row>
    <row r="15" spans="2:18">
      <c r="B15" s="143" t="s">
        <v>74</v>
      </c>
      <c r="C15" s="219" t="s">
        <v>80</v>
      </c>
      <c r="D15" s="219">
        <v>165.5187</v>
      </c>
      <c r="E15" s="219">
        <v>163.0429</v>
      </c>
      <c r="F15" s="219">
        <v>158.18</v>
      </c>
      <c r="G15" s="219">
        <v>155.46899999999999</v>
      </c>
      <c r="H15" s="219">
        <v>153.31800000000001</v>
      </c>
      <c r="I15" s="219">
        <v>158.24870000000001</v>
      </c>
      <c r="J15" s="219">
        <v>167.56480000000002</v>
      </c>
      <c r="K15" s="220">
        <v>164.31290000000001</v>
      </c>
      <c r="L15" s="220">
        <v>156.94230000000002</v>
      </c>
      <c r="M15" s="220">
        <v>160.208</v>
      </c>
      <c r="N15" s="220">
        <v>169.5284</v>
      </c>
      <c r="O15" s="220">
        <v>175.83270000000002</v>
      </c>
      <c r="P15" s="220">
        <v>178.0626</v>
      </c>
      <c r="Q15" s="221">
        <v>7.5785394641209702E-2</v>
      </c>
      <c r="R15" s="135"/>
    </row>
    <row r="16" spans="2:18">
      <c r="B16" s="143" t="s">
        <v>66</v>
      </c>
      <c r="C16" s="219" t="s">
        <v>80</v>
      </c>
      <c r="D16" s="219">
        <v>225</v>
      </c>
      <c r="E16" s="219">
        <v>225</v>
      </c>
      <c r="F16" s="219">
        <v>225</v>
      </c>
      <c r="G16" s="219">
        <v>225.06450000000001</v>
      </c>
      <c r="H16" s="219">
        <v>229.4</v>
      </c>
      <c r="I16" s="219">
        <v>230</v>
      </c>
      <c r="J16" s="219">
        <v>230</v>
      </c>
      <c r="K16" s="220">
        <v>230</v>
      </c>
      <c r="L16" s="220">
        <v>230</v>
      </c>
      <c r="M16" s="220">
        <v>230</v>
      </c>
      <c r="N16" s="220">
        <v>230</v>
      </c>
      <c r="O16" s="220">
        <v>230</v>
      </c>
      <c r="P16" s="220">
        <v>230</v>
      </c>
      <c r="Q16" s="221">
        <v>2.2222222222222143E-2</v>
      </c>
      <c r="R16" s="135"/>
    </row>
    <row r="17" spans="2:18">
      <c r="B17" s="143" t="s">
        <v>101</v>
      </c>
      <c r="C17" s="219" t="s">
        <v>80</v>
      </c>
      <c r="D17" s="219">
        <v>177.62560000000002</v>
      </c>
      <c r="E17" s="219">
        <v>177.6206</v>
      </c>
      <c r="F17" s="219">
        <v>181.7287</v>
      </c>
      <c r="G17" s="219">
        <v>184.7809</v>
      </c>
      <c r="H17" s="219">
        <v>186.5977</v>
      </c>
      <c r="I17" s="219">
        <v>185.77980000000002</v>
      </c>
      <c r="J17" s="219">
        <v>183.76050000000001</v>
      </c>
      <c r="K17" s="220">
        <v>186.3999</v>
      </c>
      <c r="L17" s="220">
        <v>185.5187</v>
      </c>
      <c r="M17" s="220">
        <v>185.9547</v>
      </c>
      <c r="N17" s="220">
        <v>185.06540000000001</v>
      </c>
      <c r="O17" s="220">
        <v>188.01580000000001</v>
      </c>
      <c r="P17" s="220">
        <v>186.2818</v>
      </c>
      <c r="Q17" s="221">
        <v>4.8732840311306314E-2</v>
      </c>
      <c r="R17" s="135"/>
    </row>
    <row r="18" spans="2:18">
      <c r="B18" s="143" t="s">
        <v>101</v>
      </c>
      <c r="C18" s="219" t="s">
        <v>135</v>
      </c>
      <c r="D18" s="219">
        <v>1331.3548000000001</v>
      </c>
      <c r="E18" s="219">
        <v>1329.8065000000001</v>
      </c>
      <c r="F18" s="219">
        <v>1362.6667</v>
      </c>
      <c r="G18" s="219">
        <v>1387.2581</v>
      </c>
      <c r="H18" s="219">
        <v>1403.3667</v>
      </c>
      <c r="I18" s="219">
        <v>1400.6774</v>
      </c>
      <c r="J18" s="219">
        <v>1383.9032</v>
      </c>
      <c r="K18" s="219">
        <v>1388.3571000000002</v>
      </c>
      <c r="L18" s="219">
        <v>1376.9355</v>
      </c>
      <c r="M18" s="219">
        <v>1384.8</v>
      </c>
      <c r="N18" s="219">
        <v>1375.6774</v>
      </c>
      <c r="O18" s="219">
        <v>1393.2</v>
      </c>
      <c r="P18" s="219">
        <v>1380.5161000000001</v>
      </c>
      <c r="Q18" s="221">
        <v>3.6925769148840049E-2</v>
      </c>
      <c r="R18" s="135"/>
    </row>
    <row r="19" spans="2:18">
      <c r="B19" s="143" t="s">
        <v>76</v>
      </c>
      <c r="C19" s="219" t="s">
        <v>80</v>
      </c>
      <c r="D19" s="219">
        <v>171.85480000000001</v>
      </c>
      <c r="E19" s="219">
        <v>158.87100000000001</v>
      </c>
      <c r="F19" s="219">
        <v>167.25</v>
      </c>
      <c r="G19" s="219">
        <v>186.37100000000001</v>
      </c>
      <c r="H19" s="219">
        <v>193.58330000000001</v>
      </c>
      <c r="I19" s="219">
        <v>206.85480000000001</v>
      </c>
      <c r="J19" s="219">
        <v>210.43550000000002</v>
      </c>
      <c r="K19" s="220">
        <v>215.71430000000001</v>
      </c>
      <c r="L19" s="220">
        <v>197.98390000000001</v>
      </c>
      <c r="M19" s="220">
        <v>194.25</v>
      </c>
      <c r="N19" s="220">
        <v>201.12900000000002</v>
      </c>
      <c r="O19" s="220">
        <v>204.9667</v>
      </c>
      <c r="P19" s="220">
        <v>195.83870000000002</v>
      </c>
      <c r="Q19" s="221">
        <v>0.13955909290866475</v>
      </c>
      <c r="R19" s="135"/>
    </row>
    <row r="20" spans="2:18">
      <c r="B20" s="143" t="s">
        <v>110</v>
      </c>
      <c r="C20" s="219" t="s">
        <v>80</v>
      </c>
      <c r="D20" s="219">
        <v>253.87</v>
      </c>
      <c r="E20" s="219">
        <v>253.87</v>
      </c>
      <c r="F20" s="219">
        <v>253.89500000000001</v>
      </c>
      <c r="G20" s="219">
        <v>253.95</v>
      </c>
      <c r="H20" s="219">
        <v>253.95</v>
      </c>
      <c r="I20" s="219">
        <v>253.95</v>
      </c>
      <c r="J20" s="219">
        <v>253.95</v>
      </c>
      <c r="K20" s="220">
        <v>253.95</v>
      </c>
      <c r="L20" s="220">
        <v>253.95</v>
      </c>
      <c r="M20" s="220">
        <v>253.95</v>
      </c>
      <c r="N20" s="220">
        <v>253.95</v>
      </c>
      <c r="O20" s="220">
        <v>253.95</v>
      </c>
      <c r="P20" s="220">
        <v>253.95</v>
      </c>
      <c r="Q20" s="221">
        <v>3.1512191278992852E-4</v>
      </c>
      <c r="R20" s="135"/>
    </row>
    <row r="21" spans="2:18">
      <c r="B21" s="143" t="s">
        <v>102</v>
      </c>
      <c r="C21" s="219" t="s">
        <v>80</v>
      </c>
      <c r="D21" s="219">
        <v>157.81900000000002</v>
      </c>
      <c r="E21" s="219">
        <v>158.33580000000001</v>
      </c>
      <c r="F21" s="219">
        <v>158.3733</v>
      </c>
      <c r="G21" s="219">
        <v>149.23480000000001</v>
      </c>
      <c r="H21" s="219">
        <v>158.89770000000001</v>
      </c>
      <c r="I21" s="219">
        <v>158.10810000000001</v>
      </c>
      <c r="J21" s="219">
        <v>156.12350000000001</v>
      </c>
      <c r="K21" s="220">
        <v>160.11539999999999</v>
      </c>
      <c r="L21" s="220">
        <v>158.01160000000002</v>
      </c>
      <c r="M21" s="220">
        <v>154.36690000000002</v>
      </c>
      <c r="N21" s="220">
        <v>161.74710000000002</v>
      </c>
      <c r="O21" s="220">
        <v>161.72380000000001</v>
      </c>
      <c r="P21" s="220">
        <v>163.37720000000002</v>
      </c>
      <c r="Q21" s="221">
        <v>3.5218826630507127E-2</v>
      </c>
      <c r="R21" s="135"/>
    </row>
    <row r="22" spans="2:18">
      <c r="B22" s="143" t="s">
        <v>73</v>
      </c>
      <c r="C22" s="218" t="s">
        <v>80</v>
      </c>
      <c r="D22" s="219">
        <v>150.26940000000002</v>
      </c>
      <c r="E22" s="219">
        <v>140.67580000000001</v>
      </c>
      <c r="F22" s="219">
        <v>137.249</v>
      </c>
      <c r="G22" s="219">
        <v>133.6568</v>
      </c>
      <c r="H22" s="219">
        <v>138.31569999999999</v>
      </c>
      <c r="I22" s="219">
        <v>135.3545</v>
      </c>
      <c r="J22" s="219">
        <v>134.9135</v>
      </c>
      <c r="K22" s="220">
        <v>136.83709999999999</v>
      </c>
      <c r="L22" s="220">
        <v>149.71610000000001</v>
      </c>
      <c r="M22" s="220">
        <v>149.8417</v>
      </c>
      <c r="N22" s="220">
        <v>139.50550000000001</v>
      </c>
      <c r="O22" s="220">
        <v>144.8467</v>
      </c>
      <c r="P22" s="220">
        <v>147.2826</v>
      </c>
      <c r="Q22" s="221">
        <v>-1.9876302161318415E-2</v>
      </c>
      <c r="R22" s="135"/>
    </row>
    <row r="23" spans="2:18">
      <c r="B23" s="143" t="s">
        <v>75</v>
      </c>
      <c r="C23" s="218" t="s">
        <v>80</v>
      </c>
      <c r="D23" s="219">
        <v>140.44710000000001</v>
      </c>
      <c r="E23" s="219">
        <v>141.14270000000002</v>
      </c>
      <c r="F23" s="219">
        <v>139.76230000000001</v>
      </c>
      <c r="G23" s="219">
        <v>142.95910000000001</v>
      </c>
      <c r="H23" s="219">
        <v>143.2713</v>
      </c>
      <c r="I23" s="219">
        <v>140.08260000000001</v>
      </c>
      <c r="J23" s="219">
        <v>139.92850000000001</v>
      </c>
      <c r="K23" s="220">
        <v>142.2277</v>
      </c>
      <c r="L23" s="220">
        <v>140.8631</v>
      </c>
      <c r="M23" s="220">
        <v>143.42420000000001</v>
      </c>
      <c r="N23" s="220">
        <v>143.50640000000001</v>
      </c>
      <c r="O23" s="220">
        <v>145.7398</v>
      </c>
      <c r="P23" s="220">
        <v>144.7542</v>
      </c>
      <c r="Q23" s="221">
        <v>3.0667062545257195E-2</v>
      </c>
      <c r="R23" s="135"/>
    </row>
    <row r="24" spans="2:18">
      <c r="B24" s="143" t="s">
        <v>75</v>
      </c>
      <c r="C24" s="219" t="s">
        <v>136</v>
      </c>
      <c r="D24" s="219">
        <v>44173.241000000002</v>
      </c>
      <c r="E24" s="219">
        <v>43789.9352</v>
      </c>
      <c r="F24" s="219">
        <v>43136.893300000003</v>
      </c>
      <c r="G24" s="219">
        <v>43885.366500000004</v>
      </c>
      <c r="H24" s="219">
        <v>44153.828699999998</v>
      </c>
      <c r="I24" s="219">
        <v>43718.5942</v>
      </c>
      <c r="J24" s="219">
        <v>43220.449000000001</v>
      </c>
      <c r="K24" s="219">
        <v>43913.437100000003</v>
      </c>
      <c r="L24" s="219">
        <v>43626.175199999998</v>
      </c>
      <c r="M24" s="219">
        <v>44679.4427</v>
      </c>
      <c r="N24" s="219">
        <v>44485.331899999997</v>
      </c>
      <c r="O24" s="219">
        <v>44878.887199999997</v>
      </c>
      <c r="P24" s="219">
        <v>44426.6561</v>
      </c>
      <c r="Q24" s="221">
        <v>5.7368464315308287E-3</v>
      </c>
      <c r="R24" s="135"/>
    </row>
    <row r="25" spans="2:18">
      <c r="B25" s="145" t="s">
        <v>111</v>
      </c>
      <c r="C25" s="219" t="s">
        <v>80</v>
      </c>
      <c r="D25" s="219">
        <v>222.62100000000001</v>
      </c>
      <c r="E25" s="219">
        <v>222.5</v>
      </c>
      <c r="F25" s="219">
        <v>222.5</v>
      </c>
      <c r="G25" s="219">
        <v>222.26610000000002</v>
      </c>
      <c r="H25" s="219">
        <v>224.25</v>
      </c>
      <c r="I25" s="219">
        <v>230</v>
      </c>
      <c r="J25" s="219">
        <v>224.35480000000001</v>
      </c>
      <c r="K25" s="220">
        <v>221.33930000000001</v>
      </c>
      <c r="L25" s="220">
        <v>222.5</v>
      </c>
      <c r="M25" s="220">
        <v>224.83330000000001</v>
      </c>
      <c r="N25" s="220">
        <v>222.5</v>
      </c>
      <c r="O25" s="220">
        <v>222.5</v>
      </c>
      <c r="P25" s="220">
        <v>222.5</v>
      </c>
      <c r="Q25" s="221">
        <v>-5.4352464502449571E-4</v>
      </c>
      <c r="R25" s="135"/>
    </row>
    <row r="26" spans="2:18">
      <c r="B26" s="143" t="s">
        <v>112</v>
      </c>
      <c r="C26" s="219" t="s">
        <v>80</v>
      </c>
      <c r="D26" s="219">
        <v>186</v>
      </c>
      <c r="E26" s="219">
        <v>182.12900000000002</v>
      </c>
      <c r="F26" s="219">
        <v>181</v>
      </c>
      <c r="G26" s="219">
        <v>179.7097</v>
      </c>
      <c r="H26" s="219">
        <v>174.33330000000001</v>
      </c>
      <c r="I26" s="219">
        <v>171</v>
      </c>
      <c r="J26" s="219">
        <v>171</v>
      </c>
      <c r="K26" s="220">
        <v>171</v>
      </c>
      <c r="L26" s="220">
        <v>171</v>
      </c>
      <c r="M26" s="220">
        <v>171</v>
      </c>
      <c r="N26" s="220">
        <v>171</v>
      </c>
      <c r="O26" s="220">
        <v>171</v>
      </c>
      <c r="P26" s="220">
        <v>171</v>
      </c>
      <c r="Q26" s="221">
        <v>-8.064516129032262E-2</v>
      </c>
      <c r="R26" s="135"/>
    </row>
    <row r="27" spans="2:18">
      <c r="B27" s="143" t="s">
        <v>67</v>
      </c>
      <c r="C27" s="219" t="s">
        <v>80</v>
      </c>
      <c r="D27" s="219">
        <v>183.5635</v>
      </c>
      <c r="E27" s="219">
        <v>182.27710000000002</v>
      </c>
      <c r="F27" s="219">
        <v>181.2013</v>
      </c>
      <c r="G27" s="219">
        <v>183.09350000000001</v>
      </c>
      <c r="H27" s="219">
        <v>181.41830000000002</v>
      </c>
      <c r="I27" s="219">
        <v>182.51650000000001</v>
      </c>
      <c r="J27" s="219">
        <v>182.01650000000001</v>
      </c>
      <c r="K27" s="220">
        <v>182.66820000000001</v>
      </c>
      <c r="L27" s="220">
        <v>183.90610000000001</v>
      </c>
      <c r="M27" s="220">
        <v>182.4273</v>
      </c>
      <c r="N27" s="220">
        <v>182.559</v>
      </c>
      <c r="O27" s="220">
        <v>179.11700000000002</v>
      </c>
      <c r="P27" s="220">
        <v>182.99</v>
      </c>
      <c r="Q27" s="221">
        <v>-3.1013790868009705E-3</v>
      </c>
      <c r="R27" s="135"/>
    </row>
    <row r="28" spans="2:18">
      <c r="B28" s="146" t="s">
        <v>113</v>
      </c>
      <c r="C28" s="222" t="s">
        <v>80</v>
      </c>
      <c r="D28" s="223">
        <v>129.35930000000002</v>
      </c>
      <c r="E28" s="223">
        <v>132.08629999999999</v>
      </c>
      <c r="F28" s="223">
        <v>119.3426</v>
      </c>
      <c r="G28" s="223">
        <v>109.9512</v>
      </c>
      <c r="H28" s="223">
        <v>107.5745</v>
      </c>
      <c r="I28" s="223">
        <v>105.6225</v>
      </c>
      <c r="J28" s="223">
        <v>109.5146</v>
      </c>
      <c r="K28" s="224">
        <v>119.80840000000001</v>
      </c>
      <c r="L28" s="224">
        <v>125.03530000000001</v>
      </c>
      <c r="M28" s="224">
        <v>118.2146</v>
      </c>
      <c r="N28" s="224">
        <v>117.4799</v>
      </c>
      <c r="O28" s="224">
        <v>129.28110000000001</v>
      </c>
      <c r="P28" s="224">
        <v>131.58000000000001</v>
      </c>
      <c r="Q28" s="225">
        <v>1.7196289713997892E-2</v>
      </c>
      <c r="R28" s="135"/>
    </row>
    <row r="29" spans="2:18">
      <c r="B29" s="208" t="s">
        <v>113</v>
      </c>
      <c r="C29" s="219" t="s">
        <v>142</v>
      </c>
      <c r="D29" s="219">
        <v>569.00260000000003</v>
      </c>
      <c r="E29" s="219">
        <v>568.06860000000006</v>
      </c>
      <c r="F29" s="219">
        <v>516.07130000000006</v>
      </c>
      <c r="G29" s="219">
        <v>473.60020000000003</v>
      </c>
      <c r="H29" s="219">
        <v>472.21350000000001</v>
      </c>
      <c r="I29" s="219">
        <v>468.25480000000005</v>
      </c>
      <c r="J29" s="219">
        <v>479.0668</v>
      </c>
      <c r="K29" s="219">
        <v>516.2989</v>
      </c>
      <c r="L29" s="219">
        <v>536.75060000000008</v>
      </c>
      <c r="M29" s="219">
        <v>501.1918</v>
      </c>
      <c r="N29" s="219">
        <v>493.82650000000001</v>
      </c>
      <c r="O29" s="219">
        <v>544.12020000000007</v>
      </c>
      <c r="P29" s="219">
        <v>556.86</v>
      </c>
      <c r="Q29" s="221">
        <v>-2.1343487709898024E-2</v>
      </c>
      <c r="R29" s="135"/>
    </row>
    <row r="30" spans="2:18">
      <c r="B30" s="143" t="s">
        <v>114</v>
      </c>
      <c r="C30" s="219" t="s">
        <v>80</v>
      </c>
      <c r="D30" s="219">
        <v>163.4194</v>
      </c>
      <c r="E30" s="219">
        <v>154.77420000000001</v>
      </c>
      <c r="F30" s="219">
        <v>141.23330000000001</v>
      </c>
      <c r="G30" s="219">
        <v>122.3871</v>
      </c>
      <c r="H30" s="219">
        <v>118.9</v>
      </c>
      <c r="I30" s="219">
        <v>133.1935</v>
      </c>
      <c r="J30" s="219">
        <v>132.51609999999999</v>
      </c>
      <c r="K30" s="220">
        <v>133</v>
      </c>
      <c r="L30" s="220">
        <v>131.83870000000002</v>
      </c>
      <c r="M30" s="220">
        <v>143.5333</v>
      </c>
      <c r="N30" s="220">
        <v>165.96770000000001</v>
      </c>
      <c r="O30" s="220">
        <v>176.86670000000001</v>
      </c>
      <c r="P30" s="220">
        <v>173.54840000000002</v>
      </c>
      <c r="Q30" s="221">
        <v>6.1981625192602641E-2</v>
      </c>
      <c r="R30" s="135"/>
    </row>
    <row r="31" spans="2:18">
      <c r="B31" s="143" t="s">
        <v>94</v>
      </c>
      <c r="C31" s="218" t="s">
        <v>80</v>
      </c>
      <c r="D31" s="219">
        <v>151.55870000000002</v>
      </c>
      <c r="E31" s="219">
        <v>152.4992</v>
      </c>
      <c r="F31" s="219">
        <v>153.51910000000001</v>
      </c>
      <c r="G31" s="219">
        <v>151.61709999999999</v>
      </c>
      <c r="H31" s="219">
        <v>145.14230000000001</v>
      </c>
      <c r="I31" s="219">
        <v>145.3355</v>
      </c>
      <c r="J31" s="219">
        <v>142.37200000000001</v>
      </c>
      <c r="K31" s="220">
        <v>138.5247</v>
      </c>
      <c r="L31" s="220">
        <v>140.1728</v>
      </c>
      <c r="M31" s="220">
        <v>141.3691</v>
      </c>
      <c r="N31" s="220">
        <v>143.12980000000002</v>
      </c>
      <c r="O31" s="220">
        <v>148.74010000000001</v>
      </c>
      <c r="P31" s="220">
        <v>149.40300000000002</v>
      </c>
      <c r="Q31" s="221">
        <v>-1.4223531872469164E-2</v>
      </c>
      <c r="R31" s="135"/>
    </row>
    <row r="32" spans="2:18">
      <c r="B32" s="143" t="s">
        <v>94</v>
      </c>
      <c r="C32" s="219" t="s">
        <v>137</v>
      </c>
      <c r="D32" s="219">
        <v>680.22580000000005</v>
      </c>
      <c r="E32" s="219">
        <v>680.12900000000002</v>
      </c>
      <c r="F32" s="219">
        <v>683.23329999999999</v>
      </c>
      <c r="G32" s="219">
        <v>681.06450000000007</v>
      </c>
      <c r="H32" s="219">
        <v>654.56670000000008</v>
      </c>
      <c r="I32" s="219">
        <v>656.38710000000003</v>
      </c>
      <c r="J32" s="219">
        <v>641.25810000000001</v>
      </c>
      <c r="K32" s="219">
        <v>625.10710000000006</v>
      </c>
      <c r="L32" s="219">
        <v>637.32260000000008</v>
      </c>
      <c r="M32" s="219">
        <v>640.46670000000006</v>
      </c>
      <c r="N32" s="219">
        <v>651.54840000000002</v>
      </c>
      <c r="O32" s="219">
        <v>679.93330000000003</v>
      </c>
      <c r="P32" s="219">
        <v>682.61290000000008</v>
      </c>
      <c r="Q32" s="221">
        <v>3.5092758904469168E-3</v>
      </c>
      <c r="R32" s="135"/>
    </row>
    <row r="33" spans="2:18">
      <c r="B33" s="147" t="s">
        <v>115</v>
      </c>
      <c r="C33" s="219" t="s">
        <v>80</v>
      </c>
      <c r="D33" s="219">
        <v>188.9958</v>
      </c>
      <c r="E33" s="219">
        <v>192.14520000000002</v>
      </c>
      <c r="F33" s="219">
        <v>189.976</v>
      </c>
      <c r="G33" s="219">
        <v>194.30350000000001</v>
      </c>
      <c r="H33" s="219">
        <v>205.43030000000002</v>
      </c>
      <c r="I33" s="219">
        <v>192.94710000000001</v>
      </c>
      <c r="J33" s="219">
        <v>187.44390000000001</v>
      </c>
      <c r="K33" s="220">
        <v>195.39860000000002</v>
      </c>
      <c r="L33" s="220">
        <v>190.47190000000001</v>
      </c>
      <c r="M33" s="220">
        <v>190.05100000000002</v>
      </c>
      <c r="N33" s="220">
        <v>188.24520000000001</v>
      </c>
      <c r="O33" s="220">
        <v>187.726</v>
      </c>
      <c r="P33" s="220">
        <v>192.04230000000001</v>
      </c>
      <c r="Q33" s="221">
        <v>1.6119405828066036E-2</v>
      </c>
      <c r="R33" s="135"/>
    </row>
    <row r="34" spans="2:18">
      <c r="B34" s="147" t="s">
        <v>68</v>
      </c>
      <c r="C34" s="219" t="s">
        <v>80</v>
      </c>
      <c r="D34" s="219">
        <v>156.95260000000002</v>
      </c>
      <c r="E34" s="219">
        <v>152.09480000000002</v>
      </c>
      <c r="F34" s="219">
        <v>152.542</v>
      </c>
      <c r="G34" s="219">
        <v>153.28030000000001</v>
      </c>
      <c r="H34" s="219">
        <v>157.90200000000002</v>
      </c>
      <c r="I34" s="219">
        <v>160.24350000000001</v>
      </c>
      <c r="J34" s="219">
        <v>155.45420000000001</v>
      </c>
      <c r="K34" s="220">
        <v>151.00140000000002</v>
      </c>
      <c r="L34" s="220">
        <v>144.34059999999999</v>
      </c>
      <c r="M34" s="220">
        <v>147.8683</v>
      </c>
      <c r="N34" s="220">
        <v>152.23740000000001</v>
      </c>
      <c r="O34" s="220">
        <v>146.10070000000002</v>
      </c>
      <c r="P34" s="220">
        <v>146.68260000000001</v>
      </c>
      <c r="Q34" s="221">
        <v>-6.5433767901901696E-2</v>
      </c>
      <c r="R34" s="135"/>
    </row>
    <row r="35" spans="2:18">
      <c r="B35" s="147" t="s">
        <v>83</v>
      </c>
      <c r="C35" s="219" t="s">
        <v>80</v>
      </c>
      <c r="D35" s="219">
        <v>256.93580000000003</v>
      </c>
      <c r="E35" s="219">
        <v>257.92259999999999</v>
      </c>
      <c r="F35" s="219">
        <v>255.07330000000002</v>
      </c>
      <c r="G35" s="219">
        <v>255.82390000000001</v>
      </c>
      <c r="H35" s="219">
        <v>253.8023</v>
      </c>
      <c r="I35" s="219">
        <v>253.47810000000001</v>
      </c>
      <c r="J35" s="219">
        <v>253.63650000000001</v>
      </c>
      <c r="K35" s="220">
        <v>250.86790000000002</v>
      </c>
      <c r="L35" s="220">
        <v>250.64290000000003</v>
      </c>
      <c r="M35" s="220">
        <v>254.60570000000001</v>
      </c>
      <c r="N35" s="220">
        <v>254.94130000000001</v>
      </c>
      <c r="O35" s="220">
        <v>255.77530000000002</v>
      </c>
      <c r="P35" s="220">
        <v>254.33320000000001</v>
      </c>
      <c r="Q35" s="221">
        <v>-1.0129378622986795E-2</v>
      </c>
      <c r="R35" s="135"/>
    </row>
    <row r="36" spans="2:18">
      <c r="B36" s="147" t="s">
        <v>99</v>
      </c>
      <c r="C36" s="218" t="s">
        <v>80</v>
      </c>
      <c r="D36" s="219">
        <v>266.63670000000002</v>
      </c>
      <c r="E36" s="219">
        <v>260.58260000000001</v>
      </c>
      <c r="F36" s="219">
        <v>259.48509999999999</v>
      </c>
      <c r="G36" s="219">
        <v>256.11470000000003</v>
      </c>
      <c r="H36" s="219">
        <v>244.51160000000002</v>
      </c>
      <c r="I36" s="219">
        <v>249.8537</v>
      </c>
      <c r="J36" s="219">
        <v>247.17770000000002</v>
      </c>
      <c r="K36" s="220">
        <v>247.24590000000001</v>
      </c>
      <c r="L36" s="220">
        <v>248.05290000000002</v>
      </c>
      <c r="M36" s="220">
        <v>259.86869999999999</v>
      </c>
      <c r="N36" s="220">
        <v>230.82400000000001</v>
      </c>
      <c r="O36" s="220">
        <v>239.18360000000001</v>
      </c>
      <c r="P36" s="220">
        <v>245.35720000000001</v>
      </c>
      <c r="Q36" s="217">
        <v>-7.980709332211211E-2</v>
      </c>
      <c r="R36" s="135"/>
    </row>
    <row r="37" spans="2:18">
      <c r="B37" s="147" t="s">
        <v>99</v>
      </c>
      <c r="C37" s="219" t="s">
        <v>138</v>
      </c>
      <c r="D37" s="219">
        <v>2525.5806000000002</v>
      </c>
      <c r="E37" s="219">
        <v>2473.8065000000001</v>
      </c>
      <c r="F37" s="219">
        <v>2480.1</v>
      </c>
      <c r="G37" s="219">
        <v>2483.0968000000003</v>
      </c>
      <c r="H37" s="219">
        <v>2409.5</v>
      </c>
      <c r="I37" s="219">
        <v>2427.2903000000001</v>
      </c>
      <c r="J37" s="219">
        <v>2351.5806000000002</v>
      </c>
      <c r="K37" s="219">
        <v>2341.8929000000003</v>
      </c>
      <c r="L37" s="219">
        <v>2363.6451999999999</v>
      </c>
      <c r="M37" s="219">
        <v>2492.4333000000001</v>
      </c>
      <c r="N37" s="219">
        <v>2239.8065000000001</v>
      </c>
      <c r="O37" s="219">
        <v>2332.2667000000001</v>
      </c>
      <c r="P37" s="219">
        <v>2356.3870999999999</v>
      </c>
      <c r="Q37" s="221">
        <v>-6.6991922570200368E-2</v>
      </c>
      <c r="R37" s="135"/>
    </row>
    <row r="38" spans="2:18">
      <c r="B38" s="144" t="s">
        <v>116</v>
      </c>
      <c r="C38" s="218" t="s">
        <v>80</v>
      </c>
      <c r="D38" s="219">
        <v>156.01600000000002</v>
      </c>
      <c r="E38" s="219">
        <v>153.18880000000001</v>
      </c>
      <c r="F38" s="219">
        <v>154.708</v>
      </c>
      <c r="G38" s="219">
        <v>148.01009999999999</v>
      </c>
      <c r="H38" s="219">
        <v>149.90690000000001</v>
      </c>
      <c r="I38" s="219">
        <v>140.12610000000001</v>
      </c>
      <c r="J38" s="219">
        <v>139.70350000000002</v>
      </c>
      <c r="K38" s="220">
        <v>148.6943</v>
      </c>
      <c r="L38" s="220">
        <v>151.26650000000001</v>
      </c>
      <c r="M38" s="220">
        <v>160.5735</v>
      </c>
      <c r="N38" s="220">
        <v>158.5746</v>
      </c>
      <c r="O38" s="220">
        <v>152.30190000000002</v>
      </c>
      <c r="P38" s="220">
        <v>149.86440000000002</v>
      </c>
      <c r="Q38" s="221">
        <v>-3.9429289303661186E-2</v>
      </c>
      <c r="R38" s="135"/>
    </row>
    <row r="39" spans="2:18" ht="13.5" thickBot="1">
      <c r="B39" s="144" t="s">
        <v>116</v>
      </c>
      <c r="C39" s="226" t="s">
        <v>139</v>
      </c>
      <c r="D39" s="226">
        <v>131.06480000000002</v>
      </c>
      <c r="E39" s="226">
        <v>130.96520000000001</v>
      </c>
      <c r="F39" s="226">
        <v>131.78970000000001</v>
      </c>
      <c r="G39" s="226">
        <v>131.97970000000001</v>
      </c>
      <c r="H39" s="226">
        <v>130.33430000000001</v>
      </c>
      <c r="I39" s="226">
        <v>118.42290000000001</v>
      </c>
      <c r="J39" s="226">
        <v>120.319</v>
      </c>
      <c r="K39" s="226">
        <v>126.8811</v>
      </c>
      <c r="L39" s="226">
        <v>130.8768</v>
      </c>
      <c r="M39" s="226">
        <v>136.28870000000001</v>
      </c>
      <c r="N39" s="226">
        <v>135.46340000000001</v>
      </c>
      <c r="O39" s="226">
        <v>133.46469999999999</v>
      </c>
      <c r="P39" s="226">
        <v>132.77530000000002</v>
      </c>
      <c r="Q39" s="227">
        <v>1.3050796247352503E-2</v>
      </c>
      <c r="R39" s="135"/>
    </row>
    <row r="40" spans="2:18" ht="13.5" thickBot="1">
      <c r="B40" s="148" t="s">
        <v>103</v>
      </c>
      <c r="C40" s="228" t="s">
        <v>80</v>
      </c>
      <c r="D40" s="229">
        <v>179.37010000000001</v>
      </c>
      <c r="E40" s="229">
        <v>177.25580000000002</v>
      </c>
      <c r="F40" s="229">
        <v>175.8954</v>
      </c>
      <c r="G40" s="229">
        <v>174.55240000000001</v>
      </c>
      <c r="H40" s="230">
        <v>174.20170000000002</v>
      </c>
      <c r="I40" s="230">
        <v>174.4581</v>
      </c>
      <c r="J40" s="230">
        <v>177.40960000000001</v>
      </c>
      <c r="K40" s="230">
        <v>180.54390000000001</v>
      </c>
      <c r="L40" s="230">
        <v>179.68780000000001</v>
      </c>
      <c r="M40" s="230">
        <v>180.46520000000001</v>
      </c>
      <c r="N40" s="230">
        <v>182.19900000000001</v>
      </c>
      <c r="O40" s="230">
        <v>184.9246</v>
      </c>
      <c r="P40" s="230">
        <v>184.46020000000001</v>
      </c>
      <c r="Q40" s="231">
        <v>2.8377639305547708E-2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M3">
    <cfRule type="expression" dxfId="2" priority="3">
      <formula>(YEAR(D3)=2016)</formula>
    </cfRule>
  </conditionalFormatting>
  <conditionalFormatting sqref="N3">
    <cfRule type="expression" dxfId="1" priority="2">
      <formula>(YEAR(N3)=2016)</formula>
    </cfRule>
  </conditionalFormatting>
  <conditionalFormatting sqref="O3:P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U28" sqref="U28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Q54" sqref="Q54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B2" sqref="B2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47" sqref="AJ47"/>
    </sheetView>
  </sheetViews>
  <sheetFormatPr defaultRowHeight="12.75"/>
  <sheetData>
    <row r="21" spans="29:29">
      <c r="AC21" t="s">
        <v>117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selection sqref="A1:R48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171</v>
      </c>
      <c r="B1" s="23"/>
      <c r="C1" s="23"/>
      <c r="D1" s="23"/>
      <c r="E1" s="23"/>
      <c r="F1" s="23"/>
      <c r="G1" s="23"/>
    </row>
    <row r="2" spans="1:18">
      <c r="A2" t="s">
        <v>91</v>
      </c>
    </row>
    <row r="4" spans="1:18" ht="20.25">
      <c r="B4" s="48" t="s">
        <v>84</v>
      </c>
      <c r="C4" s="48"/>
      <c r="D4" s="48"/>
      <c r="E4" s="48"/>
      <c r="F4" s="48"/>
      <c r="G4" s="48"/>
      <c r="H4" s="48"/>
      <c r="I4" s="49"/>
      <c r="K4" s="48" t="s">
        <v>84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85</v>
      </c>
      <c r="C5" s="51"/>
      <c r="D5" s="51"/>
      <c r="E5" s="51"/>
      <c r="F5" s="51"/>
      <c r="G5" s="52"/>
      <c r="H5" s="52"/>
      <c r="I5" s="53"/>
      <c r="K5" s="50" t="s">
        <v>85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81</v>
      </c>
      <c r="C6" s="55"/>
      <c r="D6" s="55"/>
      <c r="E6" s="55"/>
      <c r="F6" s="55"/>
      <c r="G6" s="55"/>
      <c r="H6" s="55"/>
      <c r="I6" s="56"/>
      <c r="K6" s="54" t="s">
        <v>82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172</v>
      </c>
      <c r="C7" s="58"/>
      <c r="D7" s="59"/>
      <c r="E7" s="60"/>
      <c r="F7" s="57" t="s">
        <v>173</v>
      </c>
      <c r="G7" s="58"/>
      <c r="H7" s="59"/>
      <c r="I7" s="60"/>
      <c r="K7" s="57" t="s">
        <v>172</v>
      </c>
      <c r="L7" s="58"/>
      <c r="M7" s="59"/>
      <c r="N7" s="60"/>
      <c r="O7" s="57" t="s">
        <v>173</v>
      </c>
      <c r="P7" s="58"/>
      <c r="Q7" s="59"/>
      <c r="R7" s="60"/>
    </row>
    <row r="8" spans="1:18" ht="43.5" thickBot="1">
      <c r="B8" s="61" t="s">
        <v>59</v>
      </c>
      <c r="C8" s="62" t="s">
        <v>60</v>
      </c>
      <c r="D8" s="63" t="s">
        <v>86</v>
      </c>
      <c r="E8" s="64" t="s">
        <v>61</v>
      </c>
      <c r="F8" s="65" t="s">
        <v>59</v>
      </c>
      <c r="G8" s="62" t="s">
        <v>60</v>
      </c>
      <c r="H8" s="63" t="s">
        <v>86</v>
      </c>
      <c r="I8" s="64" t="s">
        <v>61</v>
      </c>
      <c r="K8" s="61" t="s">
        <v>59</v>
      </c>
      <c r="L8" s="62" t="s">
        <v>60</v>
      </c>
      <c r="M8" s="63" t="s">
        <v>86</v>
      </c>
      <c r="N8" s="64" t="s">
        <v>61</v>
      </c>
      <c r="O8" s="65" t="s">
        <v>59</v>
      </c>
      <c r="P8" s="62" t="s">
        <v>60</v>
      </c>
      <c r="Q8" s="63" t="s">
        <v>86</v>
      </c>
      <c r="R8" s="64" t="s">
        <v>61</v>
      </c>
    </row>
    <row r="9" spans="1:18" ht="16.5" thickBot="1">
      <c r="B9" s="66" t="s">
        <v>62</v>
      </c>
      <c r="C9" s="67">
        <v>997149.44</v>
      </c>
      <c r="D9" s="68">
        <v>4335302.5719999997</v>
      </c>
      <c r="E9" s="69">
        <v>571965.91599999997</v>
      </c>
      <c r="F9" s="70" t="s">
        <v>62</v>
      </c>
      <c r="G9" s="137">
        <v>1039040.6189999999</v>
      </c>
      <c r="H9" s="71">
        <v>4457560.8459999999</v>
      </c>
      <c r="I9" s="69">
        <v>619779.76699999999</v>
      </c>
      <c r="K9" s="66" t="s">
        <v>62</v>
      </c>
      <c r="L9" s="67">
        <v>44204.601000000002</v>
      </c>
      <c r="M9" s="68">
        <v>192062.361</v>
      </c>
      <c r="N9" s="172">
        <v>22941.972000000002</v>
      </c>
      <c r="O9" s="133" t="s">
        <v>62</v>
      </c>
      <c r="P9" s="83">
        <v>48425.258999999998</v>
      </c>
      <c r="Q9" s="71">
        <v>208245.34099999999</v>
      </c>
      <c r="R9" s="149">
        <v>29105.52</v>
      </c>
    </row>
    <row r="10" spans="1:18" ht="15.75">
      <c r="B10" s="173" t="s">
        <v>63</v>
      </c>
      <c r="C10" s="74">
        <v>219341.53899999999</v>
      </c>
      <c r="D10" s="75">
        <v>953430.85</v>
      </c>
      <c r="E10" s="76">
        <v>90201.74</v>
      </c>
      <c r="F10" s="152" t="s">
        <v>63</v>
      </c>
      <c r="G10" s="74">
        <v>213212.43599999999</v>
      </c>
      <c r="H10" s="75">
        <v>914289.228</v>
      </c>
      <c r="I10" s="76">
        <v>90302.122000000003</v>
      </c>
      <c r="K10" s="150" t="s">
        <v>68</v>
      </c>
      <c r="L10" s="72">
        <v>13786.701999999999</v>
      </c>
      <c r="M10" s="73">
        <v>59817.237000000001</v>
      </c>
      <c r="N10" s="151">
        <v>4941.6499999999996</v>
      </c>
      <c r="O10" s="152" t="s">
        <v>63</v>
      </c>
      <c r="P10" s="74">
        <v>18167.625</v>
      </c>
      <c r="Q10" s="75">
        <v>77907.786999999997</v>
      </c>
      <c r="R10" s="153">
        <v>12376.736000000001</v>
      </c>
    </row>
    <row r="11" spans="1:18" ht="15.75">
      <c r="B11" s="174" t="s">
        <v>64</v>
      </c>
      <c r="C11" s="80">
        <v>131519.109</v>
      </c>
      <c r="D11" s="81">
        <v>571657.4</v>
      </c>
      <c r="E11" s="82">
        <v>51373.552000000003</v>
      </c>
      <c r="F11" s="156" t="s">
        <v>64</v>
      </c>
      <c r="G11" s="80">
        <v>130972.406</v>
      </c>
      <c r="H11" s="81">
        <v>561969.076</v>
      </c>
      <c r="I11" s="82">
        <v>52892.2</v>
      </c>
      <c r="K11" s="154" t="s">
        <v>63</v>
      </c>
      <c r="L11" s="77">
        <v>11465.531999999999</v>
      </c>
      <c r="M11" s="78">
        <v>49894.646999999997</v>
      </c>
      <c r="N11" s="155">
        <v>7741.5619999999999</v>
      </c>
      <c r="O11" s="156" t="s">
        <v>68</v>
      </c>
      <c r="P11" s="80">
        <v>8512.1209999999992</v>
      </c>
      <c r="Q11" s="81">
        <v>36846.239999999998</v>
      </c>
      <c r="R11" s="87">
        <v>3105.777</v>
      </c>
    </row>
    <row r="12" spans="1:18" ht="15.75">
      <c r="B12" s="174" t="s">
        <v>66</v>
      </c>
      <c r="C12" s="80">
        <v>86848.404999999999</v>
      </c>
      <c r="D12" s="81">
        <v>377437.48599999998</v>
      </c>
      <c r="E12" s="82">
        <v>37857.385000000002</v>
      </c>
      <c r="F12" s="156" t="s">
        <v>66</v>
      </c>
      <c r="G12" s="80">
        <v>104178.018</v>
      </c>
      <c r="H12" s="81">
        <v>447749.59899999999</v>
      </c>
      <c r="I12" s="82">
        <v>47772.66</v>
      </c>
      <c r="K12" s="154" t="s">
        <v>64</v>
      </c>
      <c r="L12" s="77">
        <v>4918.2290000000003</v>
      </c>
      <c r="M12" s="78">
        <v>21371.120999999999</v>
      </c>
      <c r="N12" s="155">
        <v>2574.9450000000002</v>
      </c>
      <c r="O12" s="156" t="s">
        <v>64</v>
      </c>
      <c r="P12" s="80">
        <v>7851.1289999999999</v>
      </c>
      <c r="Q12" s="81">
        <v>33751.093999999997</v>
      </c>
      <c r="R12" s="87">
        <v>5008.7139999999999</v>
      </c>
    </row>
    <row r="13" spans="1:18" ht="15.75">
      <c r="B13" s="174" t="s">
        <v>65</v>
      </c>
      <c r="C13" s="80">
        <v>80582.034</v>
      </c>
      <c r="D13" s="81">
        <v>350204.54100000003</v>
      </c>
      <c r="E13" s="82">
        <v>45010.798000000003</v>
      </c>
      <c r="F13" s="156" t="s">
        <v>112</v>
      </c>
      <c r="G13" s="80">
        <v>79005.513000000006</v>
      </c>
      <c r="H13" s="81">
        <v>338786.27799999999</v>
      </c>
      <c r="I13" s="82">
        <v>43821.938999999998</v>
      </c>
      <c r="K13" s="154" t="s">
        <v>75</v>
      </c>
      <c r="L13" s="77">
        <v>2530.6819999999998</v>
      </c>
      <c r="M13" s="78">
        <v>10977.004000000001</v>
      </c>
      <c r="N13" s="155">
        <v>1942.377</v>
      </c>
      <c r="O13" s="156" t="s">
        <v>75</v>
      </c>
      <c r="P13" s="80">
        <v>2496.4250000000002</v>
      </c>
      <c r="Q13" s="81">
        <v>10741.306</v>
      </c>
      <c r="R13" s="87">
        <v>2247.3209999999999</v>
      </c>
    </row>
    <row r="14" spans="1:18" ht="15.75">
      <c r="B14" s="174" t="s">
        <v>112</v>
      </c>
      <c r="C14" s="80">
        <v>65530.141000000003</v>
      </c>
      <c r="D14" s="81">
        <v>284651.95400000003</v>
      </c>
      <c r="E14" s="82">
        <v>40201.614999999998</v>
      </c>
      <c r="F14" s="156" t="s">
        <v>65</v>
      </c>
      <c r="G14" s="80">
        <v>78357.506999999998</v>
      </c>
      <c r="H14" s="81">
        <v>335746.95299999998</v>
      </c>
      <c r="I14" s="82">
        <v>44424.538</v>
      </c>
      <c r="K14" s="154" t="s">
        <v>76</v>
      </c>
      <c r="L14" s="77">
        <v>2009.816</v>
      </c>
      <c r="M14" s="78">
        <v>8720.0349999999999</v>
      </c>
      <c r="N14" s="155">
        <v>2046.4</v>
      </c>
      <c r="O14" s="156" t="s">
        <v>65</v>
      </c>
      <c r="P14" s="80">
        <v>2027.329</v>
      </c>
      <c r="Q14" s="81">
        <v>8808.7109999999993</v>
      </c>
      <c r="R14" s="87">
        <v>735.88400000000001</v>
      </c>
    </row>
    <row r="15" spans="1:18" ht="15.75">
      <c r="B15" s="174" t="s">
        <v>68</v>
      </c>
      <c r="C15" s="80">
        <v>45743.197999999997</v>
      </c>
      <c r="D15" s="81">
        <v>198662.011</v>
      </c>
      <c r="E15" s="82">
        <v>27391.141</v>
      </c>
      <c r="F15" s="156" t="s">
        <v>74</v>
      </c>
      <c r="G15" s="80">
        <v>43075.125</v>
      </c>
      <c r="H15" s="81">
        <v>184493.78200000001</v>
      </c>
      <c r="I15" s="82">
        <v>17716.721000000001</v>
      </c>
      <c r="K15" s="154" t="s">
        <v>112</v>
      </c>
      <c r="L15" s="77">
        <v>1794.19</v>
      </c>
      <c r="M15" s="78">
        <v>7824.741</v>
      </c>
      <c r="N15" s="155">
        <v>575.66600000000005</v>
      </c>
      <c r="O15" s="156" t="s">
        <v>76</v>
      </c>
      <c r="P15" s="80">
        <v>1801.7190000000001</v>
      </c>
      <c r="Q15" s="81">
        <v>7736.4250000000002</v>
      </c>
      <c r="R15" s="87">
        <v>1855.8420000000001</v>
      </c>
    </row>
    <row r="16" spans="1:18" ht="15.75">
      <c r="B16" s="174" t="s">
        <v>74</v>
      </c>
      <c r="C16" s="80">
        <v>34578.684000000001</v>
      </c>
      <c r="D16" s="81">
        <v>150201.05600000001</v>
      </c>
      <c r="E16" s="82">
        <v>11980.305</v>
      </c>
      <c r="F16" s="156" t="s">
        <v>68</v>
      </c>
      <c r="G16" s="80">
        <v>36908.627</v>
      </c>
      <c r="H16" s="81">
        <v>158707.421</v>
      </c>
      <c r="I16" s="82">
        <v>22589.819</v>
      </c>
      <c r="K16" s="154" t="s">
        <v>94</v>
      </c>
      <c r="L16" s="77">
        <v>1719.7449999999999</v>
      </c>
      <c r="M16" s="78">
        <v>7495.665</v>
      </c>
      <c r="N16" s="155">
        <v>585.17899999999997</v>
      </c>
      <c r="O16" s="156" t="s">
        <v>112</v>
      </c>
      <c r="P16" s="80">
        <v>1678.6379999999999</v>
      </c>
      <c r="Q16" s="81">
        <v>7201.7250000000004</v>
      </c>
      <c r="R16" s="87">
        <v>626.81100000000004</v>
      </c>
    </row>
    <row r="17" spans="2:18" ht="15.75">
      <c r="B17" s="174" t="s">
        <v>69</v>
      </c>
      <c r="C17" s="80">
        <v>27309.100999999999</v>
      </c>
      <c r="D17" s="81">
        <v>118720.198</v>
      </c>
      <c r="E17" s="82">
        <v>11558.129000000001</v>
      </c>
      <c r="F17" s="156" t="s">
        <v>69</v>
      </c>
      <c r="G17" s="80">
        <v>33189.597999999998</v>
      </c>
      <c r="H17" s="81">
        <v>142190.41800000001</v>
      </c>
      <c r="I17" s="82">
        <v>18921.210999999999</v>
      </c>
      <c r="K17" s="154" t="s">
        <v>65</v>
      </c>
      <c r="L17" s="77">
        <v>1661.7670000000001</v>
      </c>
      <c r="M17" s="78">
        <v>7193.7219999999998</v>
      </c>
      <c r="N17" s="155">
        <v>571.76900000000001</v>
      </c>
      <c r="O17" s="156" t="s">
        <v>78</v>
      </c>
      <c r="P17" s="80">
        <v>1269.828</v>
      </c>
      <c r="Q17" s="81">
        <v>5408.5</v>
      </c>
      <c r="R17" s="87">
        <v>686.41200000000003</v>
      </c>
    </row>
    <row r="18" spans="2:18" ht="15.75">
      <c r="B18" s="174" t="s">
        <v>73</v>
      </c>
      <c r="C18" s="80">
        <v>26914.941999999999</v>
      </c>
      <c r="D18" s="81">
        <v>117142.277</v>
      </c>
      <c r="E18" s="82">
        <v>18616.61</v>
      </c>
      <c r="F18" s="156" t="s">
        <v>89</v>
      </c>
      <c r="G18" s="80">
        <v>28895.723000000002</v>
      </c>
      <c r="H18" s="81">
        <v>124094.89</v>
      </c>
      <c r="I18" s="82">
        <v>30445.556</v>
      </c>
      <c r="K18" s="154" t="s">
        <v>66</v>
      </c>
      <c r="L18" s="77">
        <v>1088.5899999999999</v>
      </c>
      <c r="M18" s="78">
        <v>4756.0619999999999</v>
      </c>
      <c r="N18" s="155">
        <v>289.267</v>
      </c>
      <c r="O18" s="156" t="s">
        <v>74</v>
      </c>
      <c r="P18" s="80">
        <v>1122.8130000000001</v>
      </c>
      <c r="Q18" s="81">
        <v>4828.7749999999996</v>
      </c>
      <c r="R18" s="87">
        <v>593.99099999999999</v>
      </c>
    </row>
    <row r="19" spans="2:18" ht="15.75">
      <c r="B19" s="174" t="s">
        <v>89</v>
      </c>
      <c r="C19" s="80">
        <v>25279.017</v>
      </c>
      <c r="D19" s="81">
        <v>110034.057</v>
      </c>
      <c r="E19" s="82">
        <v>27712.523000000001</v>
      </c>
      <c r="F19" s="156" t="s">
        <v>72</v>
      </c>
      <c r="G19" s="80">
        <v>28354.845000000001</v>
      </c>
      <c r="H19" s="81">
        <v>122144.121</v>
      </c>
      <c r="I19" s="82">
        <v>20696.95</v>
      </c>
      <c r="K19" s="154" t="s">
        <v>102</v>
      </c>
      <c r="L19" s="77">
        <v>950.84199999999998</v>
      </c>
      <c r="M19" s="78">
        <v>4103.348</v>
      </c>
      <c r="N19" s="155">
        <v>286.14499999999998</v>
      </c>
      <c r="O19" s="156" t="s">
        <v>94</v>
      </c>
      <c r="P19" s="80">
        <v>831.86</v>
      </c>
      <c r="Q19" s="81">
        <v>3578.527</v>
      </c>
      <c r="R19" s="87">
        <v>316.37299999999999</v>
      </c>
    </row>
    <row r="20" spans="2:18" ht="15.75">
      <c r="B20" s="174" t="s">
        <v>75</v>
      </c>
      <c r="C20" s="80">
        <v>23793.833999999999</v>
      </c>
      <c r="D20" s="81">
        <v>103552.753</v>
      </c>
      <c r="E20" s="82">
        <v>13532.793</v>
      </c>
      <c r="F20" s="156" t="s">
        <v>75</v>
      </c>
      <c r="G20" s="80">
        <v>27584.359</v>
      </c>
      <c r="H20" s="81">
        <v>118551.111</v>
      </c>
      <c r="I20" s="82">
        <v>16214.138000000001</v>
      </c>
      <c r="K20" s="154" t="s">
        <v>78</v>
      </c>
      <c r="L20" s="77">
        <v>651.59699999999998</v>
      </c>
      <c r="M20" s="78">
        <v>2860.864</v>
      </c>
      <c r="N20" s="155">
        <v>408.096</v>
      </c>
      <c r="O20" s="156" t="s">
        <v>66</v>
      </c>
      <c r="P20" s="80">
        <v>824.98400000000004</v>
      </c>
      <c r="Q20" s="81">
        <v>3550.3629999999998</v>
      </c>
      <c r="R20" s="87">
        <v>217.46899999999999</v>
      </c>
    </row>
    <row r="21" spans="2:18" ht="15.75">
      <c r="B21" s="174" t="s">
        <v>77</v>
      </c>
      <c r="C21" s="80">
        <v>23162.32</v>
      </c>
      <c r="D21" s="81">
        <v>100697.136</v>
      </c>
      <c r="E21" s="82">
        <v>7309.6260000000002</v>
      </c>
      <c r="F21" s="156" t="s">
        <v>77</v>
      </c>
      <c r="G21" s="80">
        <v>24295.297999999999</v>
      </c>
      <c r="H21" s="81">
        <v>104072.379</v>
      </c>
      <c r="I21" s="82">
        <v>8214.1759999999995</v>
      </c>
      <c r="K21" s="131"/>
    </row>
    <row r="22" spans="2:18" ht="15.75">
      <c r="B22" s="174" t="s">
        <v>72</v>
      </c>
      <c r="C22" s="80">
        <v>20128.883000000002</v>
      </c>
      <c r="D22" s="81">
        <v>87641.566999999995</v>
      </c>
      <c r="E22" s="82">
        <v>15634.798000000001</v>
      </c>
      <c r="F22" s="156" t="s">
        <v>73</v>
      </c>
      <c r="G22" s="80">
        <v>23685.65</v>
      </c>
      <c r="H22" s="81">
        <v>101738.46799999999</v>
      </c>
      <c r="I22" s="82">
        <v>16646.754000000001</v>
      </c>
    </row>
    <row r="23" spans="2:18" ht="15.75">
      <c r="B23" s="174" t="s">
        <v>94</v>
      </c>
      <c r="C23" s="80">
        <v>19217.601999999999</v>
      </c>
      <c r="D23" s="81">
        <v>83653.525999999998</v>
      </c>
      <c r="E23" s="82">
        <v>18289.759999999998</v>
      </c>
      <c r="F23" s="156" t="s">
        <v>94</v>
      </c>
      <c r="G23" s="80">
        <v>18449.850999999999</v>
      </c>
      <c r="H23" s="81">
        <v>79076.936000000002</v>
      </c>
      <c r="I23" s="82">
        <v>17625.105</v>
      </c>
    </row>
    <row r="24" spans="2:18" ht="15.75">
      <c r="B24" s="174" t="s">
        <v>71</v>
      </c>
      <c r="C24" s="80">
        <v>18272.045999999998</v>
      </c>
      <c r="D24" s="81">
        <v>79401.755999999994</v>
      </c>
      <c r="E24" s="82">
        <v>11967.369000000001</v>
      </c>
      <c r="F24" s="156" t="s">
        <v>67</v>
      </c>
      <c r="G24" s="80">
        <v>17730.97</v>
      </c>
      <c r="H24" s="81">
        <v>75970.865000000005</v>
      </c>
      <c r="I24" s="82">
        <v>6248.2749999999996</v>
      </c>
    </row>
    <row r="25" spans="2:18" ht="15.75">
      <c r="B25" s="174" t="s">
        <v>118</v>
      </c>
      <c r="C25" s="80">
        <v>16126.954</v>
      </c>
      <c r="D25" s="81">
        <v>70259.888999999996</v>
      </c>
      <c r="E25" s="82">
        <v>8522.2489999999998</v>
      </c>
      <c r="F25" s="156" t="s">
        <v>71</v>
      </c>
      <c r="G25" s="80">
        <v>15046.161</v>
      </c>
      <c r="H25" s="81">
        <v>64604.071000000004</v>
      </c>
      <c r="I25" s="82">
        <v>10435.995999999999</v>
      </c>
    </row>
    <row r="26" spans="2:18" ht="20.25">
      <c r="B26" s="131" t="s">
        <v>98</v>
      </c>
      <c r="O26" s="48"/>
      <c r="P26" s="48"/>
      <c r="Q26" s="48"/>
    </row>
    <row r="27" spans="2:18" ht="20.25">
      <c r="K27" s="48" t="s">
        <v>87</v>
      </c>
      <c r="L27" s="48"/>
      <c r="M27" s="48"/>
      <c r="N27" s="48"/>
      <c r="O27" s="48"/>
      <c r="P27" s="48"/>
      <c r="Q27" s="48"/>
    </row>
    <row r="28" spans="2:18" ht="16.5" thickBot="1">
      <c r="K28" s="50" t="s">
        <v>85</v>
      </c>
      <c r="L28" s="53"/>
      <c r="M28" s="53"/>
      <c r="N28" s="53"/>
      <c r="O28" s="53"/>
      <c r="P28" s="53"/>
      <c r="Q28" s="53"/>
    </row>
    <row r="29" spans="2:18" ht="21" thickBot="1">
      <c r="K29" s="54" t="s">
        <v>82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172</v>
      </c>
      <c r="L30" s="58"/>
      <c r="M30" s="59"/>
      <c r="N30" s="60"/>
      <c r="O30" s="57" t="s">
        <v>173</v>
      </c>
      <c r="P30" s="58"/>
      <c r="Q30" s="59"/>
      <c r="R30" s="60"/>
    </row>
    <row r="31" spans="2:18" ht="43.5" thickBot="1">
      <c r="B31" s="48" t="s">
        <v>87</v>
      </c>
      <c r="C31" s="48"/>
      <c r="D31" s="48"/>
      <c r="E31" s="48"/>
      <c r="F31" s="48"/>
      <c r="G31" s="48"/>
      <c r="H31" s="48"/>
      <c r="I31" s="49"/>
      <c r="K31" s="61" t="s">
        <v>59</v>
      </c>
      <c r="L31" s="62" t="s">
        <v>60</v>
      </c>
      <c r="M31" s="63" t="s">
        <v>86</v>
      </c>
      <c r="N31" s="64" t="s">
        <v>61</v>
      </c>
      <c r="O31" s="61" t="s">
        <v>59</v>
      </c>
      <c r="P31" s="62" t="s">
        <v>60</v>
      </c>
      <c r="Q31" s="63" t="s">
        <v>86</v>
      </c>
      <c r="R31" s="64" t="s">
        <v>61</v>
      </c>
    </row>
    <row r="32" spans="2:18" ht="16.5" thickBot="1">
      <c r="B32" s="50" t="s">
        <v>85</v>
      </c>
      <c r="C32" s="53"/>
      <c r="D32" s="53"/>
      <c r="E32" s="53"/>
      <c r="F32" s="53"/>
      <c r="G32" s="53"/>
      <c r="H32" s="53"/>
      <c r="I32" s="53"/>
      <c r="K32" s="66" t="s">
        <v>62</v>
      </c>
      <c r="L32" s="67">
        <v>88507.455000000002</v>
      </c>
      <c r="M32" s="68">
        <v>384948.783</v>
      </c>
      <c r="N32" s="69">
        <v>60981.025999999998</v>
      </c>
      <c r="O32" s="66" t="s">
        <v>62</v>
      </c>
      <c r="P32" s="83">
        <v>80380.521999999997</v>
      </c>
      <c r="Q32" s="71">
        <v>344875.37</v>
      </c>
      <c r="R32" s="69">
        <v>67913.885999999999</v>
      </c>
    </row>
    <row r="33" spans="2:18" ht="21" thickBot="1">
      <c r="B33" s="54" t="s">
        <v>81</v>
      </c>
      <c r="C33" s="55"/>
      <c r="D33" s="55"/>
      <c r="E33" s="55"/>
      <c r="F33" s="55"/>
      <c r="G33" s="55"/>
      <c r="H33" s="55"/>
      <c r="I33" s="56"/>
      <c r="K33" s="150" t="s">
        <v>63</v>
      </c>
      <c r="L33" s="72">
        <v>18377.241000000002</v>
      </c>
      <c r="M33" s="73">
        <v>79888.475000000006</v>
      </c>
      <c r="N33" s="207">
        <v>7251.5</v>
      </c>
      <c r="O33" s="150" t="s">
        <v>112</v>
      </c>
      <c r="P33" s="74">
        <v>19578.088</v>
      </c>
      <c r="Q33" s="75">
        <v>83982.26</v>
      </c>
      <c r="R33" s="76">
        <v>17880.065999999999</v>
      </c>
    </row>
    <row r="34" spans="2:18" ht="19.5" thickBot="1">
      <c r="B34" s="57" t="s">
        <v>172</v>
      </c>
      <c r="C34" s="58"/>
      <c r="D34" s="59"/>
      <c r="E34" s="60"/>
      <c r="F34" s="57" t="s">
        <v>173</v>
      </c>
      <c r="G34" s="58"/>
      <c r="H34" s="59"/>
      <c r="I34" s="60"/>
      <c r="K34" s="154" t="s">
        <v>112</v>
      </c>
      <c r="L34" s="77">
        <v>16543.348000000002</v>
      </c>
      <c r="M34" s="78">
        <v>71959.736999999994</v>
      </c>
      <c r="N34" s="79">
        <v>12818.228999999999</v>
      </c>
      <c r="O34" s="154" t="s">
        <v>63</v>
      </c>
      <c r="P34" s="80">
        <v>13093.547</v>
      </c>
      <c r="Q34" s="81">
        <v>56132.625999999997</v>
      </c>
      <c r="R34" s="82">
        <v>7205.9340000000002</v>
      </c>
    </row>
    <row r="35" spans="2:18" ht="29.25" thickBot="1">
      <c r="B35" s="61" t="s">
        <v>59</v>
      </c>
      <c r="C35" s="62" t="s">
        <v>60</v>
      </c>
      <c r="D35" s="175" t="s">
        <v>86</v>
      </c>
      <c r="E35" s="64" t="s">
        <v>61</v>
      </c>
      <c r="F35" s="65" t="s">
        <v>59</v>
      </c>
      <c r="G35" s="62" t="s">
        <v>60</v>
      </c>
      <c r="H35" s="175" t="s">
        <v>86</v>
      </c>
      <c r="I35" s="64" t="s">
        <v>61</v>
      </c>
      <c r="K35" s="154" t="s">
        <v>65</v>
      </c>
      <c r="L35" s="77">
        <v>11682.804</v>
      </c>
      <c r="M35" s="78">
        <v>50817.571000000004</v>
      </c>
      <c r="N35" s="79">
        <v>9336.3029999999999</v>
      </c>
      <c r="O35" s="154" t="s">
        <v>68</v>
      </c>
      <c r="P35" s="80">
        <v>11890.880999999999</v>
      </c>
      <c r="Q35" s="81">
        <v>51090.09</v>
      </c>
      <c r="R35" s="82">
        <v>18928.126</v>
      </c>
    </row>
    <row r="36" spans="2:18" ht="16.5" thickBot="1">
      <c r="B36" s="90" t="s">
        <v>62</v>
      </c>
      <c r="C36" s="176">
        <v>45749.875999999997</v>
      </c>
      <c r="D36" s="177">
        <v>199139.397</v>
      </c>
      <c r="E36" s="91">
        <v>17946.356</v>
      </c>
      <c r="F36" s="66" t="s">
        <v>62</v>
      </c>
      <c r="G36" s="92">
        <v>22266.7</v>
      </c>
      <c r="H36" s="178">
        <v>95647.74</v>
      </c>
      <c r="I36" s="84">
        <v>10637.880999999999</v>
      </c>
      <c r="K36" s="154" t="s">
        <v>68</v>
      </c>
      <c r="L36" s="77">
        <v>11042.69</v>
      </c>
      <c r="M36" s="78">
        <v>48179.222000000002</v>
      </c>
      <c r="N36" s="79">
        <v>16297.31</v>
      </c>
      <c r="O36" s="154" t="s">
        <v>65</v>
      </c>
      <c r="P36" s="80">
        <v>11215.945</v>
      </c>
      <c r="Q36" s="81">
        <v>48069.529000000002</v>
      </c>
      <c r="R36" s="82">
        <v>10564.082</v>
      </c>
    </row>
    <row r="37" spans="2:18" ht="15.75">
      <c r="B37" s="161" t="s">
        <v>63</v>
      </c>
      <c r="C37" s="138">
        <v>21245.759999999998</v>
      </c>
      <c r="D37" s="139">
        <v>92578.870999999999</v>
      </c>
      <c r="E37" s="93">
        <v>15729.895</v>
      </c>
      <c r="F37" s="161" t="s">
        <v>63</v>
      </c>
      <c r="G37" s="138">
        <v>12224.965</v>
      </c>
      <c r="H37" s="139">
        <v>52400.027999999998</v>
      </c>
      <c r="I37" s="93">
        <v>9725.49</v>
      </c>
      <c r="K37" s="154" t="s">
        <v>75</v>
      </c>
      <c r="L37" s="77">
        <v>9615.1090000000004</v>
      </c>
      <c r="M37" s="78">
        <v>41797.997000000003</v>
      </c>
      <c r="N37" s="79">
        <v>9336.0609999999997</v>
      </c>
      <c r="O37" s="154" t="s">
        <v>75</v>
      </c>
      <c r="P37" s="80">
        <v>8274.9830000000002</v>
      </c>
      <c r="Q37" s="81">
        <v>35410.678999999996</v>
      </c>
      <c r="R37" s="82">
        <v>8446.82</v>
      </c>
    </row>
    <row r="38" spans="2:18" ht="15.75">
      <c r="B38" s="160" t="s">
        <v>78</v>
      </c>
      <c r="C38" s="179">
        <v>10728.998</v>
      </c>
      <c r="D38" s="180">
        <v>46702.387999999999</v>
      </c>
      <c r="E38" s="88">
        <v>1256.5309999999999</v>
      </c>
      <c r="F38" s="152" t="s">
        <v>78</v>
      </c>
      <c r="G38" s="74">
        <v>6505.6769999999997</v>
      </c>
      <c r="H38" s="181">
        <v>27954.723999999998</v>
      </c>
      <c r="I38" s="85">
        <v>734.13300000000004</v>
      </c>
      <c r="K38" s="154" t="s">
        <v>64</v>
      </c>
      <c r="L38" s="77">
        <v>4850.2629999999999</v>
      </c>
      <c r="M38" s="78">
        <v>21030.653999999999</v>
      </c>
      <c r="N38" s="79">
        <v>48.26</v>
      </c>
      <c r="O38" s="154" t="s">
        <v>66</v>
      </c>
      <c r="P38" s="80">
        <v>3450.431</v>
      </c>
      <c r="Q38" s="81">
        <v>14803.4</v>
      </c>
      <c r="R38" s="82">
        <v>333.161</v>
      </c>
    </row>
    <row r="39" spans="2:18" ht="15.75">
      <c r="B39" s="160" t="s">
        <v>79</v>
      </c>
      <c r="C39" s="179">
        <v>4385.7110000000002</v>
      </c>
      <c r="D39" s="180">
        <v>19055.117999999999</v>
      </c>
      <c r="E39" s="88">
        <v>79.478999999999999</v>
      </c>
      <c r="F39" s="156" t="s">
        <v>70</v>
      </c>
      <c r="G39" s="80">
        <v>1056.2860000000001</v>
      </c>
      <c r="H39" s="182">
        <v>4537.9660000000003</v>
      </c>
      <c r="I39" s="86">
        <v>63.323</v>
      </c>
      <c r="K39" s="154" t="s">
        <v>66</v>
      </c>
      <c r="L39" s="77">
        <v>4347.4560000000001</v>
      </c>
      <c r="M39" s="78">
        <v>18935.532999999999</v>
      </c>
      <c r="N39" s="79">
        <v>462.815</v>
      </c>
      <c r="O39" s="154" t="s">
        <v>71</v>
      </c>
      <c r="P39" s="80">
        <v>2879.5630000000001</v>
      </c>
      <c r="Q39" s="81">
        <v>12392.509</v>
      </c>
      <c r="R39" s="82">
        <v>354.21300000000002</v>
      </c>
    </row>
    <row r="40" spans="2:18" ht="15.75">
      <c r="B40" s="160" t="s">
        <v>70</v>
      </c>
      <c r="C40" s="179">
        <v>3324.2</v>
      </c>
      <c r="D40" s="180">
        <v>14455.315000000001</v>
      </c>
      <c r="E40" s="88">
        <v>352.23599999999999</v>
      </c>
      <c r="F40" s="156" t="s">
        <v>73</v>
      </c>
      <c r="G40" s="80">
        <v>1037.547</v>
      </c>
      <c r="H40" s="182">
        <v>4449.8130000000001</v>
      </c>
      <c r="I40" s="86">
        <v>67.44</v>
      </c>
      <c r="K40" s="154" t="s">
        <v>71</v>
      </c>
      <c r="L40" s="77">
        <v>3510.7890000000002</v>
      </c>
      <c r="M40" s="78">
        <v>15209.456</v>
      </c>
      <c r="N40" s="79">
        <v>399.08699999999999</v>
      </c>
      <c r="O40" s="154" t="s">
        <v>67</v>
      </c>
      <c r="P40" s="80">
        <v>2794.8530000000001</v>
      </c>
      <c r="Q40" s="81">
        <v>11987.119000000001</v>
      </c>
      <c r="R40" s="82">
        <v>103.40600000000001</v>
      </c>
    </row>
    <row r="41" spans="2:18" ht="15.75">
      <c r="B41" s="160" t="s">
        <v>73</v>
      </c>
      <c r="C41" s="179">
        <v>1902.758</v>
      </c>
      <c r="D41" s="180">
        <v>8281.6540000000005</v>
      </c>
      <c r="E41" s="88">
        <v>364.93299999999999</v>
      </c>
      <c r="F41" s="156" t="s">
        <v>118</v>
      </c>
      <c r="G41" s="80">
        <v>757.80799999999999</v>
      </c>
      <c r="H41" s="182">
        <v>3347.9929999999999</v>
      </c>
      <c r="I41" s="86">
        <v>2.399</v>
      </c>
      <c r="K41" s="154" t="s">
        <v>73</v>
      </c>
      <c r="L41" s="77">
        <v>3189.3139999999999</v>
      </c>
      <c r="M41" s="78">
        <v>13892.107</v>
      </c>
      <c r="N41" s="79">
        <v>3829.1959999999999</v>
      </c>
      <c r="O41" s="154" t="s">
        <v>64</v>
      </c>
      <c r="P41" s="80">
        <v>2278.8580000000002</v>
      </c>
      <c r="Q41" s="81">
        <v>9785.8799999999992</v>
      </c>
      <c r="R41" s="82">
        <v>85.01</v>
      </c>
    </row>
    <row r="42" spans="2:18" ht="16.5" thickBot="1">
      <c r="B42" s="160" t="s">
        <v>147</v>
      </c>
      <c r="C42" s="179">
        <v>791.7</v>
      </c>
      <c r="D42" s="180">
        <v>3395.9369999999999</v>
      </c>
      <c r="E42" s="88">
        <v>3.6549999999999998</v>
      </c>
      <c r="F42" s="156" t="s">
        <v>147</v>
      </c>
      <c r="G42" s="80">
        <v>236.58099999999999</v>
      </c>
      <c r="H42" s="182">
        <v>1004.098</v>
      </c>
      <c r="I42" s="86">
        <v>0.83899999999999997</v>
      </c>
      <c r="K42" s="251" t="s">
        <v>67</v>
      </c>
      <c r="L42" s="252">
        <v>1922.845</v>
      </c>
      <c r="M42" s="253">
        <v>8366.94</v>
      </c>
      <c r="N42" s="254">
        <v>76.605000000000004</v>
      </c>
      <c r="O42" s="255" t="s">
        <v>73</v>
      </c>
      <c r="P42" s="256">
        <v>1898.2</v>
      </c>
      <c r="Q42" s="257">
        <v>8194.7029999999995</v>
      </c>
      <c r="R42" s="258">
        <v>2565.5700000000002</v>
      </c>
    </row>
    <row r="43" spans="2:18" ht="15.75">
      <c r="B43" s="160" t="s">
        <v>145</v>
      </c>
      <c r="C43" s="179">
        <v>550.63300000000004</v>
      </c>
      <c r="D43" s="180">
        <v>2365.6190000000001</v>
      </c>
      <c r="E43" s="88">
        <v>3.9430000000000001</v>
      </c>
      <c r="F43" s="156" t="s">
        <v>79</v>
      </c>
      <c r="G43" s="80">
        <v>151.13999999999999</v>
      </c>
      <c r="H43" s="182">
        <v>667.73599999999999</v>
      </c>
      <c r="I43" s="86">
        <v>8.0470000000000006</v>
      </c>
      <c r="K43" s="131" t="s">
        <v>98</v>
      </c>
    </row>
    <row r="44" spans="2:18" ht="15.75">
      <c r="B44" s="131" t="s">
        <v>98</v>
      </c>
      <c r="D44" s="183"/>
    </row>
    <row r="45" spans="2:18" ht="15.75">
      <c r="D45" s="183"/>
    </row>
    <row r="46" spans="2:18" ht="15.75">
      <c r="D46" s="183"/>
    </row>
    <row r="47" spans="2:18" ht="15.75">
      <c r="D47" s="18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U29" sqref="U29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7"/>
      <c r="B1" s="188"/>
      <c r="C1" s="189"/>
      <c r="D1" s="189"/>
      <c r="E1" s="189"/>
      <c r="F1" s="189"/>
      <c r="G1" s="189"/>
      <c r="H1" s="190"/>
      <c r="I1" s="190"/>
      <c r="J1" s="190"/>
      <c r="K1" s="190"/>
      <c r="L1" s="190"/>
      <c r="M1" s="190"/>
      <c r="N1" s="188"/>
      <c r="O1" s="188"/>
      <c r="P1" s="188"/>
      <c r="Q1" s="188"/>
      <c r="R1" s="188"/>
      <c r="S1" s="188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0"/>
      <c r="M2" s="190"/>
      <c r="N2" s="188"/>
      <c r="O2" s="188"/>
      <c r="P2" s="188"/>
      <c r="Q2" s="188"/>
      <c r="R2" s="188"/>
      <c r="S2" s="188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1" customHeight="1">
      <c r="A3" s="197" t="s">
        <v>149</v>
      </c>
      <c r="B3" s="197"/>
      <c r="C3" s="196"/>
      <c r="D3" s="198"/>
      <c r="E3" s="198"/>
      <c r="F3" s="198"/>
      <c r="G3" s="198"/>
      <c r="H3" s="198"/>
      <c r="I3" s="199"/>
      <c r="J3" s="199"/>
      <c r="K3" s="199"/>
      <c r="L3" s="199"/>
      <c r="M3" s="199"/>
      <c r="N3" s="199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32"/>
      <c r="AU3" s="132"/>
    </row>
    <row r="4" spans="1:47" ht="19.5" customHeight="1" thickBot="1">
      <c r="A4" s="200" t="s">
        <v>150</v>
      </c>
      <c r="B4" s="200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32"/>
      <c r="AU4" s="132"/>
    </row>
    <row r="5" spans="1:47" ht="19.5" customHeight="1">
      <c r="A5" s="260"/>
      <c r="B5" s="261"/>
      <c r="C5" s="262" t="s">
        <v>151</v>
      </c>
      <c r="D5" s="263" t="s">
        <v>152</v>
      </c>
      <c r="E5" s="262" t="s">
        <v>153</v>
      </c>
      <c r="F5" s="262" t="s">
        <v>154</v>
      </c>
      <c r="G5" s="264" t="s">
        <v>155</v>
      </c>
      <c r="H5" s="265" t="s">
        <v>156</v>
      </c>
      <c r="I5" s="266" t="s">
        <v>157</v>
      </c>
      <c r="J5" s="267" t="s">
        <v>158</v>
      </c>
      <c r="K5" s="262" t="s">
        <v>159</v>
      </c>
      <c r="L5" s="262" t="s">
        <v>160</v>
      </c>
      <c r="M5" s="264" t="s">
        <v>161</v>
      </c>
      <c r="N5" s="268" t="s">
        <v>162</v>
      </c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32"/>
      <c r="AG5" s="132"/>
    </row>
    <row r="6" spans="1:47" ht="18.75" customHeight="1" thickBot="1">
      <c r="A6" s="309" t="s">
        <v>163</v>
      </c>
      <c r="B6" s="310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</row>
    <row r="7" spans="1:47" ht="18.75">
      <c r="A7" s="269" t="s">
        <v>164</v>
      </c>
      <c r="B7" s="285" t="s">
        <v>113</v>
      </c>
      <c r="C7" s="287">
        <v>134.71</v>
      </c>
      <c r="D7" s="288">
        <v>139.52000000000001</v>
      </c>
      <c r="E7" s="288">
        <v>147.97</v>
      </c>
      <c r="F7" s="288">
        <v>140.82</v>
      </c>
      <c r="G7" s="288">
        <v>150.27000000000001</v>
      </c>
      <c r="H7" s="288">
        <v>148.12</v>
      </c>
      <c r="I7" s="288">
        <v>152.47</v>
      </c>
      <c r="J7" s="288">
        <v>151.56</v>
      </c>
      <c r="K7" s="288">
        <v>144.27000000000001</v>
      </c>
      <c r="L7" s="288">
        <v>128.01</v>
      </c>
      <c r="M7" s="288">
        <v>121.2</v>
      </c>
      <c r="N7" s="289">
        <v>128.83000000000001</v>
      </c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</row>
    <row r="8" spans="1:47" ht="18.75">
      <c r="A8" s="271"/>
      <c r="B8" s="286" t="s">
        <v>129</v>
      </c>
      <c r="C8" s="290">
        <v>194.75</v>
      </c>
      <c r="D8" s="272">
        <v>192.14</v>
      </c>
      <c r="E8" s="272">
        <v>193.23</v>
      </c>
      <c r="F8" s="272">
        <v>194.22</v>
      </c>
      <c r="G8" s="272">
        <v>197.31</v>
      </c>
      <c r="H8" s="272">
        <v>200.1</v>
      </c>
      <c r="I8" s="272">
        <v>200.24</v>
      </c>
      <c r="J8" s="272">
        <v>200.57</v>
      </c>
      <c r="K8" s="272">
        <v>197.37</v>
      </c>
      <c r="L8" s="272">
        <v>191.62</v>
      </c>
      <c r="M8" s="272">
        <v>187.84</v>
      </c>
      <c r="N8" s="291">
        <v>190.96</v>
      </c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 ht="18.75">
      <c r="A9" s="269" t="s">
        <v>165</v>
      </c>
      <c r="B9" s="280" t="s">
        <v>113</v>
      </c>
      <c r="C9" s="292">
        <v>130.4</v>
      </c>
      <c r="D9" s="273">
        <v>141</v>
      </c>
      <c r="E9" s="273">
        <v>137.19999999999999</v>
      </c>
      <c r="F9" s="273">
        <v>137.1</v>
      </c>
      <c r="G9" s="273">
        <v>137</v>
      </c>
      <c r="H9" s="273">
        <v>150.80000000000001</v>
      </c>
      <c r="I9" s="273">
        <v>146.1</v>
      </c>
      <c r="J9" s="273">
        <v>148.6</v>
      </c>
      <c r="K9" s="273">
        <v>133.19999999999999</v>
      </c>
      <c r="L9" s="273">
        <v>125.1</v>
      </c>
      <c r="M9" s="273">
        <v>122.1</v>
      </c>
      <c r="N9" s="293">
        <v>124.7</v>
      </c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 ht="19.5" thickBot="1">
      <c r="A10" s="274"/>
      <c r="B10" s="278" t="s">
        <v>129</v>
      </c>
      <c r="C10" s="290">
        <v>191.6</v>
      </c>
      <c r="D10" s="272">
        <v>193.1</v>
      </c>
      <c r="E10" s="272">
        <v>193.6</v>
      </c>
      <c r="F10" s="272">
        <v>194.8</v>
      </c>
      <c r="G10" s="272">
        <v>194.8</v>
      </c>
      <c r="H10" s="272">
        <v>195.9</v>
      </c>
      <c r="I10" s="272">
        <v>196.2</v>
      </c>
      <c r="J10" s="272">
        <v>192.8</v>
      </c>
      <c r="K10" s="272">
        <v>187.6</v>
      </c>
      <c r="L10" s="272">
        <v>184.7</v>
      </c>
      <c r="M10" s="272">
        <v>183.9</v>
      </c>
      <c r="N10" s="291">
        <v>183.3</v>
      </c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 ht="18.75">
      <c r="A11" s="269" t="s">
        <v>166</v>
      </c>
      <c r="B11" s="280" t="s">
        <v>113</v>
      </c>
      <c r="C11" s="292">
        <v>121.1</v>
      </c>
      <c r="D11" s="275">
        <v>127.6</v>
      </c>
      <c r="E11" s="273">
        <v>132.30000000000001</v>
      </c>
      <c r="F11" s="273">
        <v>125</v>
      </c>
      <c r="G11" s="273">
        <v>132</v>
      </c>
      <c r="H11" s="273">
        <v>139</v>
      </c>
      <c r="I11" s="273">
        <v>139</v>
      </c>
      <c r="J11" s="273">
        <v>143</v>
      </c>
      <c r="K11" s="273">
        <v>133</v>
      </c>
      <c r="L11" s="273">
        <v>125.02</v>
      </c>
      <c r="M11" s="273">
        <v>118.85</v>
      </c>
      <c r="N11" s="293">
        <v>114.62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 ht="19.5" thickBot="1">
      <c r="A12" s="274"/>
      <c r="B12" s="278" t="s">
        <v>129</v>
      </c>
      <c r="C12" s="290">
        <v>186.1</v>
      </c>
      <c r="D12" s="276">
        <v>186.1</v>
      </c>
      <c r="E12" s="272">
        <v>188</v>
      </c>
      <c r="F12" s="272">
        <v>188</v>
      </c>
      <c r="G12" s="272">
        <v>188</v>
      </c>
      <c r="H12" s="272">
        <v>192</v>
      </c>
      <c r="I12" s="272">
        <v>193</v>
      </c>
      <c r="J12" s="272">
        <v>194</v>
      </c>
      <c r="K12" s="272">
        <v>190</v>
      </c>
      <c r="L12" s="272">
        <v>186.8</v>
      </c>
      <c r="M12" s="272">
        <v>182</v>
      </c>
      <c r="N12" s="291">
        <v>180</v>
      </c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 ht="18.75">
      <c r="A13" s="269" t="s">
        <v>167</v>
      </c>
      <c r="B13" s="280" t="s">
        <v>113</v>
      </c>
      <c r="C13" s="292">
        <v>115</v>
      </c>
      <c r="D13" s="275">
        <v>116.51</v>
      </c>
      <c r="E13" s="275">
        <v>126.21</v>
      </c>
      <c r="F13" s="277">
        <v>117.85</v>
      </c>
      <c r="G13" s="270">
        <v>129.49</v>
      </c>
      <c r="H13" s="277">
        <v>121.68</v>
      </c>
      <c r="I13" s="270">
        <v>129.36000000000001</v>
      </c>
      <c r="J13" s="275">
        <v>132.09</v>
      </c>
      <c r="K13" s="273">
        <v>119</v>
      </c>
      <c r="L13" s="273">
        <v>110</v>
      </c>
      <c r="M13" s="273">
        <v>108</v>
      </c>
      <c r="N13" s="293">
        <v>105.62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 ht="18.75">
      <c r="A14" s="271"/>
      <c r="B14" s="284" t="s">
        <v>129</v>
      </c>
      <c r="C14" s="294">
        <v>179.56</v>
      </c>
      <c r="D14" s="279">
        <v>177.61</v>
      </c>
      <c r="E14" s="279">
        <v>179.02</v>
      </c>
      <c r="F14" s="279">
        <v>177.68</v>
      </c>
      <c r="G14" s="279">
        <v>183</v>
      </c>
      <c r="H14" s="279">
        <v>182</v>
      </c>
      <c r="I14" s="279">
        <v>179</v>
      </c>
      <c r="J14" s="279">
        <v>177</v>
      </c>
      <c r="K14" s="279">
        <v>176</v>
      </c>
      <c r="L14" s="279">
        <v>175</v>
      </c>
      <c r="M14" s="279">
        <v>174</v>
      </c>
      <c r="N14" s="295">
        <v>174</v>
      </c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 ht="18.75">
      <c r="A15" s="281" t="s">
        <v>168</v>
      </c>
      <c r="B15" s="282" t="s">
        <v>113</v>
      </c>
      <c r="C15" s="296">
        <v>110</v>
      </c>
      <c r="D15" s="283">
        <v>119.81</v>
      </c>
      <c r="E15" s="283">
        <v>125.04</v>
      </c>
      <c r="F15" s="283">
        <v>118.21</v>
      </c>
      <c r="G15" s="283">
        <v>117</v>
      </c>
      <c r="H15" s="283">
        <v>129</v>
      </c>
      <c r="I15" s="283">
        <v>132</v>
      </c>
      <c r="J15" s="188"/>
      <c r="K15" s="188"/>
      <c r="L15" s="188"/>
      <c r="M15" s="188"/>
      <c r="N15" s="297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 ht="19.5" thickBot="1">
      <c r="A16" s="274"/>
      <c r="B16" s="278" t="s">
        <v>129</v>
      </c>
      <c r="C16" s="298">
        <v>176</v>
      </c>
      <c r="D16" s="299">
        <v>178.47</v>
      </c>
      <c r="E16" s="299">
        <v>177.62</v>
      </c>
      <c r="F16" s="299">
        <v>180.74</v>
      </c>
      <c r="G16" s="299">
        <v>182</v>
      </c>
      <c r="H16" s="299">
        <v>185</v>
      </c>
      <c r="I16" s="299">
        <v>184</v>
      </c>
      <c r="J16" s="300"/>
      <c r="K16" s="300"/>
      <c r="L16" s="300"/>
      <c r="M16" s="300"/>
      <c r="N16" s="301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2017-09-28T10:31:26Z</dcterms:modified>
</cp:coreProperties>
</file>