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</calcChain>
</file>

<file path=xl/sharedStrings.xml><?xml version="1.0" encoding="utf-8"?>
<sst xmlns="http://schemas.openxmlformats.org/spreadsheetml/2006/main" count="572" uniqueCount="179">
  <si>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</si>
  <si>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</si>
  <si>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</si>
  <si>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</si>
  <si>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</si>
  <si>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</si>
  <si>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</si>
  <si>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</si>
  <si>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</si>
  <si>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</si>
  <si>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</si>
  <si>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</si>
  <si>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</si>
  <si>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</si>
  <si>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</si>
  <si>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</si>
  <si>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</si>
  <si>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</si>
  <si>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</si>
  <si>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</si>
  <si>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</si>
  <si>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</si>
  <si>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</si>
  <si>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</si>
  <si>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</si>
  <si>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</si>
  <si>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</si>
  <si>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</si>
  <si>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</si>
  <si>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</si>
  <si>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</si>
  <si>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</si>
  <si>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</si>
  <si>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</si>
  <si>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</si>
  <si>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</si>
  <si>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</si>
  <si>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</si>
  <si>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</si>
  <si>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</si>
  <si>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</si>
  <si>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</si>
  <si>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</si>
  <si>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</si>
  <si>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</si>
  <si>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</si>
  <si>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</si>
  <si>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</si>
  <si>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</si>
  <si>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</si>
  <si>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</si>
  <si>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</si>
  <si>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</si>
  <si>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</si>
  <si>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</si>
  <si>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</si>
  <si>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</si>
  <si>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</si>
  <si>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</si>
  <si>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</si>
  <si>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</si>
  <si>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</si>
  <si>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</si>
  <si>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</si>
  <si>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</si>
  <si>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</si>
  <si>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</si>
  <si>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</si>
  <si>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</si>
  <si>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</si>
  <si>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</si>
  <si>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</si>
  <si>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</si>
  <si>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</si>
  <si>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</si>
  <si>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</si>
  <si>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</si>
  <si>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</si>
  <si>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</si>
  <si>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</si>
  <si>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</si>
  <si>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</si>
  <si>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</si>
  <si>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</si>
  <si>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</si>
  <si>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</si>
  <si>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</si>
  <si>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</si>
  <si>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</si>
  <si>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</si>
  <si>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</si>
  <si>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</si>
  <si>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</si>
  <si>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</si>
  <si>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</si>
  <si>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</si>
  <si>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</si>
  <si>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</si>
  <si>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</si>
  <si>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</si>
  <si>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</si>
  <si>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</si>
  <si>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</si>
  <si>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</si>
  <si>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</si>
  <si>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</si>
  <si>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</si>
  <si>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</si>
  <si>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</si>
  <si>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</si>
  <si>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</si>
  <si>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</si>
  <si>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</si>
  <si>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</si>
  <si>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</si>
  <si>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</si>
  <si>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</si>
  <si>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</si>
  <si>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</si>
  <si>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</si>
  <si>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</si>
  <si>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</si>
  <si>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</si>
  <si>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</si>
  <si>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</si>
  <si>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</si>
  <si>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</si>
  <si>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</si>
  <si>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</si>
  <si>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</si>
  <si>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</si>
  <si>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</si>
  <si>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</si>
  <si>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</si>
  <si>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</si>
  <si>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</si>
  <si>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</si>
  <si>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</si>
  <si>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</si>
  <si>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</si>
  <si>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</si>
  <si>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</si>
  <si>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</si>
  <si>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</si>
  <si>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Republika Korei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</si>
  <si>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</si>
  <si>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</si>
  <si>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</si>
  <si>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</si>
  <si>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</si>
  <si>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</si>
  <si>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</si>
  <si>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</si>
  <si>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</si>
  <si>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</si>
  <si>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</si>
  <si>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</si>
  <si>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</si>
  <si>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</si>
  <si>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</si>
  <si>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</si>
  <si>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</si>
  <si>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</si>
  <si>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</si>
  <si>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</si>
  <si>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</si>
  <si>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</si>
  <si>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</si>
  <si>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</si>
  <si>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NR 41/2017r</t>
  </si>
  <si>
    <t>19.10.2017 r</t>
  </si>
  <si>
    <t>Notowania z okresu:9-15.10.2017r.</t>
  </si>
  <si>
    <t>2017-10-09 - 2017-10-15</t>
  </si>
  <si>
    <t>IX 2017</t>
  </si>
  <si>
    <t>9-15.10.2017r.</t>
  </si>
  <si>
    <t>c</t>
  </si>
  <si>
    <t>Polski eksport, import mięsa drobiowgo i podrobów (0207) i drobiu żywego (0105) za I-VIII 2017r</t>
  </si>
  <si>
    <t>I-VIII.2016r</t>
  </si>
  <si>
    <t xml:space="preserve"> I-VIII.2017r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</si>
</sst>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9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  <fill>
      <patternFill patternType="solid">
        <fgColor rgb="FFFFFF66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14" fontId="47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23" xfId="0" applyNumberFormat="1" applyFont="1" applyFill="1" applyBorder="1" applyAlignment="1" applyProtection="1">
      <alignment horizontal="right" vertical="center"/>
      <protection locked="0"/>
    </xf>
    <xf numFmtId="4" fontId="48" fillId="0" borderId="49" xfId="0" applyNumberFormat="1" applyFont="1" applyFill="1" applyBorder="1" applyAlignment="1" applyProtection="1">
      <alignment horizontal="right" vertical="center"/>
      <protection locked="0"/>
    </xf>
    <xf numFmtId="170" fontId="38" fillId="0" borderId="9" xfId="6" applyNumberFormat="1" applyFont="1" applyFill="1" applyBorder="1" applyProtection="1">
      <protection locked="0"/>
    </xf>
    <xf numFmtId="4" fontId="49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4" fontId="48" fillId="4" borderId="23" xfId="0" applyNumberFormat="1" applyFont="1" applyFill="1" applyBorder="1" applyAlignment="1" applyProtection="1">
      <alignment horizontal="right" vertical="center"/>
      <protection locked="0"/>
    </xf>
    <xf numFmtId="14" fontId="51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9" xfId="6" applyNumberFormat="1" applyFont="1" applyFill="1" applyBorder="1" applyAlignment="1">
      <alignment horizontal="right" vertical="center" wrapText="1"/>
    </xf>
    <xf numFmtId="2" fontId="38" fillId="0" borderId="36" xfId="0" applyNumberFormat="1" applyFont="1" applyFill="1" applyBorder="1" applyProtection="1"/>
    <xf numFmtId="4" fontId="47" fillId="8" borderId="14" xfId="0" applyNumberFormat="1" applyFont="1" applyFill="1" applyBorder="1" applyAlignment="1" applyProtection="1">
      <alignment horizontal="right" vertical="center"/>
      <protection locked="0"/>
    </xf>
    <xf numFmtId="170" fontId="38" fillId="7" borderId="9" xfId="6" applyNumberFormat="1" applyFont="1" applyFill="1" applyBorder="1" applyProtection="1">
      <protection locked="0"/>
    </xf>
    <xf numFmtId="4" fontId="47" fillId="6" borderId="14" xfId="0" applyNumberFormat="1" applyFont="1" applyFill="1" applyBorder="1" applyAlignment="1" applyProtection="1">
      <alignment horizontal="right" vertical="center"/>
      <protection locked="0"/>
    </xf>
    <xf numFmtId="4" fontId="48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2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53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5" fillId="0" borderId="9" xfId="2" applyNumberFormat="1" applyFont="1" applyFill="1" applyBorder="1" applyAlignment="1">
      <alignment horizontal="right"/>
    </xf>
    <xf numFmtId="0" fontId="19" fillId="0" borderId="13" xfId="2" applyNumberFormat="1" applyFont="1" applyFill="1" applyBorder="1"/>
    <xf numFmtId="1" fontId="53" fillId="0" borderId="40" xfId="2" applyNumberFormat="1" applyFont="1" applyFill="1" applyBorder="1" applyAlignment="1">
      <alignment horizontal="right"/>
    </xf>
    <xf numFmtId="1" fontId="55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1" fontId="55" fillId="0" borderId="47" xfId="2" applyNumberFormat="1" applyFont="1" applyFill="1" applyBorder="1" applyAlignment="1">
      <alignment horizontal="right"/>
    </xf>
    <xf numFmtId="1" fontId="53" fillId="0" borderId="47" xfId="2" applyNumberFormat="1" applyFont="1" applyFill="1" applyBorder="1" applyAlignment="1">
      <alignment horizontal="right"/>
    </xf>
    <xf numFmtId="1" fontId="55" fillId="0" borderId="46" xfId="2" applyNumberFormat="1" applyFont="1" applyFill="1" applyBorder="1" applyAlignment="1">
      <alignment horizontal="right"/>
    </xf>
    <xf numFmtId="0" fontId="19" fillId="0" borderId="50" xfId="2" applyNumberFormat="1" applyFont="1" applyFill="1" applyBorder="1"/>
    <xf numFmtId="1" fontId="53" fillId="0" borderId="9" xfId="2" applyNumberFormat="1" applyFont="1" applyFill="1" applyBorder="1" applyAlignment="1">
      <alignment horizontal="right"/>
    </xf>
    <xf numFmtId="0" fontId="54" fillId="0" borderId="46" xfId="2" applyNumberFormat="1" applyFont="1" applyFill="1" applyBorder="1"/>
    <xf numFmtId="4" fontId="48" fillId="0" borderId="9" xfId="0" applyNumberFormat="1" applyFont="1" applyFill="1" applyBorder="1" applyAlignment="1" applyProtection="1">
      <alignment horizontal="right" vertical="center"/>
      <protection locked="0"/>
    </xf>
    <xf numFmtId="4" fontId="48" fillId="4" borderId="9" xfId="0" applyNumberFormat="1" applyFont="1" applyFill="1" applyBorder="1" applyAlignment="1" applyProtection="1">
      <alignment horizontal="right" vertical="center"/>
      <protection locked="0"/>
    </xf>
    <xf numFmtId="0" fontId="54" fillId="0" borderId="23" xfId="2" applyNumberFormat="1" applyFont="1" applyFill="1" applyBorder="1"/>
    <xf numFmtId="0" fontId="19" fillId="0" borderId="47" xfId="2" applyNumberFormat="1" applyFont="1" applyFill="1" applyBorder="1"/>
    <xf numFmtId="0" fontId="54" fillId="0" borderId="47" xfId="2" applyNumberFormat="1" applyFont="1" applyFill="1" applyBorder="1"/>
    <xf numFmtId="0" fontId="19" fillId="0" borderId="51" xfId="2" applyNumberFormat="1" applyFont="1" applyFill="1" applyBorder="1"/>
    <xf numFmtId="1" fontId="55" fillId="0" borderId="54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0" fillId="5" borderId="38" xfId="0" applyNumberFormat="1" applyFill="1" applyBorder="1" applyProtection="1"/>
    <xf numFmtId="2" fontId="57" fillId="0" borderId="4" xfId="0" applyNumberFormat="1" applyFont="1" applyFill="1" applyBorder="1" applyProtection="1"/>
    <xf numFmtId="2" fontId="57" fillId="0" borderId="55" xfId="0" applyNumberFormat="1" applyFont="1" applyFill="1" applyBorder="1" applyProtection="1"/>
    <xf numFmtId="167" fontId="57" fillId="0" borderId="56" xfId="5" applyNumberFormat="1" applyFont="1" applyFill="1" applyBorder="1"/>
    <xf numFmtId="164" fontId="0" fillId="0" borderId="14" xfId="0" applyNumberFormat="1" applyFill="1" applyBorder="1"/>
    <xf numFmtId="2" fontId="57" fillId="0" borderId="9" xfId="0" applyNumberFormat="1" applyFont="1" applyFill="1" applyBorder="1" applyProtection="1"/>
    <xf numFmtId="2" fontId="57" fillId="0" borderId="9" xfId="0" applyNumberFormat="1" applyFont="1" applyFill="1" applyBorder="1"/>
    <xf numFmtId="2" fontId="57" fillId="0" borderId="22" xfId="0" applyNumberFormat="1" applyFont="1" applyFill="1" applyBorder="1"/>
    <xf numFmtId="167" fontId="57" fillId="0" borderId="57" xfId="5" applyNumberFormat="1" applyFont="1" applyFill="1" applyBorder="1"/>
    <xf numFmtId="2" fontId="0" fillId="0" borderId="14" xfId="0" applyNumberFormat="1" applyFill="1" applyBorder="1" applyProtection="1"/>
    <xf numFmtId="2" fontId="57" fillId="0" borderId="22" xfId="0" applyNumberFormat="1" applyFont="1" applyFill="1" applyBorder="1" applyProtection="1"/>
    <xf numFmtId="169" fontId="57" fillId="0" borderId="57" xfId="5" applyNumberFormat="1" applyFont="1" applyFill="1" applyBorder="1"/>
    <xf numFmtId="164" fontId="0" fillId="4" borderId="14" xfId="0" applyNumberFormat="1" applyFill="1" applyBorder="1"/>
    <xf numFmtId="2" fontId="57" fillId="4" borderId="9" xfId="0" applyNumberFormat="1" applyFont="1" applyFill="1" applyBorder="1" applyProtection="1"/>
    <xf numFmtId="2" fontId="57" fillId="4" borderId="9" xfId="0" applyNumberFormat="1" applyFont="1" applyFill="1" applyBorder="1"/>
    <xf numFmtId="2" fontId="57" fillId="4" borderId="22" xfId="0" applyNumberFormat="1" applyFont="1" applyFill="1" applyBorder="1"/>
    <xf numFmtId="169" fontId="57" fillId="4" borderId="57" xfId="5" applyNumberFormat="1" applyFont="1" applyFill="1" applyBorder="1"/>
    <xf numFmtId="2" fontId="0" fillId="0" borderId="39" xfId="0" applyNumberFormat="1" applyFill="1" applyBorder="1" applyProtection="1"/>
    <xf numFmtId="2" fontId="57" fillId="0" borderId="40" xfId="0" applyNumberFormat="1" applyFont="1" applyFill="1" applyBorder="1" applyProtection="1"/>
    <xf numFmtId="2" fontId="57" fillId="0" borderId="43" xfId="0" applyNumberFormat="1" applyFont="1" applyFill="1" applyBorder="1" applyProtection="1"/>
    <xf numFmtId="169" fontId="57" fillId="0" borderId="54" xfId="5" applyNumberFormat="1" applyFont="1" applyFill="1" applyBorder="1"/>
    <xf numFmtId="2" fontId="58" fillId="0" borderId="18" xfId="0" applyNumberFormat="1" applyFont="1" applyFill="1" applyBorder="1" applyProtection="1"/>
    <xf numFmtId="2" fontId="58" fillId="0" borderId="18" xfId="0" applyNumberFormat="1" applyFont="1" applyFill="1" applyBorder="1"/>
    <xf numFmtId="2" fontId="58" fillId="0" borderId="37" xfId="0" applyNumberFormat="1" applyFont="1" applyFill="1" applyBorder="1"/>
    <xf numFmtId="169" fontId="58" fillId="0" borderId="35" xfId="5" applyNumberFormat="1" applyFont="1" applyFill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2" fontId="19" fillId="0" borderId="15" xfId="2" applyNumberFormat="1" applyFont="1" applyBorder="1" applyAlignment="1">
      <alignment horizontal="center" wrapText="1"/>
    </xf>
    <xf numFmtId="2" fontId="19" fillId="0" borderId="51" xfId="2" applyNumberFormat="1" applyFont="1" applyBorder="1" applyAlignment="1">
      <alignment horizontal="center" wrapText="1"/>
    </xf>
    <xf numFmtId="2" fontId="19" fillId="0" borderId="40" xfId="2" applyNumberFormat="1" applyFont="1" applyBorder="1" applyAlignment="1">
      <alignment horizontal="center" wrapText="1"/>
    </xf>
    <xf numFmtId="2" fontId="19" fillId="0" borderId="41" xfId="2" applyNumberFormat="1" applyFont="1" applyBorder="1" applyAlignment="1">
      <alignment horizontal="center" wrapText="1"/>
    </xf>
    <xf numFmtId="4" fontId="48" fillId="10" borderId="14" xfId="0" applyNumberFormat="1" applyFont="1" applyFill="1" applyBorder="1" applyAlignment="1" applyProtection="1">
      <alignment horizontal="right" vertical="center"/>
      <protection locked="0"/>
    </xf>
    <xf numFmtId="2" fontId="12" fillId="0" borderId="9" xfId="0" applyNumberFormat="1" applyFont="1" applyBorder="1"/>
    <xf numFmtId="2" fontId="11" fillId="6" borderId="9" xfId="0" applyNumberFormat="1" applyFont="1" applyFill="1" applyBorder="1"/>
    <xf numFmtId="10" fontId="5" fillId="0" borderId="9" xfId="0" applyNumberFormat="1" applyFont="1" applyBorder="1"/>
    <xf numFmtId="3" fontId="23" fillId="0" borderId="20" xfId="3" applyNumberFormat="1" applyFont="1" applyFill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1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527930220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[2]Arkusz!$A$2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[2]Arkusz!$EH$1:$FV$1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[2]Arkusz!$EH$2:$FV$2</c:f>
              <c:numCache>
                <c:formatCode>General</c:formatCode>
                <c:ptCount val="41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  <c:pt idx="32">
                  <c:v>3475.549</c:v>
                </c:pt>
                <c:pt idx="33">
                  <c:v>3465.107</c:v>
                </c:pt>
                <c:pt idx="34">
                  <c:v>3426.7420000000002</c:v>
                </c:pt>
                <c:pt idx="35">
                  <c:v>3445.3110000000001</c:v>
                </c:pt>
                <c:pt idx="36">
                  <c:v>3490.6129999999998</c:v>
                </c:pt>
                <c:pt idx="37">
                  <c:v>3477.8629999999998</c:v>
                </c:pt>
                <c:pt idx="38">
                  <c:v>3454.9920000000002</c:v>
                </c:pt>
                <c:pt idx="39">
                  <c:v>3428.5059999999999</c:v>
                </c:pt>
                <c:pt idx="40">
                  <c:v>3419.4389999999999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[2]Arkusz!$EH$1:$FV$1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[2]Arkusz!$EH$3:$FV$3</c:f>
              <c:numCache>
                <c:formatCode>General</c:formatCode>
                <c:ptCount val="41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  <c:pt idx="32">
                  <c:v>5172.2790000000005</c:v>
                </c:pt>
                <c:pt idx="33">
                  <c:v>5134.1989999999996</c:v>
                </c:pt>
                <c:pt idx="34">
                  <c:v>5118.1760000000004</c:v>
                </c:pt>
                <c:pt idx="35">
                  <c:v>5144.8890000000001</c:v>
                </c:pt>
                <c:pt idx="36">
                  <c:v>5098.4059999999999</c:v>
                </c:pt>
                <c:pt idx="37">
                  <c:v>5109.326</c:v>
                </c:pt>
                <c:pt idx="38">
                  <c:v>5067.7380000000003</c:v>
                </c:pt>
                <c:pt idx="39">
                  <c:v>5208.7700000000004</c:v>
                </c:pt>
                <c:pt idx="40">
                  <c:v>5129.2740000000003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[2]Arkusz!$EH$1:$FV$1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[2]Arkusz!$EH$4:$FV$4</c:f>
              <c:numCache>
                <c:formatCode>General</c:formatCode>
                <c:ptCount val="41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  <c:pt idx="32">
                  <c:v>5035.9390000000003</c:v>
                </c:pt>
                <c:pt idx="33">
                  <c:v>5004.6059999999998</c:v>
                </c:pt>
                <c:pt idx="34">
                  <c:v>5009.9970000000003</c:v>
                </c:pt>
                <c:pt idx="35">
                  <c:v>4997.125</c:v>
                </c:pt>
                <c:pt idx="36">
                  <c:v>4956.2910000000002</c:v>
                </c:pt>
                <c:pt idx="37">
                  <c:v>4934.2340000000004</c:v>
                </c:pt>
                <c:pt idx="38">
                  <c:v>4923.1049999999996</c:v>
                </c:pt>
                <c:pt idx="39">
                  <c:v>4902.2389999999996</c:v>
                </c:pt>
                <c:pt idx="40">
                  <c:v>4933.6210000000001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[2]Arkusz!$EH$1:$FV$1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[2]Arkusz!$EH$5:$FV$5</c:f>
              <c:numCache>
                <c:formatCode>General</c:formatCode>
                <c:ptCount val="41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  <c:pt idx="32">
                  <c:v>4597.701</c:v>
                </c:pt>
                <c:pt idx="33">
                  <c:v>4663.58</c:v>
                </c:pt>
                <c:pt idx="34">
                  <c:v>4563.027</c:v>
                </c:pt>
                <c:pt idx="35">
                  <c:v>4574.201</c:v>
                </c:pt>
                <c:pt idx="36">
                  <c:v>4552.3810000000003</c:v>
                </c:pt>
                <c:pt idx="37">
                  <c:v>4558.6850000000004</c:v>
                </c:pt>
                <c:pt idx="38">
                  <c:v>4527.38</c:v>
                </c:pt>
                <c:pt idx="39">
                  <c:v>4577.5190000000002</c:v>
                </c:pt>
                <c:pt idx="40">
                  <c:v>4555.1790000000001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708352"/>
        <c:axId val="100710272"/>
      </c:lineChart>
      <c:catAx>
        <c:axId val="10070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89625917977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1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710272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23465627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70835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8558551399"/>
          <c:w val="0.62988119588499714"/>
          <c:h val="7.487091386303990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816448"/>
        <c:axId val="87830912"/>
      </c:lineChart>
      <c:catAx>
        <c:axId val="8781644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830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83091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81644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874944"/>
        <c:axId val="87877504"/>
      </c:lineChart>
      <c:catAx>
        <c:axId val="8787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87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87750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87494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29080970987952"/>
          <c:y val="0.16718444707685878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[1]Arkusz2!$FV$1:$HJ$1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[1]Arkusz2!$FV$2:$HJ$2</c:f>
              <c:numCache>
                <c:formatCode>General</c:formatCode>
                <c:ptCount val="41"/>
                <c:pt idx="0">
                  <c:v>4765.6750000000002</c:v>
                </c:pt>
                <c:pt idx="1">
                  <c:v>4927.9560000000001</c:v>
                </c:pt>
                <c:pt idx="2">
                  <c:v>4743.5940000000001</c:v>
                </c:pt>
                <c:pt idx="3">
                  <c:v>4554.7169999999996</c:v>
                </c:pt>
                <c:pt idx="4">
                  <c:v>4776.6360000000004</c:v>
                </c:pt>
                <c:pt idx="5">
                  <c:v>4901.5339999999997</c:v>
                </c:pt>
                <c:pt idx="6">
                  <c:v>5195.0959999999995</c:v>
                </c:pt>
                <c:pt idx="7">
                  <c:v>5480.4089999999997</c:v>
                </c:pt>
                <c:pt idx="8">
                  <c:v>5342.942</c:v>
                </c:pt>
                <c:pt idx="9">
                  <c:v>5435.0950000000003</c:v>
                </c:pt>
                <c:pt idx="10">
                  <c:v>5378.0640000000003</c:v>
                </c:pt>
                <c:pt idx="11">
                  <c:v>5348.8050000000003</c:v>
                </c:pt>
                <c:pt idx="12">
                  <c:v>5055.2790000000005</c:v>
                </c:pt>
                <c:pt idx="13">
                  <c:v>4745.47</c:v>
                </c:pt>
                <c:pt idx="14">
                  <c:v>4958.4930000000004</c:v>
                </c:pt>
                <c:pt idx="15">
                  <c:v>5252.06</c:v>
                </c:pt>
                <c:pt idx="16">
                  <c:v>4886.2650000000003</c:v>
                </c:pt>
                <c:pt idx="17">
                  <c:v>4749.9830000000002</c:v>
                </c:pt>
                <c:pt idx="18">
                  <c:v>4893.8829999999998</c:v>
                </c:pt>
                <c:pt idx="19">
                  <c:v>4845.1540000000005</c:v>
                </c:pt>
                <c:pt idx="20">
                  <c:v>4897.3720000000003</c:v>
                </c:pt>
                <c:pt idx="21">
                  <c:v>5025.174</c:v>
                </c:pt>
                <c:pt idx="22">
                  <c:v>5132.2640000000001</c:v>
                </c:pt>
                <c:pt idx="23">
                  <c:v>5675.5659999999998</c:v>
                </c:pt>
                <c:pt idx="24">
                  <c:v>5818.5129999999999</c:v>
                </c:pt>
                <c:pt idx="25">
                  <c:v>5249.6090000000004</c:v>
                </c:pt>
                <c:pt idx="26">
                  <c:v>5871.1540000000005</c:v>
                </c:pt>
                <c:pt idx="27">
                  <c:v>5593.2110000000002</c:v>
                </c:pt>
                <c:pt idx="28">
                  <c:v>5382.42</c:v>
                </c:pt>
                <c:pt idx="29">
                  <c:v>5321.4070000000002</c:v>
                </c:pt>
                <c:pt idx="30">
                  <c:v>5217.3389999999999</c:v>
                </c:pt>
                <c:pt idx="31">
                  <c:v>5592.0020000000004</c:v>
                </c:pt>
                <c:pt idx="32">
                  <c:v>5956.7510000000002</c:v>
                </c:pt>
                <c:pt idx="33">
                  <c:v>5425.2910000000002</c:v>
                </c:pt>
                <c:pt idx="34">
                  <c:v>5418.1880000000001</c:v>
                </c:pt>
                <c:pt idx="35">
                  <c:v>5518.5540000000001</c:v>
                </c:pt>
                <c:pt idx="36">
                  <c:v>5510.3890000000001</c:v>
                </c:pt>
                <c:pt idx="37">
                  <c:v>5398.0159999999996</c:v>
                </c:pt>
                <c:pt idx="38">
                  <c:v>5060.8389999999999</c:v>
                </c:pt>
                <c:pt idx="39">
                  <c:v>5016.9470000000001</c:v>
                </c:pt>
                <c:pt idx="40">
                  <c:v>5256.808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[1]Arkusz2!$FV$1:$HJ$1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[1]Arkusz2!$FV$3:$HJ$3</c:f>
              <c:numCache>
                <c:formatCode>General</c:formatCode>
                <c:ptCount val="41"/>
                <c:pt idx="0">
                  <c:v>3422.1260000000002</c:v>
                </c:pt>
                <c:pt idx="1">
                  <c:v>3423.7779999999998</c:v>
                </c:pt>
                <c:pt idx="2">
                  <c:v>3347.6619999999998</c:v>
                </c:pt>
                <c:pt idx="3">
                  <c:v>3279.4609999999998</c:v>
                </c:pt>
                <c:pt idx="4">
                  <c:v>3255.346</c:v>
                </c:pt>
                <c:pt idx="5">
                  <c:v>3345.7330000000002</c:v>
                </c:pt>
                <c:pt idx="6">
                  <c:v>3419.4780000000001</c:v>
                </c:pt>
                <c:pt idx="7">
                  <c:v>3495.462</c:v>
                </c:pt>
                <c:pt idx="8">
                  <c:v>3486.8490000000002</c:v>
                </c:pt>
                <c:pt idx="9">
                  <c:v>3509.8290000000002</c:v>
                </c:pt>
                <c:pt idx="10">
                  <c:v>3539.6419999999998</c:v>
                </c:pt>
                <c:pt idx="11">
                  <c:v>3533.1219999999998</c:v>
                </c:pt>
                <c:pt idx="12">
                  <c:v>3526.4279999999999</c:v>
                </c:pt>
                <c:pt idx="13">
                  <c:v>3433.3029999999999</c:v>
                </c:pt>
                <c:pt idx="14">
                  <c:v>3486.4380000000001</c:v>
                </c:pt>
                <c:pt idx="15">
                  <c:v>3596.2939999999999</c:v>
                </c:pt>
                <c:pt idx="16">
                  <c:v>3471.547</c:v>
                </c:pt>
                <c:pt idx="17">
                  <c:v>3462.355</c:v>
                </c:pt>
                <c:pt idx="18">
                  <c:v>3494.634</c:v>
                </c:pt>
                <c:pt idx="19">
                  <c:v>3493.431</c:v>
                </c:pt>
                <c:pt idx="20">
                  <c:v>3475.837</c:v>
                </c:pt>
                <c:pt idx="21">
                  <c:v>3443.5079999999998</c:v>
                </c:pt>
                <c:pt idx="22">
                  <c:v>3501.0030000000002</c:v>
                </c:pt>
                <c:pt idx="23">
                  <c:v>3631.4569999999999</c:v>
                </c:pt>
                <c:pt idx="24">
                  <c:v>3682.9969999999998</c:v>
                </c:pt>
                <c:pt idx="25">
                  <c:v>3695.87</c:v>
                </c:pt>
                <c:pt idx="26">
                  <c:v>3691.866</c:v>
                </c:pt>
                <c:pt idx="27">
                  <c:v>3688.1120000000001</c:v>
                </c:pt>
                <c:pt idx="28">
                  <c:v>3617.1280000000002</c:v>
                </c:pt>
                <c:pt idx="29">
                  <c:v>3626.3330000000001</c:v>
                </c:pt>
                <c:pt idx="30">
                  <c:v>3532.5619999999999</c:v>
                </c:pt>
                <c:pt idx="31">
                  <c:v>3596.25</c:v>
                </c:pt>
                <c:pt idx="32">
                  <c:v>3709.4859999999999</c:v>
                </c:pt>
                <c:pt idx="33">
                  <c:v>3699.7170000000001</c:v>
                </c:pt>
                <c:pt idx="34">
                  <c:v>3559.3130000000001</c:v>
                </c:pt>
                <c:pt idx="35">
                  <c:v>3602.42</c:v>
                </c:pt>
                <c:pt idx="36">
                  <c:v>3598.2489999999998</c:v>
                </c:pt>
                <c:pt idx="37">
                  <c:v>3611.5929999999998</c:v>
                </c:pt>
                <c:pt idx="38">
                  <c:v>3432.2570000000001</c:v>
                </c:pt>
                <c:pt idx="39">
                  <c:v>3422.6379999999999</c:v>
                </c:pt>
                <c:pt idx="40">
                  <c:v>3472.2429999999999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[1]Arkusz2!$FV$1:$HJ$1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[1]Arkusz2!$FV$4:$HJ$4</c:f>
              <c:numCache>
                <c:formatCode>General</c:formatCode>
                <c:ptCount val="41"/>
                <c:pt idx="0">
                  <c:v>5020.3829999999998</c:v>
                </c:pt>
                <c:pt idx="1">
                  <c:v>4896.0159999999996</c:v>
                </c:pt>
                <c:pt idx="2">
                  <c:v>4857.33</c:v>
                </c:pt>
                <c:pt idx="3">
                  <c:v>4902.4250000000002</c:v>
                </c:pt>
                <c:pt idx="4">
                  <c:v>4943.3090000000002</c:v>
                </c:pt>
                <c:pt idx="5">
                  <c:v>4974.96</c:v>
                </c:pt>
                <c:pt idx="6">
                  <c:v>4963.74</c:v>
                </c:pt>
                <c:pt idx="7">
                  <c:v>5141.9229999999998</c:v>
                </c:pt>
                <c:pt idx="8">
                  <c:v>4966.2929999999997</c:v>
                </c:pt>
                <c:pt idx="9">
                  <c:v>5118.2420000000002</c:v>
                </c:pt>
                <c:pt idx="10">
                  <c:v>5261.759</c:v>
                </c:pt>
                <c:pt idx="11">
                  <c:v>5277.0690000000004</c:v>
                </c:pt>
                <c:pt idx="12">
                  <c:v>4984.8500000000004</c:v>
                </c:pt>
                <c:pt idx="13">
                  <c:v>5159.2709999999997</c:v>
                </c:pt>
                <c:pt idx="14">
                  <c:v>5180.6729999999998</c:v>
                </c:pt>
                <c:pt idx="15">
                  <c:v>5300.4189999999999</c:v>
                </c:pt>
                <c:pt idx="16">
                  <c:v>5044.74</c:v>
                </c:pt>
                <c:pt idx="17">
                  <c:v>5192.3130000000001</c:v>
                </c:pt>
                <c:pt idx="18">
                  <c:v>5171.799</c:v>
                </c:pt>
                <c:pt idx="19">
                  <c:v>5192.4639999999999</c:v>
                </c:pt>
                <c:pt idx="20">
                  <c:v>5204.384</c:v>
                </c:pt>
                <c:pt idx="21">
                  <c:v>5261.2259999999997</c:v>
                </c:pt>
                <c:pt idx="22">
                  <c:v>5203.7309999999998</c:v>
                </c:pt>
                <c:pt idx="23">
                  <c:v>5504.8180000000002</c:v>
                </c:pt>
                <c:pt idx="24">
                  <c:v>5265.8379999999997</c:v>
                </c:pt>
                <c:pt idx="25">
                  <c:v>5380.5249999999996</c:v>
                </c:pt>
                <c:pt idx="26">
                  <c:v>5376.1639999999998</c:v>
                </c:pt>
                <c:pt idx="27">
                  <c:v>5488.107</c:v>
                </c:pt>
                <c:pt idx="28">
                  <c:v>5450.0259999999998</c:v>
                </c:pt>
                <c:pt idx="29">
                  <c:v>5333.8339999999998</c:v>
                </c:pt>
                <c:pt idx="30">
                  <c:v>5500.3</c:v>
                </c:pt>
                <c:pt idx="31">
                  <c:v>5386.3860000000004</c:v>
                </c:pt>
                <c:pt idx="32">
                  <c:v>5518.652</c:v>
                </c:pt>
                <c:pt idx="33">
                  <c:v>5299.16</c:v>
                </c:pt>
                <c:pt idx="34">
                  <c:v>5427.4989999999998</c:v>
                </c:pt>
                <c:pt idx="35">
                  <c:v>5346.2939999999999</c:v>
                </c:pt>
                <c:pt idx="36">
                  <c:v>5318.9260000000004</c:v>
                </c:pt>
                <c:pt idx="37">
                  <c:v>5307.0209999999997</c:v>
                </c:pt>
                <c:pt idx="38">
                  <c:v>5268.32</c:v>
                </c:pt>
                <c:pt idx="39">
                  <c:v>5207.0290000000005</c:v>
                </c:pt>
                <c:pt idx="40">
                  <c:v>5401.2569999999996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[1]Arkusz2!$FV$1:$HJ$1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[1]Arkusz2!$FV$5:$HJ$5</c:f>
              <c:numCache>
                <c:formatCode>General</c:formatCode>
                <c:ptCount val="41"/>
                <c:pt idx="0">
                  <c:v>5458.9530000000004</c:v>
                </c:pt>
                <c:pt idx="1">
                  <c:v>5149.4970000000003</c:v>
                </c:pt>
                <c:pt idx="2">
                  <c:v>5463.7920000000004</c:v>
                </c:pt>
                <c:pt idx="3">
                  <c:v>5208.0649999999996</c:v>
                </c:pt>
                <c:pt idx="4">
                  <c:v>4831.9579999999996</c:v>
                </c:pt>
                <c:pt idx="5">
                  <c:v>4950.0410000000002</c:v>
                </c:pt>
                <c:pt idx="6">
                  <c:v>5229.29</c:v>
                </c:pt>
                <c:pt idx="7">
                  <c:v>5172.259</c:v>
                </c:pt>
                <c:pt idx="8">
                  <c:v>4915.1459999999997</c:v>
                </c:pt>
                <c:pt idx="9">
                  <c:v>5235.4989999999998</c:v>
                </c:pt>
                <c:pt idx="10">
                  <c:v>5484.9780000000001</c:v>
                </c:pt>
                <c:pt idx="11">
                  <c:v>5229.7780000000002</c:v>
                </c:pt>
                <c:pt idx="12">
                  <c:v>5463.384</c:v>
                </c:pt>
                <c:pt idx="13">
                  <c:v>5245.7020000000002</c:v>
                </c:pt>
                <c:pt idx="14">
                  <c:v>5041.4620000000004</c:v>
                </c:pt>
                <c:pt idx="15">
                  <c:v>5278.8919999999998</c:v>
                </c:pt>
                <c:pt idx="16">
                  <c:v>5221.7719999999999</c:v>
                </c:pt>
                <c:pt idx="17">
                  <c:v>5204.8710000000001</c:v>
                </c:pt>
                <c:pt idx="18">
                  <c:v>4996.2449999999999</c:v>
                </c:pt>
                <c:pt idx="19">
                  <c:v>5396.1279999999997</c:v>
                </c:pt>
                <c:pt idx="20">
                  <c:v>4899.8630000000003</c:v>
                </c:pt>
                <c:pt idx="21">
                  <c:v>5293.4160000000002</c:v>
                </c:pt>
                <c:pt idx="22">
                  <c:v>5090.9759999999997</c:v>
                </c:pt>
                <c:pt idx="23">
                  <c:v>5332.0420000000004</c:v>
                </c:pt>
                <c:pt idx="24">
                  <c:v>5161.0919999999996</c:v>
                </c:pt>
                <c:pt idx="25">
                  <c:v>5114.1390000000001</c:v>
                </c:pt>
                <c:pt idx="26">
                  <c:v>5429.5259999999998</c:v>
                </c:pt>
                <c:pt idx="27">
                  <c:v>5326.9679999999998</c:v>
                </c:pt>
                <c:pt idx="28">
                  <c:v>5265.5389999999998</c:v>
                </c:pt>
                <c:pt idx="29">
                  <c:v>5444.0609999999997</c:v>
                </c:pt>
                <c:pt idx="30">
                  <c:v>5338.4579999999996</c:v>
                </c:pt>
                <c:pt idx="31">
                  <c:v>5349.5829999999996</c:v>
                </c:pt>
                <c:pt idx="32">
                  <c:v>5681.5010000000002</c:v>
                </c:pt>
                <c:pt idx="33">
                  <c:v>5443.2169999999996</c:v>
                </c:pt>
                <c:pt idx="34">
                  <c:v>5421.0649999999996</c:v>
                </c:pt>
                <c:pt idx="35">
                  <c:v>5231.4399999999996</c:v>
                </c:pt>
                <c:pt idx="36">
                  <c:v>5244.0339999999997</c:v>
                </c:pt>
                <c:pt idx="37">
                  <c:v>5365.1329999999998</c:v>
                </c:pt>
                <c:pt idx="38">
                  <c:v>5383.0420000000004</c:v>
                </c:pt>
                <c:pt idx="39">
                  <c:v>5245.2650000000003</c:v>
                </c:pt>
                <c:pt idx="40">
                  <c:v>5386.6469999999999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[1]Arkusz2!$FV$1:$HJ$1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[1]Arkusz2!$FV$6:$HJ$6</c:f>
              <c:numCache>
                <c:formatCode>General</c:formatCode>
                <c:ptCount val="41"/>
                <c:pt idx="0">
                  <c:v>5534.2920000000004</c:v>
                </c:pt>
                <c:pt idx="1">
                  <c:v>5633.5309999999999</c:v>
                </c:pt>
                <c:pt idx="2">
                  <c:v>5472.97</c:v>
                </c:pt>
                <c:pt idx="3">
                  <c:v>5224.9189999999999</c:v>
                </c:pt>
                <c:pt idx="4">
                  <c:v>4953.277</c:v>
                </c:pt>
                <c:pt idx="5">
                  <c:v>5033.8580000000002</c:v>
                </c:pt>
                <c:pt idx="6">
                  <c:v>5016.6469999999999</c:v>
                </c:pt>
                <c:pt idx="7">
                  <c:v>5035.9350000000004</c:v>
                </c:pt>
                <c:pt idx="8">
                  <c:v>5104.2520000000004</c:v>
                </c:pt>
                <c:pt idx="9">
                  <c:v>4973.6400000000003</c:v>
                </c:pt>
                <c:pt idx="10">
                  <c:v>4866.3670000000002</c:v>
                </c:pt>
                <c:pt idx="11">
                  <c:v>5220.2250000000004</c:v>
                </c:pt>
                <c:pt idx="12">
                  <c:v>5127.4949999999999</c:v>
                </c:pt>
                <c:pt idx="13">
                  <c:v>5286.201</c:v>
                </c:pt>
                <c:pt idx="14">
                  <c:v>5405.65</c:v>
                </c:pt>
                <c:pt idx="15">
                  <c:v>5332.0069999999996</c:v>
                </c:pt>
                <c:pt idx="16">
                  <c:v>5524.2830000000004</c:v>
                </c:pt>
                <c:pt idx="17">
                  <c:v>5445.5780000000004</c:v>
                </c:pt>
                <c:pt idx="18">
                  <c:v>5214.2569999999996</c:v>
                </c:pt>
                <c:pt idx="19">
                  <c:v>5189.0050000000001</c:v>
                </c:pt>
                <c:pt idx="20">
                  <c:v>5139.3760000000002</c:v>
                </c:pt>
                <c:pt idx="21">
                  <c:v>5291.3580000000002</c:v>
                </c:pt>
                <c:pt idx="22">
                  <c:v>5053.4380000000001</c:v>
                </c:pt>
                <c:pt idx="23">
                  <c:v>5191.6120000000001</c:v>
                </c:pt>
                <c:pt idx="24">
                  <c:v>5020.5879999999997</c:v>
                </c:pt>
                <c:pt idx="25">
                  <c:v>5047.4690000000001</c:v>
                </c:pt>
                <c:pt idx="26">
                  <c:v>5229.2960000000003</c:v>
                </c:pt>
                <c:pt idx="27">
                  <c:v>5381.5559999999996</c:v>
                </c:pt>
                <c:pt idx="28">
                  <c:v>5278.1139999999996</c:v>
                </c:pt>
                <c:pt idx="29">
                  <c:v>5194.4650000000001</c:v>
                </c:pt>
                <c:pt idx="30">
                  <c:v>4924.4939999999997</c:v>
                </c:pt>
                <c:pt idx="31">
                  <c:v>5159.8180000000002</c:v>
                </c:pt>
                <c:pt idx="32">
                  <c:v>5456.7349999999997</c:v>
                </c:pt>
                <c:pt idx="33">
                  <c:v>5180.7489999999998</c:v>
                </c:pt>
                <c:pt idx="34">
                  <c:v>5128.8739999999998</c:v>
                </c:pt>
                <c:pt idx="35">
                  <c:v>5346.6629999999996</c:v>
                </c:pt>
                <c:pt idx="36">
                  <c:v>4932.3140000000003</c:v>
                </c:pt>
                <c:pt idx="37">
                  <c:v>5255.7749999999996</c:v>
                </c:pt>
                <c:pt idx="38">
                  <c:v>5301.1610000000001</c:v>
                </c:pt>
                <c:pt idx="39">
                  <c:v>5323.433</c:v>
                </c:pt>
                <c:pt idx="40">
                  <c:v>4996.9350000000004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[1]Arkusz2!$FV$1:$HJ$1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[1]Arkusz2!$FV$7:$HJ$7</c:f>
              <c:numCache>
                <c:formatCode>General</c:formatCode>
                <c:ptCount val="41"/>
                <c:pt idx="0">
                  <c:v>5626.2479999999996</c:v>
                </c:pt>
                <c:pt idx="1">
                  <c:v>5636.2860000000001</c:v>
                </c:pt>
                <c:pt idx="2">
                  <c:v>5432.482</c:v>
                </c:pt>
                <c:pt idx="3">
                  <c:v>5352.1620000000003</c:v>
                </c:pt>
                <c:pt idx="4">
                  <c:v>5207.3119999999999</c:v>
                </c:pt>
                <c:pt idx="5">
                  <c:v>5383.0990000000002</c:v>
                </c:pt>
                <c:pt idx="6">
                  <c:v>5507.3360000000002</c:v>
                </c:pt>
                <c:pt idx="7">
                  <c:v>5481.183</c:v>
                </c:pt>
                <c:pt idx="8">
                  <c:v>5384.0209999999997</c:v>
                </c:pt>
                <c:pt idx="9">
                  <c:v>5450.0309999999999</c:v>
                </c:pt>
                <c:pt idx="10">
                  <c:v>5468.9840000000004</c:v>
                </c:pt>
                <c:pt idx="11">
                  <c:v>5496.7309999999998</c:v>
                </c:pt>
                <c:pt idx="12">
                  <c:v>5298.116</c:v>
                </c:pt>
                <c:pt idx="13">
                  <c:v>5536.0129999999999</c:v>
                </c:pt>
                <c:pt idx="14">
                  <c:v>5291.4759999999997</c:v>
                </c:pt>
                <c:pt idx="15">
                  <c:v>5587.55</c:v>
                </c:pt>
                <c:pt idx="16">
                  <c:v>5302.1909999999998</c:v>
                </c:pt>
                <c:pt idx="17">
                  <c:v>5480.4560000000001</c:v>
                </c:pt>
                <c:pt idx="18">
                  <c:v>5410.9719999999998</c:v>
                </c:pt>
                <c:pt idx="19">
                  <c:v>5573.6610000000001</c:v>
                </c:pt>
                <c:pt idx="20">
                  <c:v>5303.3490000000002</c:v>
                </c:pt>
                <c:pt idx="21">
                  <c:v>5512.7669999999998</c:v>
                </c:pt>
                <c:pt idx="22">
                  <c:v>5435.2790000000005</c:v>
                </c:pt>
                <c:pt idx="23">
                  <c:v>5464.4049999999997</c:v>
                </c:pt>
                <c:pt idx="24">
                  <c:v>5415.1009999999997</c:v>
                </c:pt>
                <c:pt idx="25">
                  <c:v>5316.5990000000002</c:v>
                </c:pt>
                <c:pt idx="26">
                  <c:v>5494.8059999999996</c:v>
                </c:pt>
                <c:pt idx="27">
                  <c:v>5684.0720000000001</c:v>
                </c:pt>
                <c:pt idx="28">
                  <c:v>5195.4889999999996</c:v>
                </c:pt>
                <c:pt idx="29">
                  <c:v>5303.5290000000005</c:v>
                </c:pt>
                <c:pt idx="30">
                  <c:v>5122.2349999999997</c:v>
                </c:pt>
                <c:pt idx="31">
                  <c:v>5290.982</c:v>
                </c:pt>
                <c:pt idx="32">
                  <c:v>5353.4589999999998</c:v>
                </c:pt>
                <c:pt idx="33">
                  <c:v>5453.9279999999999</c:v>
                </c:pt>
                <c:pt idx="34">
                  <c:v>5530.384</c:v>
                </c:pt>
                <c:pt idx="35">
                  <c:v>5449.0469999999996</c:v>
                </c:pt>
                <c:pt idx="36">
                  <c:v>5375.1769999999997</c:v>
                </c:pt>
                <c:pt idx="37">
                  <c:v>5424.6949999999997</c:v>
                </c:pt>
                <c:pt idx="38">
                  <c:v>5278.6030000000001</c:v>
                </c:pt>
                <c:pt idx="39">
                  <c:v>5566.73</c:v>
                </c:pt>
                <c:pt idx="40">
                  <c:v>5394.0389999999998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471680"/>
        <c:axId val="100545280"/>
      </c:lineChart>
      <c:catAx>
        <c:axId val="7647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54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545280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647168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[1]Arkusz2!$FZ$31:$HI$31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[1]Arkusz2!$FZ$32:$HI$32</c:f>
              <c:numCache>
                <c:formatCode>General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434944"/>
        <c:axId val="88445312"/>
      </c:lineChart>
      <c:catAx>
        <c:axId val="8843494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445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4531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43494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[1]Arkusz2!$FZ$31:$HN$31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[1]Arkusz2!$FZ$32:$HN$32</c:f>
              <c:numCache>
                <c:formatCode>General</c:formatCode>
                <c:ptCount val="41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  <c:pt idx="36">
                  <c:v>13627.088</c:v>
                </c:pt>
                <c:pt idx="37">
                  <c:v>14055.384</c:v>
                </c:pt>
                <c:pt idx="38">
                  <c:v>13951.132</c:v>
                </c:pt>
                <c:pt idx="39">
                  <c:v>13782.248</c:v>
                </c:pt>
                <c:pt idx="40">
                  <c:v>13894.125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753408"/>
        <c:axId val="122755712"/>
      </c:lineChart>
      <c:catAx>
        <c:axId val="12275340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755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75571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75340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[1]Arkusz3!$A$2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[1]Arkusz3!$DD$1:$ER$1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[1]Arkusz3!$DD$2:$ER$2</c:f>
              <c:numCache>
                <c:formatCode>General</c:formatCode>
                <c:ptCount val="41"/>
                <c:pt idx="0">
                  <c:v>8137.1970000000001</c:v>
                </c:pt>
                <c:pt idx="1">
                  <c:v>8095.5820000000003</c:v>
                </c:pt>
                <c:pt idx="2">
                  <c:v>7898.59</c:v>
                </c:pt>
                <c:pt idx="3">
                  <c:v>8020.9260000000004</c:v>
                </c:pt>
                <c:pt idx="4">
                  <c:v>8025.84</c:v>
                </c:pt>
                <c:pt idx="5">
                  <c:v>8325.1450000000004</c:v>
                </c:pt>
                <c:pt idx="6">
                  <c:v>8190.8429999999998</c:v>
                </c:pt>
                <c:pt idx="7">
                  <c:v>8198.9159999999993</c:v>
                </c:pt>
                <c:pt idx="8">
                  <c:v>8346.4500000000007</c:v>
                </c:pt>
                <c:pt idx="9">
                  <c:v>8315.4279999999999</c:v>
                </c:pt>
                <c:pt idx="10">
                  <c:v>8444.5560000000005</c:v>
                </c:pt>
                <c:pt idx="11">
                  <c:v>8391.2060000000001</c:v>
                </c:pt>
                <c:pt idx="12">
                  <c:v>9437.0059999999994</c:v>
                </c:pt>
                <c:pt idx="13">
                  <c:v>9685.7710000000006</c:v>
                </c:pt>
                <c:pt idx="14">
                  <c:v>9567.0830000000005</c:v>
                </c:pt>
                <c:pt idx="15">
                  <c:v>8745.3109999999997</c:v>
                </c:pt>
                <c:pt idx="16">
                  <c:v>8687.7999999999993</c:v>
                </c:pt>
                <c:pt idx="17">
                  <c:v>8413.1409999999996</c:v>
                </c:pt>
                <c:pt idx="18">
                  <c:v>8496.2189999999991</c:v>
                </c:pt>
                <c:pt idx="19">
                  <c:v>8724.9130000000005</c:v>
                </c:pt>
                <c:pt idx="20">
                  <c:v>8709.69</c:v>
                </c:pt>
                <c:pt idx="21">
                  <c:v>8599.2469999999994</c:v>
                </c:pt>
                <c:pt idx="22">
                  <c:v>8579.1460000000006</c:v>
                </c:pt>
                <c:pt idx="23">
                  <c:v>8506.2790000000005</c:v>
                </c:pt>
                <c:pt idx="24">
                  <c:v>8515.4629999999997</c:v>
                </c:pt>
                <c:pt idx="25">
                  <c:v>8531.848</c:v>
                </c:pt>
                <c:pt idx="26">
                  <c:v>8519.9419999999991</c:v>
                </c:pt>
                <c:pt idx="27">
                  <c:v>8601.4189999999999</c:v>
                </c:pt>
                <c:pt idx="28">
                  <c:v>8461.6119999999992</c:v>
                </c:pt>
                <c:pt idx="29">
                  <c:v>8645.625</c:v>
                </c:pt>
                <c:pt idx="30">
                  <c:v>8558.8889999999992</c:v>
                </c:pt>
                <c:pt idx="31">
                  <c:v>8394.0689999999995</c:v>
                </c:pt>
                <c:pt idx="32">
                  <c:v>8297.0969999999998</c:v>
                </c:pt>
                <c:pt idx="33">
                  <c:v>8457.3189999999995</c:v>
                </c:pt>
                <c:pt idx="34">
                  <c:v>8479.848</c:v>
                </c:pt>
                <c:pt idx="35">
                  <c:v>8438.1280000000006</c:v>
                </c:pt>
                <c:pt idx="36">
                  <c:v>8023.3410000000003</c:v>
                </c:pt>
                <c:pt idx="37">
                  <c:v>8340.5939999999991</c:v>
                </c:pt>
                <c:pt idx="38">
                  <c:v>8250.4179999999997</c:v>
                </c:pt>
                <c:pt idx="39">
                  <c:v>8397.393</c:v>
                </c:pt>
                <c:pt idx="40">
                  <c:v>7895.7349999999997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[1]Arkusz3!$DD$1:$ER$1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[1]Arkusz3!$DD$3:$ER$3</c:f>
              <c:numCache>
                <c:formatCode>General</c:formatCode>
                <c:ptCount val="41"/>
                <c:pt idx="0">
                  <c:v>16642.125</c:v>
                </c:pt>
                <c:pt idx="1">
                  <c:v>15783.200999999999</c:v>
                </c:pt>
                <c:pt idx="2">
                  <c:v>15587.531999999999</c:v>
                </c:pt>
                <c:pt idx="3">
                  <c:v>15475.948</c:v>
                </c:pt>
                <c:pt idx="4">
                  <c:v>15597.19</c:v>
                </c:pt>
                <c:pt idx="5">
                  <c:v>15706.873</c:v>
                </c:pt>
                <c:pt idx="6">
                  <c:v>15605.56</c:v>
                </c:pt>
                <c:pt idx="7">
                  <c:v>16151.922</c:v>
                </c:pt>
                <c:pt idx="8">
                  <c:v>16192.97</c:v>
                </c:pt>
                <c:pt idx="9">
                  <c:v>16569.868999999999</c:v>
                </c:pt>
                <c:pt idx="10">
                  <c:v>16131.790999999999</c:v>
                </c:pt>
                <c:pt idx="11">
                  <c:v>15926.034</c:v>
                </c:pt>
                <c:pt idx="12">
                  <c:v>15929.558999999999</c:v>
                </c:pt>
                <c:pt idx="13">
                  <c:v>15998.422</c:v>
                </c:pt>
                <c:pt idx="14">
                  <c:v>16094.200999999999</c:v>
                </c:pt>
                <c:pt idx="15">
                  <c:v>16357.214</c:v>
                </c:pt>
                <c:pt idx="16">
                  <c:v>16595.128000000001</c:v>
                </c:pt>
                <c:pt idx="17">
                  <c:v>16681.839</c:v>
                </c:pt>
                <c:pt idx="18">
                  <c:v>16926.871999999999</c:v>
                </c:pt>
                <c:pt idx="19">
                  <c:v>16940.804</c:v>
                </c:pt>
                <c:pt idx="20">
                  <c:v>16852.663</c:v>
                </c:pt>
                <c:pt idx="21">
                  <c:v>17189.367999999999</c:v>
                </c:pt>
                <c:pt idx="22">
                  <c:v>17307.939999999999</c:v>
                </c:pt>
                <c:pt idx="23">
                  <c:v>17267.188999999998</c:v>
                </c:pt>
                <c:pt idx="24">
                  <c:v>17434.668000000001</c:v>
                </c:pt>
                <c:pt idx="25">
                  <c:v>17271.052</c:v>
                </c:pt>
                <c:pt idx="26">
                  <c:v>17311.038</c:v>
                </c:pt>
                <c:pt idx="27">
                  <c:v>17223.499</c:v>
                </c:pt>
                <c:pt idx="28">
                  <c:v>17155.221000000001</c:v>
                </c:pt>
                <c:pt idx="29">
                  <c:v>17177.128000000001</c:v>
                </c:pt>
                <c:pt idx="30">
                  <c:v>16907.081999999999</c:v>
                </c:pt>
                <c:pt idx="31">
                  <c:v>16786.077000000001</c:v>
                </c:pt>
                <c:pt idx="32">
                  <c:v>17070.439999999999</c:v>
                </c:pt>
                <c:pt idx="33">
                  <c:v>16609.208999999999</c:v>
                </c:pt>
                <c:pt idx="34">
                  <c:v>16925.308000000001</c:v>
                </c:pt>
                <c:pt idx="35">
                  <c:v>16921.942999999999</c:v>
                </c:pt>
                <c:pt idx="36">
                  <c:v>16575.2</c:v>
                </c:pt>
                <c:pt idx="37">
                  <c:v>16838.382000000001</c:v>
                </c:pt>
                <c:pt idx="38">
                  <c:v>16901.864000000001</c:v>
                </c:pt>
                <c:pt idx="39">
                  <c:v>17077.71</c:v>
                </c:pt>
                <c:pt idx="40">
                  <c:v>16846.489000000001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[1]Arkusz3!$DD$1:$ER$1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[1]Arkusz3!$DD$4:$ER$4</c:f>
              <c:numCache>
                <c:formatCode>General</c:formatCode>
                <c:ptCount val="41"/>
                <c:pt idx="0">
                  <c:v>4198.8410000000003</c:v>
                </c:pt>
                <c:pt idx="1">
                  <c:v>4180.0510000000004</c:v>
                </c:pt>
                <c:pt idx="2">
                  <c:v>4383.857</c:v>
                </c:pt>
                <c:pt idx="3">
                  <c:v>4374.6350000000002</c:v>
                </c:pt>
                <c:pt idx="4">
                  <c:v>4319.143</c:v>
                </c:pt>
                <c:pt idx="5">
                  <c:v>4370.04</c:v>
                </c:pt>
                <c:pt idx="6">
                  <c:v>4656.2759999999998</c:v>
                </c:pt>
                <c:pt idx="7">
                  <c:v>4874.8819999999996</c:v>
                </c:pt>
                <c:pt idx="8">
                  <c:v>4379.4309999999996</c:v>
                </c:pt>
                <c:pt idx="9">
                  <c:v>4461.335</c:v>
                </c:pt>
                <c:pt idx="10">
                  <c:v>4685.5559999999996</c:v>
                </c:pt>
                <c:pt idx="11">
                  <c:v>4614.9939999999997</c:v>
                </c:pt>
                <c:pt idx="12">
                  <c:v>4553.6629999999996</c:v>
                </c:pt>
                <c:pt idx="13">
                  <c:v>4685.68</c:v>
                </c:pt>
                <c:pt idx="14">
                  <c:v>4586.1400000000003</c:v>
                </c:pt>
                <c:pt idx="15">
                  <c:v>4503.6469999999999</c:v>
                </c:pt>
                <c:pt idx="16">
                  <c:v>4580.6660000000002</c:v>
                </c:pt>
                <c:pt idx="17">
                  <c:v>4761.0330000000004</c:v>
                </c:pt>
                <c:pt idx="18">
                  <c:v>4574.4660000000003</c:v>
                </c:pt>
                <c:pt idx="19">
                  <c:v>4586.7889999999998</c:v>
                </c:pt>
                <c:pt idx="20">
                  <c:v>4691.6620000000003</c:v>
                </c:pt>
                <c:pt idx="21">
                  <c:v>4659.8689999999997</c:v>
                </c:pt>
                <c:pt idx="22">
                  <c:v>4536.0540000000001</c:v>
                </c:pt>
                <c:pt idx="23">
                  <c:v>4451.393</c:v>
                </c:pt>
                <c:pt idx="24">
                  <c:v>4532.7820000000002</c:v>
                </c:pt>
                <c:pt idx="25">
                  <c:v>4691.6019999999999</c:v>
                </c:pt>
                <c:pt idx="26">
                  <c:v>4471.607</c:v>
                </c:pt>
                <c:pt idx="27">
                  <c:v>4588.616</c:v>
                </c:pt>
                <c:pt idx="28">
                  <c:v>4663.5879999999997</c:v>
                </c:pt>
                <c:pt idx="29">
                  <c:v>4548.7179999999998</c:v>
                </c:pt>
                <c:pt idx="30">
                  <c:v>4773.6350000000002</c:v>
                </c:pt>
                <c:pt idx="31">
                  <c:v>4579.4740000000002</c:v>
                </c:pt>
                <c:pt idx="32">
                  <c:v>4698.1170000000002</c:v>
                </c:pt>
                <c:pt idx="33">
                  <c:v>4910.3019999999997</c:v>
                </c:pt>
                <c:pt idx="34">
                  <c:v>4813.0810000000001</c:v>
                </c:pt>
                <c:pt idx="35">
                  <c:v>5247.335</c:v>
                </c:pt>
                <c:pt idx="36">
                  <c:v>4851.4459999999999</c:v>
                </c:pt>
                <c:pt idx="37">
                  <c:v>4952.433</c:v>
                </c:pt>
                <c:pt idx="38">
                  <c:v>4785.9939999999997</c:v>
                </c:pt>
                <c:pt idx="39">
                  <c:v>5061.7759999999998</c:v>
                </c:pt>
                <c:pt idx="40">
                  <c:v>4897.3320000000003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[1]Arkusz3!$DD$1:$ER$1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[1]Arkusz3!$DD$5:$ER$5</c:f>
              <c:numCache>
                <c:formatCode>General</c:formatCode>
                <c:ptCount val="41"/>
                <c:pt idx="0">
                  <c:v>8602.1280000000006</c:v>
                </c:pt>
                <c:pt idx="1">
                  <c:v>8243.3320000000003</c:v>
                </c:pt>
                <c:pt idx="2">
                  <c:v>8408.6749999999993</c:v>
                </c:pt>
                <c:pt idx="3">
                  <c:v>8712.6659999999993</c:v>
                </c:pt>
                <c:pt idx="4">
                  <c:v>8922.0939999999991</c:v>
                </c:pt>
                <c:pt idx="5">
                  <c:v>8866.1919999999991</c:v>
                </c:pt>
                <c:pt idx="6">
                  <c:v>9143.268</c:v>
                </c:pt>
                <c:pt idx="7">
                  <c:v>9104.3510000000006</c:v>
                </c:pt>
                <c:pt idx="8">
                  <c:v>9133.7430000000004</c:v>
                </c:pt>
                <c:pt idx="9">
                  <c:v>9240.2620000000006</c:v>
                </c:pt>
                <c:pt idx="10">
                  <c:v>9077.4320000000007</c:v>
                </c:pt>
                <c:pt idx="11">
                  <c:v>9160.7489999999998</c:v>
                </c:pt>
                <c:pt idx="12">
                  <c:v>9381.2829999999994</c:v>
                </c:pt>
                <c:pt idx="13">
                  <c:v>9571.67</c:v>
                </c:pt>
                <c:pt idx="14">
                  <c:v>9472.7459999999992</c:v>
                </c:pt>
                <c:pt idx="15">
                  <c:v>9857.8909999999996</c:v>
                </c:pt>
                <c:pt idx="16">
                  <c:v>9814.6360000000004</c:v>
                </c:pt>
                <c:pt idx="17">
                  <c:v>9770.4860000000008</c:v>
                </c:pt>
                <c:pt idx="18">
                  <c:v>9641.6460000000006</c:v>
                </c:pt>
                <c:pt idx="19">
                  <c:v>9474.9130000000005</c:v>
                </c:pt>
                <c:pt idx="20">
                  <c:v>9596.0380000000005</c:v>
                </c:pt>
                <c:pt idx="21">
                  <c:v>9743.402</c:v>
                </c:pt>
                <c:pt idx="22">
                  <c:v>9229.19</c:v>
                </c:pt>
                <c:pt idx="23">
                  <c:v>8717.6049999999996</c:v>
                </c:pt>
                <c:pt idx="24">
                  <c:v>8645.9509999999991</c:v>
                </c:pt>
                <c:pt idx="25">
                  <c:v>8878.9779999999992</c:v>
                </c:pt>
                <c:pt idx="26">
                  <c:v>8185.3239999999996</c:v>
                </c:pt>
                <c:pt idx="27">
                  <c:v>8316.9259999999995</c:v>
                </c:pt>
                <c:pt idx="28">
                  <c:v>8297.509</c:v>
                </c:pt>
                <c:pt idx="29">
                  <c:v>8358.2829999999994</c:v>
                </c:pt>
                <c:pt idx="30">
                  <c:v>7524.6490000000003</c:v>
                </c:pt>
                <c:pt idx="31">
                  <c:v>7504.4049999999997</c:v>
                </c:pt>
                <c:pt idx="32">
                  <c:v>7559.8419999999996</c:v>
                </c:pt>
                <c:pt idx="33">
                  <c:v>7295.8389999999999</c:v>
                </c:pt>
                <c:pt idx="34">
                  <c:v>7541.1170000000002</c:v>
                </c:pt>
                <c:pt idx="35">
                  <c:v>7394.05</c:v>
                </c:pt>
                <c:pt idx="36">
                  <c:v>7433.8339999999998</c:v>
                </c:pt>
                <c:pt idx="37">
                  <c:v>7704.3689999999997</c:v>
                </c:pt>
                <c:pt idx="38">
                  <c:v>7931.1769999999997</c:v>
                </c:pt>
                <c:pt idx="39">
                  <c:v>7945.7340000000004</c:v>
                </c:pt>
                <c:pt idx="40">
                  <c:v>8002.1109999999999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[1]Arkusz3!$DD$1:$ER$1</c:f>
              <c:strCache>
                <c:ptCount val="4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</c:strCache>
            </c:strRef>
          </c:cat>
          <c:val>
            <c:numRef>
              <c:f>[1]Arkusz3!$DD$6:$ER$6</c:f>
              <c:numCache>
                <c:formatCode>General</c:formatCode>
                <c:ptCount val="41"/>
                <c:pt idx="0">
                  <c:v>3890.44</c:v>
                </c:pt>
                <c:pt idx="1">
                  <c:v>4081.1439999999998</c:v>
                </c:pt>
                <c:pt idx="2">
                  <c:v>3869.05</c:v>
                </c:pt>
                <c:pt idx="3">
                  <c:v>4120.4170000000004</c:v>
                </c:pt>
                <c:pt idx="4">
                  <c:v>3985.442</c:v>
                </c:pt>
                <c:pt idx="5">
                  <c:v>4199.402</c:v>
                </c:pt>
                <c:pt idx="6">
                  <c:v>4375.1049999999996</c:v>
                </c:pt>
                <c:pt idx="7">
                  <c:v>4598.1859999999997</c:v>
                </c:pt>
                <c:pt idx="8">
                  <c:v>4425.0429999999997</c:v>
                </c:pt>
                <c:pt idx="9">
                  <c:v>4401.6279999999997</c:v>
                </c:pt>
                <c:pt idx="10">
                  <c:v>4443.1639999999998</c:v>
                </c:pt>
                <c:pt idx="11">
                  <c:v>4467.3469999999998</c:v>
                </c:pt>
                <c:pt idx="12">
                  <c:v>4533.8180000000002</c:v>
                </c:pt>
                <c:pt idx="13">
                  <c:v>4600.4589999999998</c:v>
                </c:pt>
                <c:pt idx="14">
                  <c:v>4652.6570000000002</c:v>
                </c:pt>
                <c:pt idx="15">
                  <c:v>4659.0860000000002</c:v>
                </c:pt>
                <c:pt idx="16">
                  <c:v>4575.7929999999997</c:v>
                </c:pt>
                <c:pt idx="17">
                  <c:v>4616.3770000000004</c:v>
                </c:pt>
                <c:pt idx="18">
                  <c:v>4834.8969999999999</c:v>
                </c:pt>
                <c:pt idx="19">
                  <c:v>4665.63</c:v>
                </c:pt>
                <c:pt idx="20">
                  <c:v>4606.2150000000001</c:v>
                </c:pt>
                <c:pt idx="21">
                  <c:v>4504.098</c:v>
                </c:pt>
                <c:pt idx="22">
                  <c:v>4748.2740000000003</c:v>
                </c:pt>
                <c:pt idx="23">
                  <c:v>4201.6559999999999</c:v>
                </c:pt>
                <c:pt idx="24">
                  <c:v>4424.2060000000001</c:v>
                </c:pt>
                <c:pt idx="25">
                  <c:v>4127.7619999999997</c:v>
                </c:pt>
                <c:pt idx="26">
                  <c:v>4190.4250000000002</c:v>
                </c:pt>
                <c:pt idx="27">
                  <c:v>4365.5060000000003</c:v>
                </c:pt>
                <c:pt idx="28">
                  <c:v>4808.8919999999998</c:v>
                </c:pt>
                <c:pt idx="29">
                  <c:v>4630.0060000000003</c:v>
                </c:pt>
                <c:pt idx="30">
                  <c:v>4375.3159999999998</c:v>
                </c:pt>
                <c:pt idx="31">
                  <c:v>4159.2780000000002</c:v>
                </c:pt>
                <c:pt idx="32">
                  <c:v>4203.4639999999999</c:v>
                </c:pt>
                <c:pt idx="33">
                  <c:v>4657.6880000000001</c:v>
                </c:pt>
                <c:pt idx="34">
                  <c:v>4325.3320000000003</c:v>
                </c:pt>
                <c:pt idx="35">
                  <c:v>4220.107</c:v>
                </c:pt>
                <c:pt idx="36">
                  <c:v>4270.402</c:v>
                </c:pt>
                <c:pt idx="37">
                  <c:v>4282.6540000000005</c:v>
                </c:pt>
                <c:pt idx="38">
                  <c:v>4463.4139999999998</c:v>
                </c:pt>
                <c:pt idx="39">
                  <c:v>4621.5200000000004</c:v>
                </c:pt>
                <c:pt idx="40">
                  <c:v>4381.942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653312"/>
        <c:axId val="142665600"/>
      </c:lineChart>
      <c:catAx>
        <c:axId val="142653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66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266560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653312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720896"/>
        <c:axId val="88722432"/>
      </c:lineChart>
      <c:catAx>
        <c:axId val="8872089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72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2243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72089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049344"/>
        <c:axId val="89055616"/>
      </c:lineChart>
      <c:catAx>
        <c:axId val="8904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05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5561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0493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169920"/>
        <c:axId val="89171840"/>
      </c:lineChart>
      <c:catAx>
        <c:axId val="89169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171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71840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16992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482752"/>
        <c:axId val="89484672"/>
      </c:lineChart>
      <c:catAx>
        <c:axId val="8948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484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484672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48275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883200"/>
        <c:axId val="88884736"/>
      </c:lineChart>
      <c:catAx>
        <c:axId val="88883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884736"/>
        <c:crosses val="autoZero"/>
        <c:auto val="1"/>
        <c:lblAlgn val="ctr"/>
        <c:lblOffset val="100"/>
        <c:noMultiLvlLbl val="0"/>
      </c:catAx>
      <c:valAx>
        <c:axId val="88884736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883200"/>
        <c:crosses val="autoZero"/>
        <c:crossBetween val="between"/>
      </c:valAx>
    </c:plotArea>
    <c:legend>
      <c:legendPos val="r"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361950</xdr:colOff>
      <xdr:row>30</xdr:row>
      <xdr:rowOff>19050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14</xdr:col>
      <xdr:colOff>447675</xdr:colOff>
      <xdr:row>53</xdr:row>
      <xdr:rowOff>95250</xdr:rowOff>
    </xdr:to>
    <xdr:graphicFrame macro="">
      <xdr:nvGraphicFramePr>
        <xdr:cNvPr id="6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485775</xdr:colOff>
      <xdr:row>33</xdr:row>
      <xdr:rowOff>57150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13</xdr:col>
      <xdr:colOff>723900</xdr:colOff>
      <xdr:row>45</xdr:row>
      <xdr:rowOff>104775</xdr:rowOff>
    </xdr:to>
    <xdr:graphicFrame macro="">
      <xdr:nvGraphicFramePr>
        <xdr:cNvPr id="5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(2017-10-09 - 2017-10-15)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  <cell r="EN1" t="str">
            <v>2017-09-11</v>
          </cell>
          <cell r="EO1" t="str">
            <v>2017-09-18</v>
          </cell>
          <cell r="EP1" t="str">
            <v>2017-09-25</v>
          </cell>
          <cell r="EQ1" t="str">
            <v>2017-10-02</v>
          </cell>
          <cell r="ER1" t="str">
            <v>2017-10-09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  <cell r="EN2">
            <v>8023.3410000000003</v>
          </cell>
          <cell r="EO2">
            <v>8340.5939999999991</v>
          </cell>
          <cell r="EP2">
            <v>8250.4179999999997</v>
          </cell>
          <cell r="EQ2">
            <v>8397.393</v>
          </cell>
          <cell r="ER2">
            <v>7895.7349999999997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  <cell r="EN3">
            <v>16575.2</v>
          </cell>
          <cell r="EO3">
            <v>16838.382000000001</v>
          </cell>
          <cell r="EP3">
            <v>16901.864000000001</v>
          </cell>
          <cell r="EQ3">
            <v>17077.71</v>
          </cell>
          <cell r="ER3">
            <v>16846.489000000001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  <cell r="EN4">
            <v>4851.4459999999999</v>
          </cell>
          <cell r="EO4">
            <v>4952.433</v>
          </cell>
          <cell r="EP4">
            <v>4785.9939999999997</v>
          </cell>
          <cell r="EQ4">
            <v>5061.7759999999998</v>
          </cell>
          <cell r="ER4">
            <v>4897.3320000000003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  <cell r="EN5">
            <v>7433.8339999999998</v>
          </cell>
          <cell r="EO5">
            <v>7704.3689999999997</v>
          </cell>
          <cell r="EP5">
            <v>7931.1769999999997</v>
          </cell>
          <cell r="EQ5">
            <v>7945.7340000000004</v>
          </cell>
          <cell r="ER5">
            <v>8002.1109999999999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  <cell r="EN6">
            <v>4270.402</v>
          </cell>
          <cell r="EO6">
            <v>4282.6540000000005</v>
          </cell>
          <cell r="EP6">
            <v>4463.4139999999998</v>
          </cell>
          <cell r="EQ6">
            <v>4621.5200000000004</v>
          </cell>
          <cell r="ER6">
            <v>4381.942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  <cell r="HF1" t="str">
            <v>2017-09-11</v>
          </cell>
          <cell r="HG1" t="str">
            <v>2017-09-18</v>
          </cell>
          <cell r="HH1" t="str">
            <v>2017-09-25</v>
          </cell>
          <cell r="HI1" t="str">
            <v>2017-10-02</v>
          </cell>
          <cell r="HJ1" t="str">
            <v>2017-10-09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  <cell r="HF2">
            <v>5510.3890000000001</v>
          </cell>
          <cell r="HG2">
            <v>5398.0159999999996</v>
          </cell>
          <cell r="HH2">
            <v>5060.8389999999999</v>
          </cell>
          <cell r="HI2">
            <v>5016.9470000000001</v>
          </cell>
          <cell r="HJ2">
            <v>5256.808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  <cell r="HF3">
            <v>3598.2489999999998</v>
          </cell>
          <cell r="HG3">
            <v>3611.5929999999998</v>
          </cell>
          <cell r="HH3">
            <v>3432.2570000000001</v>
          </cell>
          <cell r="HI3">
            <v>3422.6379999999999</v>
          </cell>
          <cell r="HJ3">
            <v>3472.2429999999999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  <cell r="HF4">
            <v>5318.9260000000004</v>
          </cell>
          <cell r="HG4">
            <v>5307.0209999999997</v>
          </cell>
          <cell r="HH4">
            <v>5268.32</v>
          </cell>
          <cell r="HI4">
            <v>5207.0290000000005</v>
          </cell>
          <cell r="HJ4">
            <v>5401.2569999999996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  <cell r="HF5">
            <v>5244.0339999999997</v>
          </cell>
          <cell r="HG5">
            <v>5365.1329999999998</v>
          </cell>
          <cell r="HH5">
            <v>5383.0420000000004</v>
          </cell>
          <cell r="HI5">
            <v>5245.2650000000003</v>
          </cell>
          <cell r="HJ5">
            <v>5386.6469999999999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  <cell r="HF6">
            <v>4932.3140000000003</v>
          </cell>
          <cell r="HG6">
            <v>5255.7749999999996</v>
          </cell>
          <cell r="HH6">
            <v>5301.1610000000001</v>
          </cell>
          <cell r="HI6">
            <v>5323.433</v>
          </cell>
          <cell r="HJ6">
            <v>4996.9350000000004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  <cell r="HF7">
            <v>5375.1769999999997</v>
          </cell>
          <cell r="HG7">
            <v>5424.6949999999997</v>
          </cell>
          <cell r="HH7">
            <v>5278.6030000000001</v>
          </cell>
          <cell r="HI7">
            <v>5566.73</v>
          </cell>
          <cell r="HJ7">
            <v>5394.0389999999998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  <cell r="HJ31" t="str">
            <v>2017-09-11</v>
          </cell>
          <cell r="HK31" t="str">
            <v>2017-09-18</v>
          </cell>
          <cell r="HL31" t="str">
            <v>2017-09-25</v>
          </cell>
          <cell r="HM31" t="str">
            <v>2017-10-02</v>
          </cell>
          <cell r="HN31" t="str">
            <v>2017-10-09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  <cell r="HJ32">
            <v>13627.088</v>
          </cell>
          <cell r="HK32">
            <v>14055.384</v>
          </cell>
          <cell r="HL32">
            <v>13951.132</v>
          </cell>
          <cell r="HM32">
            <v>13782.248</v>
          </cell>
          <cell r="HN32">
            <v>13894.125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129.28</v>
          </cell>
          <cell r="I13">
            <v>132</v>
          </cell>
          <cell r="J13">
            <v>130.9</v>
          </cell>
          <cell r="K13">
            <v>127.09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178.24</v>
          </cell>
          <cell r="J14">
            <v>183.65</v>
          </cell>
          <cell r="K14">
            <v>183.04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Q16" sqref="Q1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/>
    </row>
    <row r="9" spans="2:7" ht="18">
      <c r="B9" s="22"/>
    </row>
    <row r="10" spans="2:7" ht="18">
      <c r="B10" s="47" t="s">
        <v>169</v>
      </c>
      <c r="D10" s="18" t="s">
        <v>3</v>
      </c>
      <c r="G10" s="21" t="s">
        <v>170</v>
      </c>
    </row>
    <row r="11" spans="2:7" ht="18">
      <c r="B11" s="118" t="s">
        <v>171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2" sqref="Q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">
        <v>172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25">
        <v>3419.4389999999999</v>
      </c>
      <c r="C5" s="226">
        <v>-0.26445921342998985</v>
      </c>
      <c r="D5" s="225">
        <v>3422.9270000000001</v>
      </c>
      <c r="E5" s="226">
        <v>-0.580265792985867</v>
      </c>
      <c r="F5" s="225">
        <v>3408.739</v>
      </c>
      <c r="G5" s="226">
        <v>0.47745922599019042</v>
      </c>
      <c r="H5" s="225">
        <v>3435.6750000000002</v>
      </c>
      <c r="I5" s="226">
        <v>-1.7826589972135689</v>
      </c>
      <c r="J5" s="225">
        <v>3434.502</v>
      </c>
      <c r="K5" s="227">
        <v>-1.0927167765891814</v>
      </c>
    </row>
    <row r="6" spans="1:11" ht="15" customHeight="1">
      <c r="A6" s="15" t="s">
        <v>22</v>
      </c>
      <c r="B6" s="44">
        <v>5248.7489999999998</v>
      </c>
      <c r="C6" s="45">
        <v>0.76753245007937299</v>
      </c>
      <c r="D6" s="44">
        <v>5331.3450000000003</v>
      </c>
      <c r="E6" s="45">
        <v>0.47507254335876631</v>
      </c>
      <c r="F6" s="44"/>
      <c r="G6" s="45"/>
      <c r="H6" s="44"/>
      <c r="I6" s="45"/>
      <c r="J6" s="44">
        <v>5095.9889999999996</v>
      </c>
      <c r="K6" s="46">
        <v>-0.57349860488475168</v>
      </c>
    </row>
    <row r="7" spans="1:11" ht="18.75" customHeight="1">
      <c r="A7" s="15" t="s">
        <v>23</v>
      </c>
      <c r="B7" s="44">
        <v>4939.4369999999999</v>
      </c>
      <c r="C7" s="45">
        <v>0.75879613376663846</v>
      </c>
      <c r="D7" s="44">
        <v>4883.549</v>
      </c>
      <c r="E7" s="45">
        <v>-0.62544195137237413</v>
      </c>
      <c r="F7" s="44">
        <v>4984.3860000000004</v>
      </c>
      <c r="G7" s="45">
        <v>2.139057377049189</v>
      </c>
      <c r="H7" s="44"/>
      <c r="I7" s="45"/>
      <c r="J7" s="44">
        <v>4901.7579999999998</v>
      </c>
      <c r="K7" s="46">
        <v>-0.34500789635044371</v>
      </c>
    </row>
    <row r="8" spans="1:11" ht="18.75" customHeight="1">
      <c r="A8" s="15" t="s">
        <v>24</v>
      </c>
      <c r="B8" s="44">
        <v>4555.1790000000001</v>
      </c>
      <c r="C8" s="45">
        <v>-0.48803729705982968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142</v>
      </c>
      <c r="B9" s="44">
        <v>8652.2549999999992</v>
      </c>
      <c r="C9" s="45">
        <v>0.42450503912573712</v>
      </c>
      <c r="D9" s="44">
        <v>8292.7000000000007</v>
      </c>
      <c r="E9" s="45">
        <v>-2.067174216317142</v>
      </c>
      <c r="F9" s="44">
        <v>8785.6939999999995</v>
      </c>
      <c r="G9" s="45">
        <v>0.19837368703169636</v>
      </c>
      <c r="H9" s="44"/>
      <c r="I9" s="45"/>
      <c r="J9" s="44"/>
      <c r="K9" s="46"/>
    </row>
    <row r="10" spans="1:11" ht="18.75" customHeight="1">
      <c r="A10" s="16" t="s">
        <v>25</v>
      </c>
      <c r="B10" s="219"/>
      <c r="C10" s="220"/>
      <c r="D10" s="219"/>
      <c r="E10" s="220"/>
      <c r="F10" s="219"/>
      <c r="G10" s="220"/>
      <c r="H10" s="219"/>
      <c r="I10" s="220"/>
      <c r="J10" s="219"/>
      <c r="K10" s="221"/>
    </row>
    <row r="11" spans="1:11" ht="18.75" customHeight="1" thickBot="1">
      <c r="A11" s="17" t="s">
        <v>45</v>
      </c>
      <c r="B11" s="242">
        <v>2883.1590000000001</v>
      </c>
      <c r="C11" s="228">
        <v>-6.4927672917219281</v>
      </c>
      <c r="D11" s="222"/>
      <c r="E11" s="223"/>
      <c r="F11" s="222"/>
      <c r="G11" s="223"/>
      <c r="H11" s="222"/>
      <c r="I11" s="223"/>
      <c r="J11" s="222"/>
      <c r="K11" s="224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O26" sqref="O2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129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130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139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140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143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145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147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>
      <c r="A12" s="27" t="s">
        <v>168</v>
      </c>
      <c r="B12" s="43">
        <v>3.44</v>
      </c>
      <c r="C12" s="43">
        <v>3.47</v>
      </c>
      <c r="D12" s="43">
        <v>3.42</v>
      </c>
      <c r="E12" s="43">
        <v>3.52</v>
      </c>
      <c r="F12" s="43">
        <v>3.46</v>
      </c>
    </row>
    <row r="13" spans="1:6" ht="18" customHeight="1">
      <c r="A13" s="27" t="s">
        <v>173</v>
      </c>
      <c r="B13" s="43">
        <v>3.47</v>
      </c>
      <c r="C13" s="43">
        <v>3.49</v>
      </c>
      <c r="D13" s="43">
        <v>3.44</v>
      </c>
      <c r="E13" s="43">
        <v>3.53</v>
      </c>
      <c r="F13" s="43">
        <v>3.49</v>
      </c>
    </row>
    <row r="14" spans="1:6" ht="16.5" customHeight="1" thickBot="1">
      <c r="A14" s="126"/>
      <c r="B14" s="29"/>
      <c r="C14" s="29"/>
      <c r="D14" s="30" t="s">
        <v>53</v>
      </c>
      <c r="E14" s="29"/>
      <c r="F14" s="31"/>
    </row>
    <row r="15" spans="1:6" ht="16.5" customHeight="1" thickBot="1">
      <c r="A15" s="125"/>
      <c r="B15" s="25" t="s">
        <v>13</v>
      </c>
      <c r="C15" s="26" t="s">
        <v>49</v>
      </c>
      <c r="D15" s="26" t="s">
        <v>50</v>
      </c>
      <c r="E15" s="26" t="s">
        <v>51</v>
      </c>
      <c r="F15" s="26" t="s">
        <v>52</v>
      </c>
    </row>
    <row r="16" spans="1:6" ht="18" customHeight="1">
      <c r="A16" s="27" t="s">
        <v>129</v>
      </c>
      <c r="B16" s="43">
        <v>4.83</v>
      </c>
      <c r="C16" s="43">
        <v>4.84</v>
      </c>
      <c r="D16" s="43">
        <v>4.8600000000000003</v>
      </c>
      <c r="E16" s="43">
        <v>4.9800000000000004</v>
      </c>
      <c r="F16" s="43">
        <v>4.76</v>
      </c>
    </row>
    <row r="17" spans="1:6" ht="17.25" customHeight="1">
      <c r="A17" s="27" t="s">
        <v>130</v>
      </c>
      <c r="B17" s="43">
        <v>4.97</v>
      </c>
      <c r="C17" s="43">
        <v>4.92</v>
      </c>
      <c r="D17" s="43">
        <v>5.1100000000000003</v>
      </c>
      <c r="E17" s="43">
        <v>5.22</v>
      </c>
      <c r="F17" s="43">
        <v>4.88</v>
      </c>
    </row>
    <row r="18" spans="1:6" ht="19.5" customHeight="1">
      <c r="A18" s="27" t="s">
        <v>139</v>
      </c>
      <c r="B18" s="43">
        <v>5.03</v>
      </c>
      <c r="C18" s="43">
        <v>4.9400000000000004</v>
      </c>
      <c r="D18" s="43">
        <v>5.16</v>
      </c>
      <c r="E18" s="43">
        <v>5.22</v>
      </c>
      <c r="F18" s="43">
        <v>5.1100000000000003</v>
      </c>
    </row>
    <row r="19" spans="1:6" ht="18.75" customHeight="1">
      <c r="A19" s="27" t="s">
        <v>140</v>
      </c>
      <c r="B19" s="43">
        <v>5.0999999999999996</v>
      </c>
      <c r="C19" s="43">
        <v>5.01</v>
      </c>
      <c r="D19" s="43">
        <v>5.29</v>
      </c>
      <c r="E19" s="43">
        <v>5.27</v>
      </c>
      <c r="F19" s="43">
        <v>5.15</v>
      </c>
    </row>
    <row r="20" spans="1:6" ht="15">
      <c r="A20" s="27" t="s">
        <v>143</v>
      </c>
      <c r="B20" s="43">
        <v>5.22</v>
      </c>
      <c r="C20" s="43">
        <v>5.12</v>
      </c>
      <c r="D20" s="43">
        <v>5.43</v>
      </c>
      <c r="E20" s="43">
        <v>5.43</v>
      </c>
      <c r="F20" s="43">
        <v>5.23</v>
      </c>
    </row>
    <row r="21" spans="1:6" ht="15">
      <c r="A21" s="27" t="s">
        <v>145</v>
      </c>
      <c r="B21" s="43">
        <v>5.39</v>
      </c>
      <c r="C21" s="43">
        <v>5.33</v>
      </c>
      <c r="D21" s="43">
        <v>5.55</v>
      </c>
      <c r="E21" s="43">
        <v>5.55</v>
      </c>
      <c r="F21" s="43">
        <v>5.36</v>
      </c>
    </row>
    <row r="22" spans="1:6" ht="17.25" customHeight="1">
      <c r="A22" s="27" t="s">
        <v>147</v>
      </c>
      <c r="B22" s="43">
        <v>5.2990000000000004</v>
      </c>
      <c r="C22" s="43">
        <v>5.27</v>
      </c>
      <c r="D22" s="43">
        <v>5.38</v>
      </c>
      <c r="E22" s="43">
        <v>5.42</v>
      </c>
      <c r="F22" s="43">
        <v>5.26</v>
      </c>
    </row>
    <row r="23" spans="1:6" ht="16.5" customHeight="1">
      <c r="A23" s="27" t="s">
        <v>168</v>
      </c>
      <c r="B23" s="43">
        <v>5.1100000000000003</v>
      </c>
      <c r="C23" s="43">
        <v>5.09</v>
      </c>
      <c r="D23" s="43">
        <v>5.13</v>
      </c>
      <c r="E23" s="43">
        <v>5.07</v>
      </c>
      <c r="F23" s="43">
        <v>5.13</v>
      </c>
    </row>
    <row r="24" spans="1:6" ht="18.75" customHeight="1">
      <c r="A24" s="27" t="s">
        <v>173</v>
      </c>
      <c r="B24" s="43">
        <v>5.03</v>
      </c>
      <c r="C24" s="43">
        <v>5</v>
      </c>
      <c r="D24" s="43">
        <v>5.05</v>
      </c>
      <c r="E24" s="43">
        <v>5.03</v>
      </c>
      <c r="F24" s="43">
        <v>5.04</v>
      </c>
    </row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9" sqref="O9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125</v>
      </c>
      <c r="B1" s="32"/>
      <c r="C1" s="32"/>
      <c r="D1" s="32"/>
      <c r="E1" s="33" t="str">
        <f>MID([1]NoweDane!$A1,30,23)</f>
        <v>2017-10-09 - 2017-10-15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29">
        <v>5664.2749999999996</v>
      </c>
      <c r="C6" s="226">
        <v>3.8590834147443331</v>
      </c>
      <c r="D6" s="229">
        <v>5832.1080000000002</v>
      </c>
      <c r="E6" s="226">
        <v>5.9396493048384311</v>
      </c>
      <c r="F6" s="229">
        <v>5344.46</v>
      </c>
      <c r="G6" s="226">
        <v>4.4249181270861371</v>
      </c>
      <c r="H6" s="229"/>
      <c r="I6" s="226"/>
      <c r="J6" s="229">
        <v>6696.6270000000004</v>
      </c>
      <c r="K6" s="227">
        <v>-0.26937852164983528</v>
      </c>
    </row>
    <row r="7" spans="1:11" ht="21.75" customHeight="1">
      <c r="A7" s="15" t="s">
        <v>27</v>
      </c>
      <c r="B7" s="230">
        <v>5256.808</v>
      </c>
      <c r="C7" s="45">
        <v>4.7810152269896387</v>
      </c>
      <c r="D7" s="230">
        <v>5485.0910000000003</v>
      </c>
      <c r="E7" s="45">
        <v>5.9683228554907837</v>
      </c>
      <c r="F7" s="230">
        <v>5236.3059999999996</v>
      </c>
      <c r="G7" s="45">
        <v>6.1189739810914174</v>
      </c>
      <c r="H7" s="230">
        <v>5167.8789999999999</v>
      </c>
      <c r="I7" s="45">
        <v>5.1457089556414264</v>
      </c>
      <c r="J7" s="230">
        <v>5639.0110000000004</v>
      </c>
      <c r="K7" s="46">
        <v>-4.8606351902597895</v>
      </c>
    </row>
    <row r="8" spans="1:11" ht="21.75" customHeight="1">
      <c r="A8" s="15" t="s">
        <v>28</v>
      </c>
      <c r="B8" s="230">
        <v>7895.7349999999997</v>
      </c>
      <c r="C8" s="45">
        <v>-5.9739731128458606</v>
      </c>
      <c r="D8" s="230">
        <v>8935.8989999999994</v>
      </c>
      <c r="E8" s="45">
        <v>-2.0038336937131147</v>
      </c>
      <c r="F8" s="230">
        <v>7850</v>
      </c>
      <c r="G8" s="231">
        <v>-1.7211690598709639</v>
      </c>
      <c r="H8" s="230"/>
      <c r="I8" s="45"/>
      <c r="J8" s="230">
        <v>8857.8940000000002</v>
      </c>
      <c r="K8" s="46">
        <v>0.87697280730604232</v>
      </c>
    </row>
    <row r="9" spans="1:11" ht="21.75" customHeight="1">
      <c r="A9" s="15" t="s">
        <v>29</v>
      </c>
      <c r="B9" s="230">
        <v>3472.2429999999999</v>
      </c>
      <c r="C9" s="45">
        <v>1.449320670196498</v>
      </c>
      <c r="D9" s="230">
        <v>3533.4259999999999</v>
      </c>
      <c r="E9" s="45">
        <v>0.16629058045787981</v>
      </c>
      <c r="F9" s="230">
        <v>3491.5590000000002</v>
      </c>
      <c r="G9" s="45">
        <v>1.691934129554765</v>
      </c>
      <c r="H9" s="230">
        <v>3178.152</v>
      </c>
      <c r="I9" s="45">
        <v>-8.8809192898905528E-2</v>
      </c>
      <c r="J9" s="230">
        <v>3530.4259999999999</v>
      </c>
      <c r="K9" s="46">
        <v>1.0192846294098279</v>
      </c>
    </row>
    <row r="10" spans="1:11" ht="21.75" customHeight="1">
      <c r="A10" s="15" t="s">
        <v>30</v>
      </c>
      <c r="B10" s="230">
        <v>5401.2569999999996</v>
      </c>
      <c r="C10" s="45">
        <v>3.7301117393430907</v>
      </c>
      <c r="D10" s="230">
        <v>6673.5420000000004</v>
      </c>
      <c r="E10" s="45">
        <v>3.4820839192784376</v>
      </c>
      <c r="F10" s="230">
        <v>5148.1000000000004</v>
      </c>
      <c r="G10" s="45">
        <v>7.2198057043244415</v>
      </c>
      <c r="H10" s="230">
        <v>4827.9780000000001</v>
      </c>
      <c r="I10" s="45">
        <v>-2.0811103906652915</v>
      </c>
      <c r="J10" s="230">
        <v>5617.9669999999996</v>
      </c>
      <c r="K10" s="46">
        <v>-3.5833795854369903</v>
      </c>
    </row>
    <row r="11" spans="1:11" ht="21.75" customHeight="1">
      <c r="A11" s="15" t="s">
        <v>31</v>
      </c>
      <c r="B11" s="230">
        <v>13894.125</v>
      </c>
      <c r="C11" s="45">
        <v>0.8117471112114687</v>
      </c>
      <c r="D11" s="230">
        <v>13648.715</v>
      </c>
      <c r="E11" s="45">
        <v>0.5415834204653035</v>
      </c>
      <c r="F11" s="230">
        <v>13595.239</v>
      </c>
      <c r="G11" s="45">
        <v>-0.3822557647764126</v>
      </c>
      <c r="H11" s="230">
        <v>13499.216</v>
      </c>
      <c r="I11" s="45">
        <v>1.4185370645802391</v>
      </c>
      <c r="J11" s="230">
        <v>14338.308000000001</v>
      </c>
      <c r="K11" s="46">
        <v>1.1064138012296854</v>
      </c>
    </row>
    <row r="12" spans="1:11" ht="21.75" customHeight="1">
      <c r="A12" s="15" t="s">
        <v>32</v>
      </c>
      <c r="B12" s="230">
        <v>5386.6469999999999</v>
      </c>
      <c r="C12" s="45">
        <v>2.6954214896673401</v>
      </c>
      <c r="D12" s="230">
        <v>4902.268</v>
      </c>
      <c r="E12" s="45">
        <v>-0.48940621284033975</v>
      </c>
      <c r="F12" s="230">
        <v>5954.924</v>
      </c>
      <c r="G12" s="45">
        <v>1.9845015831347887</v>
      </c>
      <c r="H12" s="230">
        <v>5361.1670000000004</v>
      </c>
      <c r="I12" s="45">
        <v>-3.5115587248228546</v>
      </c>
      <c r="J12" s="230">
        <v>5238.6959999999999</v>
      </c>
      <c r="K12" s="46">
        <v>0.56551468094079482</v>
      </c>
    </row>
    <row r="13" spans="1:11" ht="21.75" customHeight="1">
      <c r="A13" s="15" t="s">
        <v>33</v>
      </c>
      <c r="B13" s="230">
        <v>4996.9350000000004</v>
      </c>
      <c r="C13" s="45">
        <v>-6.1332226779223031</v>
      </c>
      <c r="D13" s="230">
        <v>4549.5010000000002</v>
      </c>
      <c r="E13" s="45">
        <v>0.62407036937508586</v>
      </c>
      <c r="F13" s="230">
        <v>4885.4129999999996</v>
      </c>
      <c r="G13" s="45">
        <v>-11.019742294159716</v>
      </c>
      <c r="H13" s="230">
        <v>6057.9350000000004</v>
      </c>
      <c r="I13" s="45">
        <v>4.232633629717605</v>
      </c>
      <c r="J13" s="230">
        <v>5246.6180000000004</v>
      </c>
      <c r="K13" s="46">
        <v>-4.3650411732367287</v>
      </c>
    </row>
    <row r="14" spans="1:11" ht="21.75" customHeight="1">
      <c r="A14" s="15" t="s">
        <v>34</v>
      </c>
      <c r="B14" s="230">
        <v>5394.0389999999998</v>
      </c>
      <c r="C14" s="45">
        <v>-3.1021982384631519</v>
      </c>
      <c r="D14" s="230">
        <v>4191.7449999999999</v>
      </c>
      <c r="E14" s="45">
        <v>3.8171717858484196E-3</v>
      </c>
      <c r="F14" s="230">
        <v>5894.0640000000003</v>
      </c>
      <c r="G14" s="45">
        <v>-4.8850225068575952</v>
      </c>
      <c r="H14" s="230">
        <v>5182.0950000000003</v>
      </c>
      <c r="I14" s="45">
        <v>2.502725707576281</v>
      </c>
      <c r="J14" s="230">
        <v>5699.6409999999996</v>
      </c>
      <c r="K14" s="46">
        <v>1.2593008972849751</v>
      </c>
    </row>
    <row r="15" spans="1:11" ht="21.75" customHeight="1">
      <c r="A15" s="15" t="s">
        <v>35</v>
      </c>
      <c r="B15" s="230">
        <v>16846.489000000001</v>
      </c>
      <c r="C15" s="45">
        <v>-1.3539344560833844</v>
      </c>
      <c r="D15" s="230">
        <v>17146.653999999999</v>
      </c>
      <c r="E15" s="45">
        <v>-0.12623827586696421</v>
      </c>
      <c r="F15" s="230">
        <v>16369.141</v>
      </c>
      <c r="G15" s="45">
        <v>-3.1872180076256078</v>
      </c>
      <c r="H15" s="230"/>
      <c r="I15" s="45"/>
      <c r="J15" s="230">
        <v>16825.019</v>
      </c>
      <c r="K15" s="46">
        <v>-1.7740376902370545</v>
      </c>
    </row>
    <row r="16" spans="1:11" ht="21.75" customHeight="1">
      <c r="A16" s="15" t="s">
        <v>36</v>
      </c>
      <c r="B16" s="230">
        <v>4897.3320000000003</v>
      </c>
      <c r="C16" s="45">
        <v>-3.2487411533027046</v>
      </c>
      <c r="D16" s="230">
        <v>4993.9179999999997</v>
      </c>
      <c r="E16" s="45">
        <v>-2.3931657676227345</v>
      </c>
      <c r="F16" s="230">
        <v>4691.8680000000004</v>
      </c>
      <c r="G16" s="45">
        <v>-6.8368986298562682</v>
      </c>
      <c r="H16" s="230"/>
      <c r="I16" s="45"/>
      <c r="J16" s="230">
        <v>5115.0169999999998</v>
      </c>
      <c r="K16" s="46">
        <v>1.0356365233822031</v>
      </c>
    </row>
    <row r="17" spans="1:11" ht="21.75" customHeight="1">
      <c r="A17" s="16" t="s">
        <v>37</v>
      </c>
      <c r="B17" s="230">
        <v>8002.1109999999999</v>
      </c>
      <c r="C17" s="45">
        <v>0.70952538808874666</v>
      </c>
      <c r="D17" s="230">
        <v>7903.1469999999999</v>
      </c>
      <c r="E17" s="45">
        <v>0.91289807054756644</v>
      </c>
      <c r="F17" s="230">
        <v>7634.5069999999996</v>
      </c>
      <c r="G17" s="45">
        <v>-1.8073249134697595</v>
      </c>
      <c r="H17" s="230"/>
      <c r="I17" s="45"/>
      <c r="J17" s="230">
        <v>8832.5</v>
      </c>
      <c r="K17" s="46">
        <v>2.5352113984096385</v>
      </c>
    </row>
    <row r="18" spans="1:11" ht="21.75" customHeight="1">
      <c r="A18" s="16" t="s">
        <v>38</v>
      </c>
      <c r="B18" s="230">
        <v>4381.942</v>
      </c>
      <c r="C18" s="45">
        <v>-5.1839654485970073</v>
      </c>
      <c r="D18" s="230">
        <v>4257.9459999999999</v>
      </c>
      <c r="E18" s="45">
        <v>-0.95994246392831706</v>
      </c>
      <c r="F18" s="230">
        <v>4480.4859999999999</v>
      </c>
      <c r="G18" s="45">
        <v>-8.0937071735952379</v>
      </c>
      <c r="H18" s="230"/>
      <c r="I18" s="45"/>
      <c r="J18" s="230">
        <v>4635.9769999999999</v>
      </c>
      <c r="K18" s="46">
        <v>-3.5624250218056903</v>
      </c>
    </row>
    <row r="19" spans="1:11" ht="21.75" customHeight="1">
      <c r="A19" s="16" t="s">
        <v>39</v>
      </c>
      <c r="B19" s="230">
        <v>2704.1329999999998</v>
      </c>
      <c r="C19" s="45">
        <v>15.721865221469795</v>
      </c>
      <c r="D19" s="230">
        <v>2575.0540000000001</v>
      </c>
      <c r="E19" s="45">
        <v>-2.3488125864621545</v>
      </c>
      <c r="F19" s="230">
        <v>2619.5819999999999</v>
      </c>
      <c r="G19" s="45">
        <v>14.813175292469689</v>
      </c>
      <c r="H19" s="230"/>
      <c r="I19" s="45"/>
      <c r="J19" s="230">
        <v>2510.6309999999999</v>
      </c>
      <c r="K19" s="46">
        <v>12.351786615686985</v>
      </c>
    </row>
    <row r="20" spans="1:11" ht="21.75" customHeight="1" thickBot="1">
      <c r="A20" s="17" t="s">
        <v>40</v>
      </c>
      <c r="B20" s="232">
        <v>4410.9799999999996</v>
      </c>
      <c r="C20" s="228">
        <v>-1.464325836233467</v>
      </c>
      <c r="D20" s="232">
        <v>3947.6990000000001</v>
      </c>
      <c r="E20" s="228">
        <v>-6.313454750671073</v>
      </c>
      <c r="F20" s="232">
        <v>4804.3180000000002</v>
      </c>
      <c r="G20" s="228">
        <v>1.2883471927971208</v>
      </c>
      <c r="H20" s="232"/>
      <c r="I20" s="228"/>
      <c r="J20" s="232">
        <v>4932.5069999999996</v>
      </c>
      <c r="K20" s="233">
        <v>2.1599894619505533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K14" sqref="K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129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130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140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143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145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147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168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173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6.5" thickBot="1">
      <c r="A14" s="127"/>
      <c r="B14" s="29"/>
      <c r="C14" s="29"/>
      <c r="D14" s="30" t="s">
        <v>53</v>
      </c>
      <c r="E14" s="29"/>
      <c r="F14" s="31"/>
    </row>
    <row r="15" spans="1:6" ht="15.75" thickBot="1">
      <c r="A15" s="130"/>
      <c r="B15" s="25" t="s">
        <v>13</v>
      </c>
      <c r="C15" s="26" t="s">
        <v>49</v>
      </c>
      <c r="D15" s="26" t="s">
        <v>50</v>
      </c>
      <c r="E15" s="26" t="s">
        <v>51</v>
      </c>
      <c r="F15" s="26" t="s">
        <v>52</v>
      </c>
    </row>
    <row r="16" spans="1:6" ht="15">
      <c r="A16" s="27" t="s">
        <v>129</v>
      </c>
      <c r="B16" s="43">
        <v>8.0399999999999991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130</v>
      </c>
      <c r="B17" s="43">
        <v>8.19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139</v>
      </c>
      <c r="B18" s="43">
        <v>8.6199999999999992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140</v>
      </c>
      <c r="B19" s="43">
        <v>9.48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143</v>
      </c>
      <c r="B20" s="43">
        <v>8.59</v>
      </c>
      <c r="C20" s="43" t="s">
        <v>56</v>
      </c>
      <c r="D20" s="43" t="s">
        <v>56</v>
      </c>
      <c r="E20" s="28" t="s">
        <v>56</v>
      </c>
      <c r="F20" s="43" t="s">
        <v>56</v>
      </c>
    </row>
    <row r="21" spans="1:6" ht="15">
      <c r="A21" s="27" t="s">
        <v>145</v>
      </c>
      <c r="B21" s="43">
        <v>8.5299999999999994</v>
      </c>
      <c r="C21" s="43" t="s">
        <v>56</v>
      </c>
      <c r="D21" s="43" t="s">
        <v>56</v>
      </c>
      <c r="E21" s="28" t="s">
        <v>56</v>
      </c>
      <c r="F21" s="43" t="s">
        <v>56</v>
      </c>
    </row>
    <row r="22" spans="1:6" ht="15">
      <c r="A22" s="27" t="s">
        <v>147</v>
      </c>
      <c r="B22" s="43">
        <v>8.56</v>
      </c>
      <c r="C22" s="43" t="s">
        <v>56</v>
      </c>
      <c r="D22" s="43" t="s">
        <v>56</v>
      </c>
      <c r="E22" s="28" t="s">
        <v>56</v>
      </c>
      <c r="F22" s="43" t="s">
        <v>56</v>
      </c>
    </row>
    <row r="23" spans="1:6" ht="15">
      <c r="A23" s="27" t="s">
        <v>168</v>
      </c>
      <c r="B23" s="43">
        <v>8.43</v>
      </c>
      <c r="C23" s="43" t="s">
        <v>56</v>
      </c>
      <c r="D23" s="43" t="s">
        <v>56</v>
      </c>
      <c r="E23" s="28" t="s">
        <v>56</v>
      </c>
      <c r="F23" s="43" t="s">
        <v>56</v>
      </c>
    </row>
    <row r="24" spans="1:6" ht="15">
      <c r="A24" s="27" t="s">
        <v>173</v>
      </c>
      <c r="B24" s="43">
        <v>8.1</v>
      </c>
      <c r="C24" s="43" t="s">
        <v>56</v>
      </c>
      <c r="D24" s="43" t="s">
        <v>56</v>
      </c>
      <c r="E24" s="28" t="s">
        <v>56</v>
      </c>
      <c r="F24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abSelected="1" workbookViewId="0">
      <selection activeCell="O17" sqref="O17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172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5655.9759999999997</v>
      </c>
      <c r="D6" s="95">
        <v>3.8083091415754207</v>
      </c>
      <c r="E6" s="96">
        <v>5832.1080000000002</v>
      </c>
      <c r="F6" s="95">
        <v>5.9396493048384311</v>
      </c>
      <c r="G6" s="96">
        <v>5325.4359999999997</v>
      </c>
      <c r="H6" s="95">
        <v>4.2505896772372314</v>
      </c>
      <c r="I6" s="96"/>
      <c r="J6" s="95"/>
      <c r="K6" s="96">
        <v>6696.6270000000004</v>
      </c>
      <c r="L6" s="97">
        <v>-0.2828925081433164</v>
      </c>
    </row>
    <row r="7" spans="2:12" ht="15.75" customHeight="1">
      <c r="B7" s="15" t="s">
        <v>27</v>
      </c>
      <c r="C7" s="98">
        <v>5229.3609999999999</v>
      </c>
      <c r="D7" s="45">
        <v>5.0681378807075808</v>
      </c>
      <c r="E7" s="44">
        <v>5485.0910000000003</v>
      </c>
      <c r="F7" s="45">
        <v>5.9683228554907837</v>
      </c>
      <c r="G7" s="44">
        <v>5209.21</v>
      </c>
      <c r="H7" s="45">
        <v>6.6482218472021222</v>
      </c>
      <c r="I7" s="44">
        <v>5175.4049999999997</v>
      </c>
      <c r="J7" s="45">
        <v>5.3078747644493012</v>
      </c>
      <c r="K7" s="44">
        <v>5503.4</v>
      </c>
      <c r="L7" s="46">
        <v>-6.2286535750730616</v>
      </c>
    </row>
    <row r="8" spans="2:12" ht="16.5" customHeight="1">
      <c r="B8" s="15" t="s">
        <v>28</v>
      </c>
      <c r="C8" s="98">
        <v>7895.7349999999997</v>
      </c>
      <c r="D8" s="45">
        <v>-5.9739731128458606</v>
      </c>
      <c r="E8" s="44">
        <v>8935.8989999999994</v>
      </c>
      <c r="F8" s="45">
        <v>-2.0038336937131147</v>
      </c>
      <c r="G8" s="44">
        <v>7850</v>
      </c>
      <c r="H8" s="45">
        <v>-1.7211690598709639</v>
      </c>
      <c r="I8" s="44"/>
      <c r="J8" s="45"/>
      <c r="K8" s="44">
        <v>8857.8940000000002</v>
      </c>
      <c r="L8" s="46">
        <v>0.87697280730604232</v>
      </c>
    </row>
    <row r="9" spans="2:12" ht="17.25" customHeight="1">
      <c r="B9" s="15" t="s">
        <v>29</v>
      </c>
      <c r="C9" s="98">
        <v>3356.08</v>
      </c>
      <c r="D9" s="45">
        <v>-0.30475243283579034</v>
      </c>
      <c r="E9" s="44">
        <v>3532.8330000000001</v>
      </c>
      <c r="F9" s="45">
        <v>0.1663753397042482</v>
      </c>
      <c r="G9" s="44">
        <v>3252.9209999999998</v>
      </c>
      <c r="H9" s="45">
        <v>-1.7946089878379936</v>
      </c>
      <c r="I9" s="44">
        <v>3171.2759999999998</v>
      </c>
      <c r="J9" s="45">
        <v>-0.13380464647578749</v>
      </c>
      <c r="K9" s="44">
        <v>3484.0329999999999</v>
      </c>
      <c r="L9" s="46">
        <v>0.1643323480867297</v>
      </c>
    </row>
    <row r="10" spans="2:12" ht="15.75" customHeight="1">
      <c r="B10" s="15" t="s">
        <v>30</v>
      </c>
      <c r="C10" s="98">
        <v>5365.0280000000002</v>
      </c>
      <c r="D10" s="45">
        <v>4.5076759659507424</v>
      </c>
      <c r="E10" s="44">
        <v>6674.1059999999998</v>
      </c>
      <c r="F10" s="45">
        <v>3.4882458819340911</v>
      </c>
      <c r="G10" s="44">
        <v>4988.79</v>
      </c>
      <c r="H10" s="45">
        <v>9.0972191393750013</v>
      </c>
      <c r="I10" s="44">
        <v>4873.2430000000004</v>
      </c>
      <c r="J10" s="45">
        <v>-2.5380053826417415</v>
      </c>
      <c r="K10" s="44">
        <v>5665.5619999999999</v>
      </c>
      <c r="L10" s="46">
        <v>-3.6039691828724463</v>
      </c>
    </row>
    <row r="11" spans="2:12" ht="16.5" customHeight="1">
      <c r="B11" s="15" t="s">
        <v>31</v>
      </c>
      <c r="C11" s="98">
        <v>13792.665999999999</v>
      </c>
      <c r="D11" s="45">
        <v>2.1384728503026058</v>
      </c>
      <c r="E11" s="44">
        <v>13175.689</v>
      </c>
      <c r="F11" s="45">
        <v>1.7721485939339068</v>
      </c>
      <c r="G11" s="44">
        <v>13081.255999999999</v>
      </c>
      <c r="H11" s="45">
        <v>1.6074810723748587</v>
      </c>
      <c r="I11" s="44">
        <v>13508.16</v>
      </c>
      <c r="J11" s="45">
        <v>1.4281542689837017</v>
      </c>
      <c r="K11" s="44">
        <v>14613.561</v>
      </c>
      <c r="L11" s="46">
        <v>2.5311803711229395</v>
      </c>
    </row>
    <row r="12" spans="2:12" ht="17.25" customHeight="1">
      <c r="B12" s="16" t="s">
        <v>32</v>
      </c>
      <c r="C12" s="98">
        <v>5329.6639999999998</v>
      </c>
      <c r="D12" s="45">
        <v>3.0345889395351695</v>
      </c>
      <c r="E12" s="44">
        <v>4902.268</v>
      </c>
      <c r="F12" s="45">
        <v>-0.48940621284033975</v>
      </c>
      <c r="G12" s="44">
        <v>5881.9539999999997</v>
      </c>
      <c r="H12" s="45">
        <v>4.4205457640556469</v>
      </c>
      <c r="I12" s="44">
        <v>5361.1670000000004</v>
      </c>
      <c r="J12" s="45">
        <v>-3.5115587248228546</v>
      </c>
      <c r="K12" s="44">
        <v>5171.0439999999999</v>
      </c>
      <c r="L12" s="46">
        <v>0.37355882867324386</v>
      </c>
    </row>
    <row r="13" spans="2:12" ht="15" customHeight="1">
      <c r="B13" s="16" t="s">
        <v>33</v>
      </c>
      <c r="C13" s="98">
        <v>4472.0609999999997</v>
      </c>
      <c r="D13" s="45">
        <v>-3.916426478913801</v>
      </c>
      <c r="E13" s="44">
        <v>4541.451</v>
      </c>
      <c r="F13" s="45">
        <v>0.63338892991971252</v>
      </c>
      <c r="G13" s="44">
        <v>4219.598</v>
      </c>
      <c r="H13" s="45">
        <v>-5.376601126619061</v>
      </c>
      <c r="I13" s="44">
        <v>6130.4870000000001</v>
      </c>
      <c r="J13" s="45">
        <v>4.9321555392074519</v>
      </c>
      <c r="K13" s="44">
        <v>4608.16</v>
      </c>
      <c r="L13" s="46">
        <v>-7.6563050137799351</v>
      </c>
    </row>
    <row r="14" spans="2:12" ht="15" customHeight="1">
      <c r="B14" s="16" t="s">
        <v>34</v>
      </c>
      <c r="C14" s="98">
        <v>4594.59</v>
      </c>
      <c r="D14" s="45">
        <v>-1.3574808295470533</v>
      </c>
      <c r="E14" s="44">
        <v>4170.21</v>
      </c>
      <c r="F14" s="45">
        <v>3.8129030076526822E-3</v>
      </c>
      <c r="G14" s="44">
        <v>4765.6239999999998</v>
      </c>
      <c r="H14" s="45">
        <v>-6.644896456006907</v>
      </c>
      <c r="I14" s="44">
        <v>5173.8509999999997</v>
      </c>
      <c r="J14" s="45">
        <v>2.3182454071153265</v>
      </c>
      <c r="K14" s="44">
        <v>5028.5519999999997</v>
      </c>
      <c r="L14" s="46">
        <v>-3.8369032609441902</v>
      </c>
    </row>
    <row r="15" spans="2:12" ht="16.5" customHeight="1">
      <c r="B15" s="99" t="s">
        <v>35</v>
      </c>
      <c r="C15" s="98">
        <v>16517.268</v>
      </c>
      <c r="D15" s="45">
        <v>-1.9834368522649124</v>
      </c>
      <c r="E15" s="44">
        <v>17079.506000000001</v>
      </c>
      <c r="F15" s="45">
        <v>-0.2676559529347794</v>
      </c>
      <c r="G15" s="44">
        <v>16175.486999999999</v>
      </c>
      <c r="H15" s="45">
        <v>-2.8034311909571197</v>
      </c>
      <c r="I15" s="44"/>
      <c r="J15" s="45"/>
      <c r="K15" s="44">
        <v>16658.017</v>
      </c>
      <c r="L15" s="46">
        <v>-0.22956519947539145</v>
      </c>
    </row>
    <row r="16" spans="2:12" ht="15" customHeight="1">
      <c r="B16" s="99" t="s">
        <v>36</v>
      </c>
      <c r="C16" s="98">
        <v>4861.2820000000002</v>
      </c>
      <c r="D16" s="45">
        <v>-3.5190578004613533</v>
      </c>
      <c r="E16" s="44">
        <v>4925.8860000000004</v>
      </c>
      <c r="F16" s="45">
        <v>-3.0341600882830728</v>
      </c>
      <c r="G16" s="44">
        <v>4687.6229999999996</v>
      </c>
      <c r="H16" s="45">
        <v>-6.7447211934293625</v>
      </c>
      <c r="I16" s="44"/>
      <c r="J16" s="45"/>
      <c r="K16" s="44">
        <v>5098.8100000000004</v>
      </c>
      <c r="L16" s="46">
        <v>1.0805254638646971</v>
      </c>
    </row>
    <row r="17" spans="2:12" ht="15.75" customHeight="1">
      <c r="B17" s="99" t="s">
        <v>37</v>
      </c>
      <c r="C17" s="98">
        <v>7934.6319999999996</v>
      </c>
      <c r="D17" s="45">
        <v>0.78610456532055306</v>
      </c>
      <c r="E17" s="44">
        <v>7760.1350000000002</v>
      </c>
      <c r="F17" s="45">
        <v>0.89776646656057546</v>
      </c>
      <c r="G17" s="44">
        <v>7631.05</v>
      </c>
      <c r="H17" s="45">
        <v>-1.7774926613555668</v>
      </c>
      <c r="I17" s="44"/>
      <c r="J17" s="45"/>
      <c r="K17" s="44">
        <v>8834.1190000000006</v>
      </c>
      <c r="L17" s="46">
        <v>2.3066870891256022</v>
      </c>
    </row>
    <row r="18" spans="2:12" ht="18.75" customHeight="1">
      <c r="B18" s="99" t="s">
        <v>38</v>
      </c>
      <c r="C18" s="98">
        <v>4312.9830000000002</v>
      </c>
      <c r="D18" s="45">
        <v>-4.5597093894762422</v>
      </c>
      <c r="E18" s="44">
        <v>4055.41</v>
      </c>
      <c r="F18" s="45">
        <v>-0.79230920901668633</v>
      </c>
      <c r="G18" s="44">
        <v>4477.3109999999997</v>
      </c>
      <c r="H18" s="45">
        <v>-8.0406753621789449</v>
      </c>
      <c r="I18" s="44"/>
      <c r="J18" s="45"/>
      <c r="K18" s="44">
        <v>4635.6139999999996</v>
      </c>
      <c r="L18" s="46">
        <v>0.59323703701774244</v>
      </c>
    </row>
    <row r="19" spans="2:12" ht="18" customHeight="1">
      <c r="B19" s="99" t="s">
        <v>39</v>
      </c>
      <c r="C19" s="100">
        <v>2517.2139999999999</v>
      </c>
      <c r="D19" s="101">
        <v>10.622748291140288</v>
      </c>
      <c r="E19" s="102">
        <v>2575.0540000000001</v>
      </c>
      <c r="F19" s="101">
        <v>-0.68535311305356561</v>
      </c>
      <c r="G19" s="102">
        <v>2381.7779999999998</v>
      </c>
      <c r="H19" s="101">
        <v>7.0625142437431929</v>
      </c>
      <c r="I19" s="102"/>
      <c r="J19" s="101"/>
      <c r="K19" s="102">
        <v>2297.4259999999999</v>
      </c>
      <c r="L19" s="103">
        <v>5.8647992697282403</v>
      </c>
    </row>
    <row r="20" spans="2:12" ht="22.5" customHeight="1" thickBot="1">
      <c r="B20" s="17" t="s">
        <v>40</v>
      </c>
      <c r="C20" s="104">
        <v>4274.335</v>
      </c>
      <c r="D20" s="105">
        <v>-1.3137814176916678</v>
      </c>
      <c r="E20" s="106">
        <v>3520.4650000000001</v>
      </c>
      <c r="F20" s="105">
        <v>-10.143164891037454</v>
      </c>
      <c r="G20" s="106">
        <v>4677.9539999999997</v>
      </c>
      <c r="H20" s="105">
        <v>0.75400403106130909</v>
      </c>
      <c r="I20" s="106"/>
      <c r="J20" s="105"/>
      <c r="K20" s="106">
        <v>5012.4650000000001</v>
      </c>
      <c r="L20" s="107">
        <v>2.0811253786956234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15" sqref="P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126</v>
      </c>
      <c r="C1" s="32"/>
      <c r="D1" s="32"/>
      <c r="E1" s="32"/>
      <c r="F1" s="33"/>
      <c r="G1" s="33"/>
      <c r="H1" s="33" t="s">
        <v>174</v>
      </c>
      <c r="I1" s="33"/>
    </row>
    <row r="2" spans="2:12" ht="21" thickBot="1">
      <c r="B2" s="156" t="s">
        <v>118</v>
      </c>
      <c r="C2" s="157"/>
      <c r="D2" s="157"/>
      <c r="E2" s="157"/>
      <c r="F2" s="157"/>
      <c r="G2" s="157"/>
      <c r="H2" s="157"/>
      <c r="I2" s="157"/>
      <c r="J2" s="157"/>
      <c r="K2" s="157"/>
      <c r="L2" s="158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5941.826</v>
      </c>
      <c r="D7" s="113">
        <v>1.3837876058358702</v>
      </c>
      <c r="E7" s="112"/>
      <c r="F7" s="113"/>
      <c r="G7" s="112">
        <v>6303.3239999999996</v>
      </c>
      <c r="H7" s="113">
        <v>0.98792613056043177</v>
      </c>
      <c r="I7" s="112">
        <v>5060</v>
      </c>
      <c r="J7" s="113">
        <v>2.8455284552845526</v>
      </c>
      <c r="K7" s="112">
        <v>6583.857</v>
      </c>
      <c r="L7" s="114">
        <v>-3.5625364541236797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5377.558</v>
      </c>
      <c r="D9" s="113">
        <v>12.992874224055676</v>
      </c>
      <c r="E9" s="112"/>
      <c r="F9" s="113"/>
      <c r="G9" s="112">
        <v>5540.2749999999996</v>
      </c>
      <c r="H9" s="113">
        <v>11.237635968209291</v>
      </c>
      <c r="I9" s="112">
        <v>3850</v>
      </c>
      <c r="J9" s="113">
        <v>1.0498687664041995</v>
      </c>
      <c r="K9" s="112">
        <v>4919.2520000000004</v>
      </c>
      <c r="L9" s="114">
        <v>19.830915279571258</v>
      </c>
    </row>
    <row r="10" spans="2:12">
      <c r="B10" s="15" t="s">
        <v>30</v>
      </c>
      <c r="C10" s="112">
        <v>5598.9790000000003</v>
      </c>
      <c r="D10" s="113">
        <v>-1.0375804083721836</v>
      </c>
      <c r="E10" s="112">
        <v>6349.5</v>
      </c>
      <c r="F10" s="113">
        <v>0</v>
      </c>
      <c r="G10" s="112">
        <v>5784.3370000000004</v>
      </c>
      <c r="H10" s="113">
        <v>-0.10243049199103711</v>
      </c>
      <c r="I10" s="112">
        <v>3997.87</v>
      </c>
      <c r="J10" s="113">
        <v>2.6097289916559472</v>
      </c>
      <c r="K10" s="112">
        <v>5336.7389999999996</v>
      </c>
      <c r="L10" s="114">
        <v>8.2365232420167425E-2</v>
      </c>
    </row>
    <row r="11" spans="2:12">
      <c r="B11" s="15" t="s">
        <v>31</v>
      </c>
      <c r="C11" s="112">
        <v>14068.885</v>
      </c>
      <c r="D11" s="113">
        <v>-1.9646940404512974</v>
      </c>
      <c r="E11" s="112"/>
      <c r="F11" s="113"/>
      <c r="G11" s="112">
        <v>14191.956</v>
      </c>
      <c r="H11" s="113">
        <v>-2.5189572435913381</v>
      </c>
      <c r="I11" s="112">
        <v>12902.857</v>
      </c>
      <c r="J11" s="113">
        <v>1.2158350606815416</v>
      </c>
      <c r="K11" s="112">
        <v>13868.950999999999</v>
      </c>
      <c r="L11" s="114">
        <v>-0.6979877112520152</v>
      </c>
    </row>
    <row r="12" spans="2:12">
      <c r="B12" s="15" t="s">
        <v>32</v>
      </c>
      <c r="C12" s="112">
        <v>6069.3779999999997</v>
      </c>
      <c r="D12" s="113">
        <v>1.657590521794726</v>
      </c>
      <c r="E12" s="112"/>
      <c r="F12" s="113"/>
      <c r="G12" s="112">
        <v>6913.3620000000001</v>
      </c>
      <c r="H12" s="113">
        <v>8.711240921089642</v>
      </c>
      <c r="I12" s="112"/>
      <c r="J12" s="113"/>
      <c r="K12" s="112">
        <v>5801.7740000000003</v>
      </c>
      <c r="L12" s="114">
        <v>0.58165226968514194</v>
      </c>
    </row>
    <row r="13" spans="2:12">
      <c r="B13" s="15" t="s">
        <v>33</v>
      </c>
      <c r="C13" s="112">
        <v>6543.9989999999998</v>
      </c>
      <c r="D13" s="113">
        <v>-1.0227000479156712</v>
      </c>
      <c r="E13" s="112"/>
      <c r="F13" s="113"/>
      <c r="G13" s="112">
        <v>6594.3879999999999</v>
      </c>
      <c r="H13" s="113">
        <v>-4.2129583497593037</v>
      </c>
      <c r="I13" s="112">
        <v>5825.768</v>
      </c>
      <c r="J13" s="113">
        <v>3.8363590735132194</v>
      </c>
      <c r="K13" s="112">
        <v>6541.4340000000002</v>
      </c>
      <c r="L13" s="114">
        <v>5.6580398721591934</v>
      </c>
    </row>
    <row r="14" spans="2:12">
      <c r="B14" s="15" t="s">
        <v>34</v>
      </c>
      <c r="C14" s="112">
        <v>6375.3720000000003</v>
      </c>
      <c r="D14" s="113">
        <v>0.83982413928149391</v>
      </c>
      <c r="E14" s="112"/>
      <c r="F14" s="113"/>
      <c r="G14" s="112">
        <v>6372.9350000000004</v>
      </c>
      <c r="H14" s="113">
        <v>-1.5423692704003469</v>
      </c>
      <c r="I14" s="112">
        <v>5303.7910000000002</v>
      </c>
      <c r="J14" s="113">
        <v>5.4412534484962558</v>
      </c>
      <c r="K14" s="112">
        <v>6384.2179999999998</v>
      </c>
      <c r="L14" s="114">
        <v>8.6481224632193339</v>
      </c>
    </row>
    <row r="15" spans="2:12">
      <c r="B15" s="15" t="s">
        <v>35</v>
      </c>
      <c r="C15" s="112">
        <v>17197.576000000001</v>
      </c>
      <c r="D15" s="113">
        <v>-1.8032828820367803</v>
      </c>
      <c r="E15" s="112">
        <v>17167.456999999999</v>
      </c>
      <c r="F15" s="113">
        <v>-0.3802995579294014</v>
      </c>
      <c r="G15" s="112"/>
      <c r="H15" s="113"/>
      <c r="I15" s="112"/>
      <c r="J15" s="113"/>
      <c r="K15" s="112">
        <v>17081.71</v>
      </c>
      <c r="L15" s="114">
        <v>-4.1617574121327623</v>
      </c>
    </row>
    <row r="16" spans="2:12">
      <c r="B16" s="15" t="s">
        <v>36</v>
      </c>
      <c r="C16" s="112">
        <v>5702.0609999999997</v>
      </c>
      <c r="D16" s="113">
        <v>-0.90627557909774492</v>
      </c>
      <c r="E16" s="112">
        <v>6184.0619999999999</v>
      </c>
      <c r="F16" s="113">
        <v>5.7678292858673537</v>
      </c>
      <c r="G16" s="112"/>
      <c r="H16" s="113"/>
      <c r="I16" s="112"/>
      <c r="J16" s="113"/>
      <c r="K16" s="112">
        <v>5274.93</v>
      </c>
      <c r="L16" s="114">
        <v>-1.9830349428149239</v>
      </c>
    </row>
    <row r="17" spans="2:12">
      <c r="B17" s="16" t="s">
        <v>37</v>
      </c>
      <c r="C17" s="112">
        <v>9533.4830000000002</v>
      </c>
      <c r="D17" s="113">
        <v>4.5651055633978119</v>
      </c>
      <c r="E17" s="112">
        <v>9579.6090000000004</v>
      </c>
      <c r="F17" s="113">
        <v>3.3281767808011509</v>
      </c>
      <c r="G17" s="112"/>
      <c r="H17" s="113"/>
      <c r="I17" s="112"/>
      <c r="J17" s="113"/>
      <c r="K17" s="112">
        <v>8686.98</v>
      </c>
      <c r="L17" s="114">
        <v>5.8922911892339851</v>
      </c>
    </row>
    <row r="18" spans="2:12">
      <c r="B18" s="16" t="s">
        <v>38</v>
      </c>
      <c r="C18" s="112">
        <v>6657.3159999999998</v>
      </c>
      <c r="D18" s="113">
        <v>3.1490177679965305</v>
      </c>
      <c r="E18" s="112">
        <v>6701.0280000000002</v>
      </c>
      <c r="F18" s="113">
        <v>6.0527691431886907</v>
      </c>
      <c r="G18" s="112"/>
      <c r="H18" s="113"/>
      <c r="I18" s="112"/>
      <c r="J18" s="113"/>
      <c r="K18" s="112"/>
      <c r="L18" s="114"/>
    </row>
    <row r="19" spans="2:12">
      <c r="B19" s="16" t="s">
        <v>39</v>
      </c>
      <c r="C19" s="112"/>
      <c r="D19" s="113"/>
      <c r="E19" s="112"/>
      <c r="F19" s="113"/>
      <c r="G19" s="112"/>
      <c r="H19" s="113"/>
      <c r="I19" s="112"/>
      <c r="J19" s="113"/>
      <c r="K19" s="112"/>
      <c r="L19" s="114"/>
    </row>
    <row r="20" spans="2:12" ht="17.25" customHeight="1" thickBot="1">
      <c r="B20" s="17" t="s">
        <v>40</v>
      </c>
      <c r="C20" s="115">
        <v>4994.9930000000004</v>
      </c>
      <c r="D20" s="116">
        <v>0.50170440666890403</v>
      </c>
      <c r="E20" s="115">
        <v>4992.8590000000004</v>
      </c>
      <c r="F20" s="116">
        <v>-1.0386380407277251</v>
      </c>
      <c r="G20" s="115"/>
      <c r="H20" s="116"/>
      <c r="I20" s="115"/>
      <c r="J20" s="116"/>
      <c r="K20" s="115">
        <v>4324.83</v>
      </c>
      <c r="L20" s="117">
        <v>-7.365830463167641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4"/>
  <sheetViews>
    <sheetView topLeftCell="K13" workbookViewId="0">
      <selection activeCell="A3" sqref="A3:AE4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183"/>
      <c r="AE1" s="183"/>
      <c r="AF1" s="183"/>
      <c r="AG1" s="183"/>
      <c r="AH1" s="183"/>
      <c r="AI1" s="183"/>
      <c r="AJ1" s="183"/>
      <c r="AK1" s="183"/>
      <c r="AL1" s="184"/>
      <c r="AM1" s="183"/>
      <c r="AN1" s="183"/>
      <c r="AO1" s="183"/>
      <c r="AP1" s="183"/>
      <c r="AQ1" s="183"/>
      <c r="AR1" s="183"/>
      <c r="AS1" s="183"/>
      <c r="AT1" s="183"/>
      <c r="AU1" s="183"/>
    </row>
    <row r="2" spans="1:47">
      <c r="AL2" s="185"/>
    </row>
    <row r="3" spans="1:47" ht="15" thickBot="1">
      <c r="A3" s="298" t="s">
        <v>119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L3" s="185"/>
    </row>
    <row r="4" spans="1:47" ht="39.75" thickBot="1">
      <c r="A4" s="162" t="s">
        <v>120</v>
      </c>
      <c r="B4" s="163" t="s">
        <v>121</v>
      </c>
      <c r="C4" s="164" t="s">
        <v>69</v>
      </c>
      <c r="D4" s="164" t="s">
        <v>89</v>
      </c>
      <c r="E4" s="165" t="s">
        <v>106</v>
      </c>
      <c r="F4" s="166" t="s">
        <v>71</v>
      </c>
      <c r="G4" s="165" t="s">
        <v>63</v>
      </c>
      <c r="H4" s="166" t="s">
        <v>107</v>
      </c>
      <c r="I4" s="165" t="s">
        <v>108</v>
      </c>
      <c r="J4" s="165" t="s">
        <v>74</v>
      </c>
      <c r="K4" s="166" t="s">
        <v>66</v>
      </c>
      <c r="L4" s="165" t="s">
        <v>101</v>
      </c>
      <c r="M4" s="165" t="s">
        <v>77</v>
      </c>
      <c r="N4" s="165" t="s">
        <v>76</v>
      </c>
      <c r="O4" s="166" t="s">
        <v>109</v>
      </c>
      <c r="P4" s="165" t="s">
        <v>73</v>
      </c>
      <c r="Q4" s="165" t="s">
        <v>102</v>
      </c>
      <c r="R4" s="165" t="s">
        <v>75</v>
      </c>
      <c r="S4" s="165" t="s">
        <v>110</v>
      </c>
      <c r="T4" s="165" t="s">
        <v>111</v>
      </c>
      <c r="U4" s="165" t="s">
        <v>67</v>
      </c>
      <c r="V4" s="207" t="s">
        <v>112</v>
      </c>
      <c r="W4" s="165" t="s">
        <v>113</v>
      </c>
      <c r="X4" s="167" t="s">
        <v>94</v>
      </c>
      <c r="Y4" s="165" t="s">
        <v>122</v>
      </c>
      <c r="Z4" s="167" t="s">
        <v>68</v>
      </c>
      <c r="AA4" s="165" t="s">
        <v>83</v>
      </c>
      <c r="AB4" s="167" t="s">
        <v>99</v>
      </c>
      <c r="AC4" s="168" t="s">
        <v>115</v>
      </c>
      <c r="AD4" s="169" t="s">
        <v>123</v>
      </c>
      <c r="AE4" s="170" t="s">
        <v>124</v>
      </c>
    </row>
    <row r="5" spans="1:47" ht="15.75">
      <c r="A5" s="199">
        <v>42737</v>
      </c>
      <c r="B5" s="200">
        <v>1</v>
      </c>
      <c r="C5" s="201">
        <v>163</v>
      </c>
      <c r="D5" s="201">
        <v>144.63240000000002</v>
      </c>
      <c r="E5" s="201">
        <v>175.42150000000001</v>
      </c>
      <c r="F5" s="201">
        <v>229.34110000000001</v>
      </c>
      <c r="G5" s="201">
        <v>265</v>
      </c>
      <c r="H5" s="201" t="s">
        <v>127</v>
      </c>
      <c r="I5" s="201">
        <v>207.67000000000002</v>
      </c>
      <c r="J5" s="201">
        <v>178.62</v>
      </c>
      <c r="K5" s="201">
        <v>230</v>
      </c>
      <c r="L5" s="201">
        <v>182.0453</v>
      </c>
      <c r="M5" s="201">
        <v>97.88</v>
      </c>
      <c r="N5" s="201">
        <v>217.5</v>
      </c>
      <c r="O5" s="201">
        <v>253.95000000000002</v>
      </c>
      <c r="P5" s="202">
        <v>154.80000000000001</v>
      </c>
      <c r="Q5" s="201">
        <v>140.36000000000001</v>
      </c>
      <c r="R5" s="201">
        <v>139.25</v>
      </c>
      <c r="S5" s="201">
        <v>230</v>
      </c>
      <c r="T5" s="201">
        <v>171</v>
      </c>
      <c r="U5" s="201">
        <v>181.88</v>
      </c>
      <c r="V5" s="208">
        <v>109.77</v>
      </c>
      <c r="W5" s="201">
        <v>132</v>
      </c>
      <c r="X5" s="201">
        <v>144.12450000000001</v>
      </c>
      <c r="Y5" s="201">
        <v>163.02000000000001</v>
      </c>
      <c r="Z5" s="201">
        <v>162</v>
      </c>
      <c r="AA5" s="201">
        <v>254.72</v>
      </c>
      <c r="AB5" s="201">
        <v>249.3263</v>
      </c>
      <c r="AC5" s="201">
        <v>138.60380000000001</v>
      </c>
      <c r="AD5" s="215">
        <v>177.76</v>
      </c>
      <c r="AE5" s="216">
        <v>-4.0000000000000001E-3</v>
      </c>
    </row>
    <row r="6" spans="1:47" ht="15.75">
      <c r="A6" s="199">
        <v>42744</v>
      </c>
      <c r="B6" s="200">
        <v>2</v>
      </c>
      <c r="C6" s="201">
        <v>163</v>
      </c>
      <c r="D6" s="201">
        <v>141.7123</v>
      </c>
      <c r="E6" s="201">
        <v>173.73560000000001</v>
      </c>
      <c r="F6" s="201">
        <v>238.2201</v>
      </c>
      <c r="G6" s="201">
        <v>265</v>
      </c>
      <c r="H6" s="201" t="s">
        <v>127</v>
      </c>
      <c r="I6" s="201">
        <v>205.33</v>
      </c>
      <c r="J6" s="201">
        <v>164.70000000000002</v>
      </c>
      <c r="K6" s="201">
        <v>230</v>
      </c>
      <c r="L6" s="201">
        <v>187.78150000000002</v>
      </c>
      <c r="M6" s="201">
        <v>97.88</v>
      </c>
      <c r="N6" s="201">
        <v>207.5</v>
      </c>
      <c r="O6" s="201">
        <v>253.95000000000002</v>
      </c>
      <c r="P6" s="202">
        <v>151.80000000000001</v>
      </c>
      <c r="Q6" s="201">
        <v>129.97</v>
      </c>
      <c r="R6" s="201">
        <v>142.30000000000001</v>
      </c>
      <c r="S6" s="201">
        <v>225.5</v>
      </c>
      <c r="T6" s="201">
        <v>171</v>
      </c>
      <c r="U6" s="201">
        <v>182.44</v>
      </c>
      <c r="V6" s="208">
        <v>113.2688</v>
      </c>
      <c r="W6" s="201">
        <v>132</v>
      </c>
      <c r="X6" s="201">
        <v>142.80090000000001</v>
      </c>
      <c r="Y6" s="201">
        <v>191.81</v>
      </c>
      <c r="Z6" s="201">
        <v>147.43</v>
      </c>
      <c r="AA6" s="201">
        <v>252.28</v>
      </c>
      <c r="AB6" s="201">
        <v>247.81990000000002</v>
      </c>
      <c r="AC6" s="201">
        <v>136.11670000000001</v>
      </c>
      <c r="AD6" s="215">
        <v>175.38</v>
      </c>
      <c r="AE6" s="216">
        <v>-1.2999999999999999E-2</v>
      </c>
    </row>
    <row r="7" spans="1:47" ht="15.75">
      <c r="A7" s="199">
        <v>42751</v>
      </c>
      <c r="B7" s="200">
        <v>3</v>
      </c>
      <c r="C7" s="201">
        <v>166</v>
      </c>
      <c r="D7" s="201">
        <v>139.34710000000001</v>
      </c>
      <c r="E7" s="201">
        <v>175.0102</v>
      </c>
      <c r="F7" s="201">
        <v>229.42710000000002</v>
      </c>
      <c r="G7" s="201">
        <v>265</v>
      </c>
      <c r="H7" s="201" t="s">
        <v>127</v>
      </c>
      <c r="I7" s="201">
        <v>205.42000000000002</v>
      </c>
      <c r="J7" s="201">
        <v>163.94</v>
      </c>
      <c r="K7" s="201">
        <v>230</v>
      </c>
      <c r="L7" s="201">
        <v>181.6687</v>
      </c>
      <c r="M7" s="201">
        <v>96.94</v>
      </c>
      <c r="N7" s="201">
        <v>206.5</v>
      </c>
      <c r="O7" s="201">
        <v>253.95000000000002</v>
      </c>
      <c r="P7" s="202">
        <v>156.20000000000002</v>
      </c>
      <c r="Q7" s="201">
        <v>126.26</v>
      </c>
      <c r="R7" s="201">
        <v>138.43</v>
      </c>
      <c r="S7" s="201">
        <v>225.5</v>
      </c>
      <c r="T7" s="201">
        <v>171</v>
      </c>
      <c r="U7" s="201">
        <v>180.84</v>
      </c>
      <c r="V7" s="208">
        <v>109.0793</v>
      </c>
      <c r="W7" s="201">
        <v>133</v>
      </c>
      <c r="X7" s="201">
        <v>141.917</v>
      </c>
      <c r="Y7" s="201">
        <v>201.01</v>
      </c>
      <c r="Z7" s="201">
        <v>148.01</v>
      </c>
      <c r="AA7" s="201">
        <v>253.73000000000002</v>
      </c>
      <c r="AB7" s="201">
        <v>242.16980000000001</v>
      </c>
      <c r="AC7" s="201">
        <v>135.93520000000001</v>
      </c>
      <c r="AD7" s="215">
        <v>174.46</v>
      </c>
      <c r="AE7" s="216">
        <v>-5.0000000000000001E-3</v>
      </c>
    </row>
    <row r="8" spans="1:47" ht="15.75">
      <c r="A8" s="199">
        <v>42758</v>
      </c>
      <c r="B8" s="200">
        <v>4</v>
      </c>
      <c r="C8" s="201">
        <v>166</v>
      </c>
      <c r="D8" s="201">
        <v>134.31890000000001</v>
      </c>
      <c r="E8" s="201">
        <v>174.8201</v>
      </c>
      <c r="F8" s="201">
        <v>242.18480000000002</v>
      </c>
      <c r="G8" s="201">
        <v>265</v>
      </c>
      <c r="H8" s="201" t="s">
        <v>127</v>
      </c>
      <c r="I8" s="201">
        <v>204.58</v>
      </c>
      <c r="J8" s="201">
        <v>164.14000000000001</v>
      </c>
      <c r="K8" s="201">
        <v>230</v>
      </c>
      <c r="L8" s="201">
        <v>181.84350000000001</v>
      </c>
      <c r="M8" s="201">
        <v>96.94</v>
      </c>
      <c r="N8" s="204">
        <v>206.5</v>
      </c>
      <c r="O8" s="201">
        <v>253.95000000000002</v>
      </c>
      <c r="P8" s="202">
        <v>160.59</v>
      </c>
      <c r="Q8" s="201">
        <v>141.91</v>
      </c>
      <c r="R8" s="201">
        <v>140.16</v>
      </c>
      <c r="S8" s="201">
        <v>225.5</v>
      </c>
      <c r="T8" s="201">
        <v>171</v>
      </c>
      <c r="U8" s="201">
        <v>182.88</v>
      </c>
      <c r="V8" s="208">
        <v>105.36980000000001</v>
      </c>
      <c r="W8" s="201">
        <v>133</v>
      </c>
      <c r="X8" s="201">
        <v>141.7877</v>
      </c>
      <c r="Y8" s="201">
        <v>190.49</v>
      </c>
      <c r="Z8" s="201">
        <v>162.01</v>
      </c>
      <c r="AA8" s="201">
        <v>253.9</v>
      </c>
      <c r="AB8" s="201">
        <v>248.90010000000001</v>
      </c>
      <c r="AC8" s="201">
        <v>148.83340000000001</v>
      </c>
      <c r="AD8" s="215">
        <v>176.23</v>
      </c>
      <c r="AE8" s="216">
        <v>0.01</v>
      </c>
    </row>
    <row r="9" spans="1:47" ht="15.75">
      <c r="A9" s="199">
        <v>42765</v>
      </c>
      <c r="B9" s="200">
        <v>5</v>
      </c>
      <c r="C9" s="201">
        <v>166</v>
      </c>
      <c r="D9" s="201">
        <v>134.6876</v>
      </c>
      <c r="E9" s="201">
        <v>174.34880000000001</v>
      </c>
      <c r="F9" s="201">
        <v>224.2724</v>
      </c>
      <c r="G9" s="201">
        <v>265</v>
      </c>
      <c r="H9" s="201" t="s">
        <v>127</v>
      </c>
      <c r="I9" s="201">
        <v>195.58</v>
      </c>
      <c r="J9" s="201">
        <v>164.86</v>
      </c>
      <c r="K9" s="201">
        <v>230</v>
      </c>
      <c r="L9" s="201">
        <v>186.19910000000002</v>
      </c>
      <c r="M9" s="201">
        <v>96.94</v>
      </c>
      <c r="N9" s="201">
        <v>220</v>
      </c>
      <c r="O9" s="201">
        <v>253.95000000000002</v>
      </c>
      <c r="P9" s="202">
        <v>159</v>
      </c>
      <c r="Q9" s="201">
        <v>138.58000000000001</v>
      </c>
      <c r="R9" s="201">
        <v>138.87</v>
      </c>
      <c r="S9" s="201">
        <v>225.5</v>
      </c>
      <c r="T9" s="201">
        <v>171</v>
      </c>
      <c r="U9" s="201">
        <v>182.26</v>
      </c>
      <c r="V9" s="208">
        <v>111.3837</v>
      </c>
      <c r="W9" s="201">
        <v>133</v>
      </c>
      <c r="X9" s="201">
        <v>138.1326</v>
      </c>
      <c r="Y9" s="201">
        <v>193.84</v>
      </c>
      <c r="Z9" s="201">
        <v>156.03</v>
      </c>
      <c r="AA9" s="201">
        <v>252.67000000000002</v>
      </c>
      <c r="AB9" s="201">
        <v>249.9323</v>
      </c>
      <c r="AC9" s="201">
        <v>137.9503</v>
      </c>
      <c r="AD9" s="215">
        <v>176.22</v>
      </c>
      <c r="AE9" s="216">
        <v>0</v>
      </c>
    </row>
    <row r="10" spans="1:47" ht="15.75">
      <c r="A10" s="199">
        <v>42772</v>
      </c>
      <c r="B10" s="200">
        <v>6</v>
      </c>
      <c r="C10" s="201">
        <v>166</v>
      </c>
      <c r="D10" s="201">
        <v>143.67420000000001</v>
      </c>
      <c r="E10" s="201">
        <v>174.22450000000001</v>
      </c>
      <c r="F10" s="201">
        <v>239.9333</v>
      </c>
      <c r="G10" s="201">
        <v>265</v>
      </c>
      <c r="H10" s="201" t="s">
        <v>127</v>
      </c>
      <c r="I10" s="201">
        <v>195.08</v>
      </c>
      <c r="J10" s="201">
        <v>166.66</v>
      </c>
      <c r="K10" s="201">
        <v>230</v>
      </c>
      <c r="L10" s="201">
        <v>192.52180000000001</v>
      </c>
      <c r="M10" s="201">
        <v>96.94</v>
      </c>
      <c r="N10" s="201">
        <v>220</v>
      </c>
      <c r="O10" s="201">
        <v>253.95000000000002</v>
      </c>
      <c r="P10" s="202">
        <v>168.8</v>
      </c>
      <c r="Q10" s="201">
        <v>134.36000000000001</v>
      </c>
      <c r="R10" s="201">
        <v>144.53</v>
      </c>
      <c r="S10" s="201">
        <v>225.5</v>
      </c>
      <c r="T10" s="201">
        <v>171</v>
      </c>
      <c r="U10" s="201">
        <v>182.85</v>
      </c>
      <c r="V10" s="208">
        <v>115.13820000000001</v>
      </c>
      <c r="W10" s="201">
        <v>133</v>
      </c>
      <c r="X10" s="201">
        <v>138.67500000000001</v>
      </c>
      <c r="Y10" s="201">
        <v>196.29</v>
      </c>
      <c r="Z10" s="201">
        <v>139.1</v>
      </c>
      <c r="AA10" s="201">
        <v>251.05</v>
      </c>
      <c r="AB10" s="201">
        <v>247.71510000000001</v>
      </c>
      <c r="AC10" s="204">
        <v>147.90130000000002</v>
      </c>
      <c r="AD10" s="215">
        <v>178.62</v>
      </c>
      <c r="AE10" s="216">
        <v>1.4E-2</v>
      </c>
    </row>
    <row r="11" spans="1:47" ht="15.75">
      <c r="A11" s="199">
        <v>42779</v>
      </c>
      <c r="B11" s="200">
        <v>7</v>
      </c>
      <c r="C11" s="201">
        <v>166</v>
      </c>
      <c r="D11" s="201">
        <v>131.21380000000002</v>
      </c>
      <c r="E11" s="201">
        <v>174.34400000000002</v>
      </c>
      <c r="F11" s="201">
        <v>227.18360000000001</v>
      </c>
      <c r="G11" s="201">
        <v>265</v>
      </c>
      <c r="H11" s="201" t="s">
        <v>127</v>
      </c>
      <c r="I11" s="201">
        <v>195.5</v>
      </c>
      <c r="J11" s="201">
        <v>165.84</v>
      </c>
      <c r="K11" s="201">
        <v>230</v>
      </c>
      <c r="L11" s="201">
        <v>185.23490000000001</v>
      </c>
      <c r="M11" s="201">
        <v>96.94</v>
      </c>
      <c r="N11" s="201">
        <v>212.5</v>
      </c>
      <c r="O11" s="201">
        <v>253.95000000000002</v>
      </c>
      <c r="P11" s="201">
        <v>156.57</v>
      </c>
      <c r="Q11" s="201">
        <v>129</v>
      </c>
      <c r="R11" s="201">
        <v>142.5566</v>
      </c>
      <c r="S11" s="201">
        <v>222.5</v>
      </c>
      <c r="T11" s="201">
        <v>171</v>
      </c>
      <c r="U11" s="201">
        <v>182.02</v>
      </c>
      <c r="V11" s="208">
        <v>121.0809</v>
      </c>
      <c r="W11" s="201">
        <v>133</v>
      </c>
      <c r="X11" s="201">
        <v>138.72050000000002</v>
      </c>
      <c r="Y11" s="201">
        <v>191.66</v>
      </c>
      <c r="Z11" s="201">
        <v>153.26</v>
      </c>
      <c r="AA11" s="201">
        <v>249.67000000000002</v>
      </c>
      <c r="AB11" s="201">
        <v>244.06880000000001</v>
      </c>
      <c r="AC11" s="201">
        <v>151.7578</v>
      </c>
      <c r="AD11" s="215">
        <v>178.7</v>
      </c>
      <c r="AE11" s="216">
        <v>0</v>
      </c>
    </row>
    <row r="12" spans="1:47" ht="15.75">
      <c r="A12" s="199">
        <v>42786</v>
      </c>
      <c r="B12" s="200">
        <v>8</v>
      </c>
      <c r="C12" s="201">
        <v>166</v>
      </c>
      <c r="D12" s="201">
        <v>134.25400000000002</v>
      </c>
      <c r="E12" s="201">
        <v>175.2748</v>
      </c>
      <c r="F12" s="201">
        <v>229.22810000000001</v>
      </c>
      <c r="G12" s="201">
        <v>265</v>
      </c>
      <c r="H12" s="201" t="s">
        <v>127</v>
      </c>
      <c r="I12" s="201">
        <v>195.5</v>
      </c>
      <c r="J12" s="201">
        <v>162.54</v>
      </c>
      <c r="K12" s="201">
        <v>230</v>
      </c>
      <c r="L12" s="201">
        <v>182.80800000000002</v>
      </c>
      <c r="M12" s="201">
        <v>96.94</v>
      </c>
      <c r="N12" s="201">
        <v>212.5</v>
      </c>
      <c r="O12" s="201">
        <v>253.95000000000002</v>
      </c>
      <c r="P12" s="201">
        <v>156.14000000000001</v>
      </c>
      <c r="Q12" s="201">
        <v>141.5</v>
      </c>
      <c r="R12" s="201">
        <v>141.5051</v>
      </c>
      <c r="S12" s="201">
        <v>222.5</v>
      </c>
      <c r="T12" s="201">
        <v>171</v>
      </c>
      <c r="U12" s="201">
        <v>183.22</v>
      </c>
      <c r="V12" s="208">
        <v>127.7731</v>
      </c>
      <c r="W12" s="201">
        <v>133</v>
      </c>
      <c r="X12" s="201">
        <v>138.3006</v>
      </c>
      <c r="Y12" s="201">
        <v>200.05</v>
      </c>
      <c r="Z12" s="201">
        <v>159.31</v>
      </c>
      <c r="AA12" s="201">
        <v>250.55</v>
      </c>
      <c r="AB12" s="201">
        <v>247.52860000000001</v>
      </c>
      <c r="AC12" s="201">
        <v>152.88249999999999</v>
      </c>
      <c r="AD12" s="215">
        <v>179.58</v>
      </c>
      <c r="AE12" s="216">
        <v>5.0000000000000001E-3</v>
      </c>
    </row>
    <row r="13" spans="1:47" ht="15.75">
      <c r="A13" s="199">
        <v>42793</v>
      </c>
      <c r="B13" s="200">
        <v>9</v>
      </c>
      <c r="C13" s="201">
        <v>166</v>
      </c>
      <c r="D13" s="201">
        <v>148.47120000000001</v>
      </c>
      <c r="E13" s="201">
        <v>174.8</v>
      </c>
      <c r="F13" s="201">
        <v>225.73270000000002</v>
      </c>
      <c r="G13" s="201">
        <v>265</v>
      </c>
      <c r="H13" s="201" t="s">
        <v>127</v>
      </c>
      <c r="I13" s="201">
        <v>212.5</v>
      </c>
      <c r="J13" s="201">
        <v>155.59</v>
      </c>
      <c r="K13" s="201">
        <v>230</v>
      </c>
      <c r="L13" s="201">
        <v>182.12470000000002</v>
      </c>
      <c r="M13" s="201">
        <v>96.873000000000005</v>
      </c>
      <c r="N13" s="201">
        <v>212.5</v>
      </c>
      <c r="O13" s="201">
        <v>253.95000000000002</v>
      </c>
      <c r="P13" s="201">
        <v>158.83000000000001</v>
      </c>
      <c r="Q13" s="201">
        <v>152.26</v>
      </c>
      <c r="R13" s="201">
        <v>143.92270000000002</v>
      </c>
      <c r="S13" s="201">
        <v>222.5</v>
      </c>
      <c r="T13" s="201">
        <v>171</v>
      </c>
      <c r="U13" s="201">
        <v>183.39000000000001</v>
      </c>
      <c r="V13" s="208">
        <v>124.88520000000001</v>
      </c>
      <c r="W13" s="201">
        <v>133</v>
      </c>
      <c r="X13" s="201">
        <v>139.07840000000002</v>
      </c>
      <c r="Y13" s="201">
        <v>192.98000000000002</v>
      </c>
      <c r="Z13" s="201">
        <v>143.1</v>
      </c>
      <c r="AA13" s="201">
        <v>251.03</v>
      </c>
      <c r="AB13" s="201">
        <v>247.53</v>
      </c>
      <c r="AC13" s="201">
        <v>152.94840000000002</v>
      </c>
      <c r="AD13" s="215">
        <v>178.85</v>
      </c>
      <c r="AE13" s="216">
        <v>-4.0000000000000001E-3</v>
      </c>
    </row>
    <row r="14" spans="1:47" ht="15.75">
      <c r="A14" s="209">
        <v>42800</v>
      </c>
      <c r="B14" s="210">
        <v>10</v>
      </c>
      <c r="C14" s="211">
        <v>168</v>
      </c>
      <c r="D14" s="211">
        <v>141.29410000000001</v>
      </c>
      <c r="E14" s="211">
        <v>172.2764</v>
      </c>
      <c r="F14" s="211">
        <v>238.917</v>
      </c>
      <c r="G14" s="211">
        <v>265</v>
      </c>
      <c r="H14" s="211" t="s">
        <v>127</v>
      </c>
      <c r="I14" s="211">
        <v>212</v>
      </c>
      <c r="J14" s="211">
        <v>156.97999999999999</v>
      </c>
      <c r="K14" s="211">
        <v>230</v>
      </c>
      <c r="L14" s="211">
        <v>190.35220000000001</v>
      </c>
      <c r="M14" s="211">
        <v>96.873000000000005</v>
      </c>
      <c r="N14" s="211">
        <v>212.5</v>
      </c>
      <c r="O14" s="211">
        <v>253.95000000000002</v>
      </c>
      <c r="P14" s="211">
        <v>158.4</v>
      </c>
      <c r="Q14" s="211">
        <v>149.43</v>
      </c>
      <c r="R14" s="211">
        <v>140.4658</v>
      </c>
      <c r="S14" s="211">
        <v>222.5</v>
      </c>
      <c r="T14" s="211">
        <v>171</v>
      </c>
      <c r="U14" s="211">
        <v>185.58</v>
      </c>
      <c r="V14" s="212">
        <v>127.09970000000001</v>
      </c>
      <c r="W14" s="201">
        <v>133</v>
      </c>
      <c r="X14" s="201">
        <v>139.5668</v>
      </c>
      <c r="Y14" s="201">
        <v>192.72</v>
      </c>
      <c r="Z14" s="201">
        <v>139.83000000000001</v>
      </c>
      <c r="AA14" s="201">
        <v>250.82</v>
      </c>
      <c r="AB14" s="201">
        <v>242.4008</v>
      </c>
      <c r="AC14" s="201">
        <v>150.64610000000002</v>
      </c>
      <c r="AD14" s="215">
        <v>179</v>
      </c>
      <c r="AE14" s="216">
        <v>1E-3</v>
      </c>
    </row>
    <row r="15" spans="1:47" ht="15.75">
      <c r="A15" s="209">
        <v>42807</v>
      </c>
      <c r="B15" s="210">
        <v>11</v>
      </c>
      <c r="C15" s="211">
        <v>169</v>
      </c>
      <c r="D15" s="211">
        <v>148.01310000000001</v>
      </c>
      <c r="E15" s="211">
        <v>174.54240000000001</v>
      </c>
      <c r="F15" s="211">
        <v>238.90370000000001</v>
      </c>
      <c r="G15" s="211">
        <v>266</v>
      </c>
      <c r="H15" s="211" t="s">
        <v>127</v>
      </c>
      <c r="I15" s="211">
        <v>211.67000000000002</v>
      </c>
      <c r="J15" s="211">
        <v>158.28</v>
      </c>
      <c r="K15" s="211">
        <v>230</v>
      </c>
      <c r="L15" s="211">
        <v>184.03790000000001</v>
      </c>
      <c r="M15" s="211">
        <v>96.873000000000005</v>
      </c>
      <c r="N15" s="211">
        <v>190</v>
      </c>
      <c r="O15" s="211">
        <v>253.95000000000002</v>
      </c>
      <c r="P15" s="211">
        <v>157.80000000000001</v>
      </c>
      <c r="Q15" s="211">
        <v>151.49</v>
      </c>
      <c r="R15" s="211">
        <v>142.1842</v>
      </c>
      <c r="S15" s="211">
        <v>222.5</v>
      </c>
      <c r="T15" s="211">
        <v>171</v>
      </c>
      <c r="U15" s="211">
        <v>182.67000000000002</v>
      </c>
      <c r="V15" s="212">
        <v>125.45070000000001</v>
      </c>
      <c r="W15" s="201">
        <v>133</v>
      </c>
      <c r="X15" s="201">
        <v>139.04140000000001</v>
      </c>
      <c r="Y15" s="201">
        <v>186.06</v>
      </c>
      <c r="Z15" s="201">
        <v>141.82</v>
      </c>
      <c r="AA15" s="201">
        <v>250.25</v>
      </c>
      <c r="AB15" s="201">
        <v>239.83110000000002</v>
      </c>
      <c r="AC15" s="201">
        <v>150.35840000000002</v>
      </c>
      <c r="AD15" s="215">
        <v>176.94</v>
      </c>
      <c r="AE15" s="216">
        <v>-1.2E-2</v>
      </c>
    </row>
    <row r="16" spans="1:47" ht="15.75">
      <c r="A16" s="209">
        <v>42814</v>
      </c>
      <c r="B16" s="210">
        <v>12</v>
      </c>
      <c r="C16" s="211">
        <v>169</v>
      </c>
      <c r="D16" s="211">
        <v>153.51060000000001</v>
      </c>
      <c r="E16" s="211">
        <v>174.42060000000001</v>
      </c>
      <c r="F16" s="211">
        <v>242.60080000000002</v>
      </c>
      <c r="G16" s="211">
        <v>266</v>
      </c>
      <c r="H16" s="211" t="s">
        <v>127</v>
      </c>
      <c r="I16" s="211">
        <v>210.5</v>
      </c>
      <c r="J16" s="211">
        <v>156.82</v>
      </c>
      <c r="K16" s="211">
        <v>230</v>
      </c>
      <c r="L16" s="211">
        <v>183.0504</v>
      </c>
      <c r="M16" s="211">
        <v>97.77</v>
      </c>
      <c r="N16" s="211">
        <v>185</v>
      </c>
      <c r="O16" s="211">
        <v>253.95000000000002</v>
      </c>
      <c r="P16" s="211">
        <v>158.97999999999999</v>
      </c>
      <c r="Q16" s="211">
        <v>154.68</v>
      </c>
      <c r="R16" s="211">
        <v>143.1011</v>
      </c>
      <c r="S16" s="211">
        <v>222.5</v>
      </c>
      <c r="T16" s="211">
        <v>171</v>
      </c>
      <c r="U16" s="211">
        <v>183.82</v>
      </c>
      <c r="V16" s="212">
        <v>125.9701</v>
      </c>
      <c r="W16" s="201">
        <v>130</v>
      </c>
      <c r="X16" s="201">
        <v>141.2799</v>
      </c>
      <c r="Y16" s="201">
        <v>190.31</v>
      </c>
      <c r="Z16" s="201">
        <v>153.08000000000001</v>
      </c>
      <c r="AA16" s="201">
        <v>249.87</v>
      </c>
      <c r="AB16" s="201">
        <v>244.32170000000002</v>
      </c>
      <c r="AC16" s="201">
        <v>151.02440000000001</v>
      </c>
      <c r="AD16" s="215">
        <v>176.74</v>
      </c>
      <c r="AE16" s="216">
        <v>-1E-3</v>
      </c>
    </row>
    <row r="17" spans="1:31" ht="15.75">
      <c r="A17" s="209">
        <v>42821</v>
      </c>
      <c r="B17" s="210">
        <v>13</v>
      </c>
      <c r="C17" s="211">
        <v>168</v>
      </c>
      <c r="D17" s="211">
        <v>151.64690000000002</v>
      </c>
      <c r="E17" s="211">
        <v>176.45320000000001</v>
      </c>
      <c r="F17" s="211">
        <v>245.5909</v>
      </c>
      <c r="G17" s="211">
        <v>266</v>
      </c>
      <c r="H17" s="211" t="s">
        <v>127</v>
      </c>
      <c r="I17" s="211">
        <v>203.17000000000002</v>
      </c>
      <c r="J17" s="211">
        <v>156.54</v>
      </c>
      <c r="K17" s="211">
        <v>230</v>
      </c>
      <c r="L17" s="211">
        <v>187.6748</v>
      </c>
      <c r="M17" s="211">
        <v>97.77</v>
      </c>
      <c r="N17" s="211">
        <v>192.5</v>
      </c>
      <c r="O17" s="211">
        <v>253.95000000000002</v>
      </c>
      <c r="P17" s="211">
        <v>155.59</v>
      </c>
      <c r="Q17" s="211">
        <v>138.14000000000001</v>
      </c>
      <c r="R17" s="211">
        <v>133.3767</v>
      </c>
      <c r="S17" s="211">
        <v>222.5</v>
      </c>
      <c r="T17" s="211">
        <v>171</v>
      </c>
      <c r="U17" s="211">
        <v>183.93</v>
      </c>
      <c r="V17" s="212">
        <v>120.40520000000001</v>
      </c>
      <c r="W17" s="201">
        <v>130</v>
      </c>
      <c r="X17" s="201">
        <v>142.14960000000002</v>
      </c>
      <c r="Y17" s="201">
        <v>191.22</v>
      </c>
      <c r="Z17" s="201">
        <v>143.19</v>
      </c>
      <c r="AA17" s="201">
        <v>251.64000000000001</v>
      </c>
      <c r="AB17" s="201">
        <v>271.73540000000003</v>
      </c>
      <c r="AC17" s="201">
        <v>152.06370000000001</v>
      </c>
      <c r="AD17" s="215">
        <v>176.67</v>
      </c>
      <c r="AE17" s="216">
        <v>0</v>
      </c>
    </row>
    <row r="18" spans="1:31" ht="15.75">
      <c r="A18" s="209">
        <v>42828</v>
      </c>
      <c r="B18" s="210">
        <v>14</v>
      </c>
      <c r="C18" s="211">
        <v>168</v>
      </c>
      <c r="D18" s="211">
        <v>146.24190000000002</v>
      </c>
      <c r="E18" s="211">
        <v>175.3425</v>
      </c>
      <c r="F18" s="211">
        <v>245.67870000000002</v>
      </c>
      <c r="G18" s="211">
        <v>266</v>
      </c>
      <c r="H18" s="211" t="s">
        <v>127</v>
      </c>
      <c r="I18" s="211">
        <v>203.12</v>
      </c>
      <c r="J18" s="211">
        <v>154.27000000000001</v>
      </c>
      <c r="K18" s="211">
        <v>230</v>
      </c>
      <c r="L18" s="211">
        <v>180.74110000000002</v>
      </c>
      <c r="M18" s="211">
        <v>97.77</v>
      </c>
      <c r="N18" s="211">
        <v>187.5</v>
      </c>
      <c r="O18" s="211">
        <v>253.95000000000002</v>
      </c>
      <c r="P18" s="211">
        <v>151.00300000000001</v>
      </c>
      <c r="Q18" s="211">
        <v>166.93</v>
      </c>
      <c r="R18" s="211">
        <v>145.4727</v>
      </c>
      <c r="S18" s="213">
        <v>222.5</v>
      </c>
      <c r="T18" s="211">
        <v>171</v>
      </c>
      <c r="U18" s="211">
        <v>181.66</v>
      </c>
      <c r="V18" s="212">
        <v>113.29430000000001</v>
      </c>
      <c r="W18" s="201">
        <v>137</v>
      </c>
      <c r="X18" s="201">
        <v>140.24209999999999</v>
      </c>
      <c r="Y18" s="201">
        <v>192.13</v>
      </c>
      <c r="Z18" s="201">
        <v>138.09</v>
      </c>
      <c r="AA18" s="201">
        <v>253.95000000000002</v>
      </c>
      <c r="AB18" s="201">
        <v>269.18420000000003</v>
      </c>
      <c r="AC18" s="201">
        <v>153.696</v>
      </c>
      <c r="AD18" s="215">
        <v>175.72</v>
      </c>
      <c r="AE18" s="216">
        <v>-5.0000000000000001E-3</v>
      </c>
    </row>
    <row r="19" spans="1:31" ht="15.75">
      <c r="A19" s="209">
        <v>42835</v>
      </c>
      <c r="B19" s="210">
        <v>15</v>
      </c>
      <c r="C19" s="211">
        <v>168</v>
      </c>
      <c r="D19" s="211">
        <v>152.94</v>
      </c>
      <c r="E19" s="211">
        <v>176.5763</v>
      </c>
      <c r="F19" s="211">
        <v>252.7877</v>
      </c>
      <c r="G19" s="211">
        <v>267</v>
      </c>
      <c r="H19" s="211" t="s">
        <v>127</v>
      </c>
      <c r="I19" s="211">
        <v>204.08</v>
      </c>
      <c r="J19" s="211">
        <v>160.76</v>
      </c>
      <c r="K19" s="211">
        <v>230</v>
      </c>
      <c r="L19" s="211">
        <v>182.18860000000001</v>
      </c>
      <c r="M19" s="211">
        <v>97.77</v>
      </c>
      <c r="N19" s="211">
        <v>190</v>
      </c>
      <c r="O19" s="211">
        <v>253.95000000000002</v>
      </c>
      <c r="P19" s="211">
        <v>150.61500000000001</v>
      </c>
      <c r="Q19" s="211">
        <v>147.12</v>
      </c>
      <c r="R19" s="211">
        <v>146.6174</v>
      </c>
      <c r="S19" s="213">
        <v>222.5</v>
      </c>
      <c r="T19" s="211">
        <v>171</v>
      </c>
      <c r="U19" s="211">
        <v>181.36</v>
      </c>
      <c r="V19" s="212">
        <v>118.29960000000001</v>
      </c>
      <c r="W19" s="201">
        <v>145</v>
      </c>
      <c r="X19" s="201">
        <v>140.80940000000001</v>
      </c>
      <c r="Y19" s="201">
        <v>183.82</v>
      </c>
      <c r="Z19" s="201">
        <v>149.57</v>
      </c>
      <c r="AA19" s="201">
        <v>255.6</v>
      </c>
      <c r="AB19" s="201">
        <v>247.24700000000001</v>
      </c>
      <c r="AC19" s="201">
        <v>162.11180000000002</v>
      </c>
      <c r="AD19" s="217">
        <v>178.69</v>
      </c>
      <c r="AE19" s="203">
        <v>1.7000000000000001E-2</v>
      </c>
    </row>
    <row r="20" spans="1:31" ht="15.75">
      <c r="A20" s="209">
        <v>42842</v>
      </c>
      <c r="B20" s="210">
        <v>16</v>
      </c>
      <c r="C20" s="211">
        <v>168</v>
      </c>
      <c r="D20" s="211">
        <v>143.15630000000002</v>
      </c>
      <c r="E20" s="211">
        <v>176.4956</v>
      </c>
      <c r="F20" s="211">
        <v>238.2457</v>
      </c>
      <c r="G20" s="211">
        <v>267</v>
      </c>
      <c r="H20" s="211" t="s">
        <v>127</v>
      </c>
      <c r="I20" s="211">
        <v>203.52</v>
      </c>
      <c r="J20" s="211">
        <v>161.67000000000002</v>
      </c>
      <c r="K20" s="211">
        <v>230</v>
      </c>
      <c r="L20" s="211">
        <v>193.1876</v>
      </c>
      <c r="M20" s="211">
        <v>97.77</v>
      </c>
      <c r="N20" s="211">
        <v>192.5</v>
      </c>
      <c r="O20" s="211">
        <v>253.95000000000002</v>
      </c>
      <c r="P20" s="211">
        <v>155.70000000000002</v>
      </c>
      <c r="Q20" s="211">
        <v>149.24</v>
      </c>
      <c r="R20" s="211">
        <v>141.4905</v>
      </c>
      <c r="S20" s="213">
        <v>222.5</v>
      </c>
      <c r="T20" s="211">
        <v>171</v>
      </c>
      <c r="U20" s="211">
        <v>183.72</v>
      </c>
      <c r="V20" s="212">
        <v>124.2261</v>
      </c>
      <c r="W20" s="201">
        <v>147</v>
      </c>
      <c r="X20" s="201">
        <v>140.80420000000001</v>
      </c>
      <c r="Y20" s="201">
        <v>192.35</v>
      </c>
      <c r="Z20" s="201">
        <v>159.97999999999999</v>
      </c>
      <c r="AA20" s="201">
        <v>253.6</v>
      </c>
      <c r="AB20" s="201">
        <v>267.6275</v>
      </c>
      <c r="AC20" s="201">
        <v>165.2106</v>
      </c>
      <c r="AD20" s="217">
        <v>180.26</v>
      </c>
      <c r="AE20" s="203">
        <v>8.9999999999999993E-3</v>
      </c>
    </row>
    <row r="21" spans="1:31" ht="15.75">
      <c r="A21" s="209">
        <v>42849</v>
      </c>
      <c r="B21" s="210">
        <v>17</v>
      </c>
      <c r="C21" s="211">
        <v>168</v>
      </c>
      <c r="D21" s="211">
        <v>131.8673</v>
      </c>
      <c r="E21" s="211">
        <v>176.91210000000001</v>
      </c>
      <c r="F21" s="211">
        <v>247.3579</v>
      </c>
      <c r="G21" s="211">
        <v>267</v>
      </c>
      <c r="H21" s="211" t="s">
        <v>127</v>
      </c>
      <c r="I21" s="201">
        <v>203.92000000000002</v>
      </c>
      <c r="J21" s="211">
        <v>165.18</v>
      </c>
      <c r="K21" s="211">
        <v>230</v>
      </c>
      <c r="L21" s="211">
        <v>187.21</v>
      </c>
      <c r="M21" s="211">
        <v>97.77</v>
      </c>
      <c r="N21" s="211">
        <v>207.5</v>
      </c>
      <c r="O21" s="211">
        <v>253.95000000000002</v>
      </c>
      <c r="P21" s="211">
        <v>159.80000000000001</v>
      </c>
      <c r="Q21" s="211">
        <v>139.42000000000002</v>
      </c>
      <c r="R21" s="201">
        <v>142.98699999999999</v>
      </c>
      <c r="S21" s="213">
        <v>222.5</v>
      </c>
      <c r="T21" s="211">
        <v>171</v>
      </c>
      <c r="U21" s="211">
        <v>182.54</v>
      </c>
      <c r="V21" s="218">
        <v>116.4127</v>
      </c>
      <c r="W21" s="201">
        <v>149</v>
      </c>
      <c r="X21" s="201">
        <v>143.39789999999999</v>
      </c>
      <c r="Y21" s="201">
        <v>191.57</v>
      </c>
      <c r="Z21" s="201">
        <v>145.17000000000002</v>
      </c>
      <c r="AA21" s="201">
        <v>256.12</v>
      </c>
      <c r="AB21" s="201">
        <v>252.02540000000002</v>
      </c>
      <c r="AC21" s="201">
        <v>163.70680000000002</v>
      </c>
      <c r="AD21" s="217">
        <v>180.72</v>
      </c>
      <c r="AE21" s="203">
        <v>3.0000000000000001E-3</v>
      </c>
    </row>
    <row r="22" spans="1:31" ht="15.75">
      <c r="A22" s="209">
        <v>42856</v>
      </c>
      <c r="B22" s="210">
        <v>18</v>
      </c>
      <c r="C22" s="201">
        <v>166</v>
      </c>
      <c r="D22" s="201">
        <v>143.67520000000002</v>
      </c>
      <c r="E22" s="201">
        <v>173.29949999999999</v>
      </c>
      <c r="F22" s="201">
        <v>241.88890000000001</v>
      </c>
      <c r="G22" s="201">
        <v>269</v>
      </c>
      <c r="H22" s="211" t="s">
        <v>127</v>
      </c>
      <c r="I22" s="201">
        <v>204</v>
      </c>
      <c r="J22" s="201">
        <v>167.31</v>
      </c>
      <c r="K22" s="201">
        <v>230</v>
      </c>
      <c r="L22" s="201">
        <v>185.9085</v>
      </c>
      <c r="M22" s="201">
        <v>96.65</v>
      </c>
      <c r="N22" s="201">
        <v>207.5</v>
      </c>
      <c r="O22" s="201">
        <v>253.95000000000002</v>
      </c>
      <c r="P22" s="201">
        <v>158.56</v>
      </c>
      <c r="Q22" s="201">
        <v>140.52000000000001</v>
      </c>
      <c r="R22" s="201">
        <v>142.3878</v>
      </c>
      <c r="S22" s="213">
        <v>222.5</v>
      </c>
      <c r="T22" s="201">
        <v>171</v>
      </c>
      <c r="U22" s="201">
        <v>182.8</v>
      </c>
      <c r="V22" s="218">
        <v>114.0074</v>
      </c>
      <c r="W22" s="201">
        <v>150</v>
      </c>
      <c r="X22" s="201">
        <v>142.38740000000001</v>
      </c>
      <c r="Y22" s="201">
        <v>189.42000000000002</v>
      </c>
      <c r="Z22" s="201">
        <v>156.25</v>
      </c>
      <c r="AA22" s="201">
        <v>254.33</v>
      </c>
      <c r="AB22" s="201">
        <v>245.33330000000001</v>
      </c>
      <c r="AC22" s="201">
        <v>164.23830000000001</v>
      </c>
      <c r="AD22" s="217">
        <v>180.72</v>
      </c>
      <c r="AE22" s="203">
        <v>0</v>
      </c>
    </row>
    <row r="23" spans="1:31" ht="15.75">
      <c r="A23" s="209">
        <v>42863</v>
      </c>
      <c r="B23" s="210">
        <v>19</v>
      </c>
      <c r="C23" s="201">
        <v>165</v>
      </c>
      <c r="D23" s="201">
        <v>147.44150000000002</v>
      </c>
      <c r="E23" s="201">
        <v>175.52890000000002</v>
      </c>
      <c r="F23" s="201">
        <v>248.40380000000002</v>
      </c>
      <c r="G23" s="201">
        <v>270</v>
      </c>
      <c r="H23" s="211" t="s">
        <v>127</v>
      </c>
      <c r="I23" s="201">
        <v>204.5</v>
      </c>
      <c r="J23" s="201">
        <v>168.79</v>
      </c>
      <c r="K23" s="201">
        <v>230</v>
      </c>
      <c r="L23" s="201">
        <v>183.7097</v>
      </c>
      <c r="M23" s="201">
        <v>96.65</v>
      </c>
      <c r="N23" s="201">
        <v>202.5</v>
      </c>
      <c r="O23" s="201">
        <v>253.95000000000002</v>
      </c>
      <c r="P23" s="201">
        <v>155.62</v>
      </c>
      <c r="Q23" s="201">
        <v>147.34</v>
      </c>
      <c r="R23" s="201">
        <v>142.9759</v>
      </c>
      <c r="S23" s="213">
        <v>222.5</v>
      </c>
      <c r="T23" s="201">
        <v>171</v>
      </c>
      <c r="U23" s="201">
        <v>182.65</v>
      </c>
      <c r="V23" s="218">
        <v>117.40700000000001</v>
      </c>
      <c r="W23" s="201">
        <v>162</v>
      </c>
      <c r="X23" s="201">
        <v>142.70770000000002</v>
      </c>
      <c r="Y23" s="201">
        <v>186.98</v>
      </c>
      <c r="Z23" s="201">
        <v>139.53</v>
      </c>
      <c r="AA23" s="201">
        <v>254.03</v>
      </c>
      <c r="AB23" s="201">
        <v>247.33850000000001</v>
      </c>
      <c r="AC23" s="201">
        <v>163.27620000000002</v>
      </c>
      <c r="AD23" s="217">
        <v>181.18</v>
      </c>
      <c r="AE23" s="203">
        <v>3.0000000000000001E-3</v>
      </c>
    </row>
    <row r="24" spans="1:31" ht="15.75">
      <c r="A24" s="209">
        <v>42870</v>
      </c>
      <c r="B24" s="210">
        <v>20</v>
      </c>
      <c r="C24" s="201">
        <v>168</v>
      </c>
      <c r="D24" s="201">
        <v>142.0994</v>
      </c>
      <c r="E24" s="201">
        <v>177.00710000000001</v>
      </c>
      <c r="F24" s="201">
        <v>238.56150000000002</v>
      </c>
      <c r="G24" s="201">
        <v>270</v>
      </c>
      <c r="H24" s="211" t="s">
        <v>127</v>
      </c>
      <c r="I24" s="201">
        <v>204.5</v>
      </c>
      <c r="J24" s="201">
        <v>170.34</v>
      </c>
      <c r="K24" s="201">
        <v>230</v>
      </c>
      <c r="L24" s="201">
        <v>185.05530000000002</v>
      </c>
      <c r="M24" s="201">
        <v>96.65</v>
      </c>
      <c r="N24" s="201">
        <v>202.5</v>
      </c>
      <c r="O24" s="201">
        <v>253.95000000000002</v>
      </c>
      <c r="P24" s="201">
        <v>158.06</v>
      </c>
      <c r="Q24" s="201">
        <v>141.6</v>
      </c>
      <c r="R24" s="204">
        <v>142.9759</v>
      </c>
      <c r="S24" s="213">
        <v>222.5</v>
      </c>
      <c r="T24" s="201">
        <v>171</v>
      </c>
      <c r="U24" s="201">
        <v>182</v>
      </c>
      <c r="V24" s="218">
        <v>118.4748</v>
      </c>
      <c r="W24" s="204">
        <v>162</v>
      </c>
      <c r="X24" s="201">
        <v>142.45760000000001</v>
      </c>
      <c r="Y24" s="201">
        <v>189.89000000000001</v>
      </c>
      <c r="Z24" s="201">
        <v>150.68</v>
      </c>
      <c r="AA24" s="201">
        <v>254.91</v>
      </c>
      <c r="AB24" s="204">
        <v>247.33850000000001</v>
      </c>
      <c r="AC24" s="204">
        <v>163.27620000000002</v>
      </c>
      <c r="AD24" s="217">
        <v>180.3</v>
      </c>
      <c r="AE24" s="203">
        <v>-5.0000000000000001E-3</v>
      </c>
    </row>
    <row r="25" spans="1:31" ht="15.75">
      <c r="A25" s="209">
        <v>42877</v>
      </c>
      <c r="B25" s="210">
        <v>21</v>
      </c>
      <c r="C25" s="201">
        <v>168</v>
      </c>
      <c r="D25" s="201">
        <v>145.22</v>
      </c>
      <c r="E25" s="201">
        <v>177.25</v>
      </c>
      <c r="F25" s="201">
        <v>236.9</v>
      </c>
      <c r="G25" s="201">
        <v>270</v>
      </c>
      <c r="H25" s="211">
        <v>162</v>
      </c>
      <c r="I25" s="201">
        <v>203.92</v>
      </c>
      <c r="J25" s="201">
        <v>170.88</v>
      </c>
      <c r="K25" s="201">
        <v>230</v>
      </c>
      <c r="L25" s="201">
        <v>185.43</v>
      </c>
      <c r="M25" s="201">
        <v>97.17</v>
      </c>
      <c r="N25" s="201">
        <v>192.5</v>
      </c>
      <c r="O25" s="201">
        <v>253.95</v>
      </c>
      <c r="P25" s="201">
        <v>175.69</v>
      </c>
      <c r="Q25" s="201">
        <v>131.77000000000001</v>
      </c>
      <c r="R25" s="204">
        <v>143.5</v>
      </c>
      <c r="S25" s="213">
        <v>222.5</v>
      </c>
      <c r="T25" s="201">
        <v>171</v>
      </c>
      <c r="U25" s="201">
        <v>182.61</v>
      </c>
      <c r="V25" s="218">
        <v>118.39</v>
      </c>
      <c r="W25" s="204">
        <v>174</v>
      </c>
      <c r="X25" s="201">
        <v>143.78</v>
      </c>
      <c r="Y25" s="201">
        <v>188.42</v>
      </c>
      <c r="Z25" s="201">
        <v>160.41</v>
      </c>
      <c r="AA25" s="201">
        <v>256.47000000000003</v>
      </c>
      <c r="AB25" s="204">
        <v>218.89</v>
      </c>
      <c r="AC25" s="204">
        <v>153.91</v>
      </c>
      <c r="AD25" s="217">
        <v>179.44</v>
      </c>
      <c r="AE25" s="203">
        <v>-5.0000000000000001E-3</v>
      </c>
    </row>
    <row r="26" spans="1:31" ht="15.75">
      <c r="A26" s="209">
        <v>42884</v>
      </c>
      <c r="B26" s="210">
        <v>22</v>
      </c>
      <c r="C26" s="201">
        <v>169</v>
      </c>
      <c r="D26" s="201">
        <v>134.63</v>
      </c>
      <c r="E26" s="201">
        <v>178.92</v>
      </c>
      <c r="F26" s="201">
        <v>224.33</v>
      </c>
      <c r="G26" s="201">
        <v>270</v>
      </c>
      <c r="H26" s="211">
        <v>163</v>
      </c>
      <c r="I26" s="201">
        <v>204.5</v>
      </c>
      <c r="J26" s="201">
        <v>171.38</v>
      </c>
      <c r="K26" s="201">
        <v>230</v>
      </c>
      <c r="L26" s="201">
        <v>185.43</v>
      </c>
      <c r="M26" s="201">
        <v>97.17</v>
      </c>
      <c r="N26" s="201">
        <v>200</v>
      </c>
      <c r="O26" s="201">
        <v>253.95</v>
      </c>
      <c r="P26" s="201">
        <v>159.55000000000001</v>
      </c>
      <c r="Q26" s="201">
        <v>132.02000000000001</v>
      </c>
      <c r="R26" s="204">
        <v>143.79</v>
      </c>
      <c r="S26" s="213">
        <v>222.5</v>
      </c>
      <c r="T26" s="201">
        <v>171</v>
      </c>
      <c r="U26" s="201">
        <v>182.97</v>
      </c>
      <c r="V26" s="218">
        <v>121.31</v>
      </c>
      <c r="W26" s="204">
        <v>175</v>
      </c>
      <c r="X26" s="201">
        <v>145.91</v>
      </c>
      <c r="Y26" s="201">
        <v>184.21</v>
      </c>
      <c r="Z26" s="201">
        <v>157.09</v>
      </c>
      <c r="AA26" s="201">
        <v>255</v>
      </c>
      <c r="AB26" s="204">
        <v>233.88</v>
      </c>
      <c r="AC26" s="204">
        <v>153.77000000000001</v>
      </c>
      <c r="AD26" s="217">
        <v>180.51</v>
      </c>
      <c r="AE26" s="203">
        <v>6.0000000000000001E-3</v>
      </c>
    </row>
    <row r="27" spans="1:31" ht="15.75">
      <c r="A27" s="209">
        <v>42891</v>
      </c>
      <c r="B27" s="210">
        <v>23</v>
      </c>
      <c r="C27" s="201">
        <v>169</v>
      </c>
      <c r="D27" s="201">
        <v>135.88999999999999</v>
      </c>
      <c r="E27" s="201">
        <v>177.27</v>
      </c>
      <c r="F27" s="201">
        <v>237.01</v>
      </c>
      <c r="G27" s="201">
        <v>270</v>
      </c>
      <c r="H27" s="211">
        <v>164</v>
      </c>
      <c r="I27" s="201">
        <v>205.42</v>
      </c>
      <c r="J27" s="201">
        <v>175.54</v>
      </c>
      <c r="K27" s="201">
        <v>230</v>
      </c>
      <c r="L27" s="201">
        <v>186.88</v>
      </c>
      <c r="M27" s="201">
        <v>97.17</v>
      </c>
      <c r="N27" s="201">
        <v>209</v>
      </c>
      <c r="O27" s="201">
        <v>253.95</v>
      </c>
      <c r="P27" s="201">
        <v>161.61000000000001</v>
      </c>
      <c r="Q27" s="201">
        <v>139.18</v>
      </c>
      <c r="R27" s="204">
        <v>146.16999999999999</v>
      </c>
      <c r="S27" s="213">
        <v>222.5</v>
      </c>
      <c r="T27" s="201">
        <v>171</v>
      </c>
      <c r="U27" s="201">
        <v>165.08</v>
      </c>
      <c r="V27" s="218">
        <v>121</v>
      </c>
      <c r="W27" s="204">
        <v>175</v>
      </c>
      <c r="X27" s="201">
        <v>145.85</v>
      </c>
      <c r="Y27" s="201">
        <v>191.48</v>
      </c>
      <c r="Z27" s="201">
        <v>145.88999999999999</v>
      </c>
      <c r="AA27" s="201">
        <v>253.65</v>
      </c>
      <c r="AB27" s="204">
        <v>227.99</v>
      </c>
      <c r="AC27" s="204">
        <v>152.91</v>
      </c>
      <c r="AD27" s="217">
        <v>181.69</v>
      </c>
      <c r="AE27" s="203">
        <v>7.0000000000000001E-3</v>
      </c>
    </row>
    <row r="28" spans="1:31" ht="15.75">
      <c r="A28" s="209">
        <v>42898</v>
      </c>
      <c r="B28" s="210">
        <v>24</v>
      </c>
      <c r="C28" s="201">
        <v>172</v>
      </c>
      <c r="D28" s="201">
        <v>150.07</v>
      </c>
      <c r="E28" s="201">
        <v>178.49</v>
      </c>
      <c r="F28" s="201">
        <v>216.37</v>
      </c>
      <c r="G28" s="201">
        <v>271</v>
      </c>
      <c r="H28" s="211">
        <v>162</v>
      </c>
      <c r="I28" s="201">
        <v>204.75</v>
      </c>
      <c r="J28" s="201">
        <v>177.58</v>
      </c>
      <c r="K28" s="201">
        <v>230</v>
      </c>
      <c r="L28" s="201">
        <v>188.91</v>
      </c>
      <c r="M28" s="201">
        <v>97.17</v>
      </c>
      <c r="N28" s="201">
        <v>209</v>
      </c>
      <c r="O28" s="201">
        <v>253.95</v>
      </c>
      <c r="P28" s="201">
        <v>166.77</v>
      </c>
      <c r="Q28" s="201">
        <v>145.66</v>
      </c>
      <c r="R28" s="204">
        <v>147.88999999999999</v>
      </c>
      <c r="S28" s="213">
        <v>222.5</v>
      </c>
      <c r="T28" s="201">
        <v>171</v>
      </c>
      <c r="U28" s="201">
        <v>184.47</v>
      </c>
      <c r="V28" s="218">
        <v>135.82</v>
      </c>
      <c r="W28" s="204">
        <v>179</v>
      </c>
      <c r="X28" s="201">
        <v>150.44</v>
      </c>
      <c r="Y28" s="201">
        <v>186.27</v>
      </c>
      <c r="Z28" s="201">
        <v>143.36000000000001</v>
      </c>
      <c r="AA28" s="201">
        <v>258.22000000000003</v>
      </c>
      <c r="AB28" s="204">
        <v>254.53</v>
      </c>
      <c r="AC28" s="204">
        <v>151.87</v>
      </c>
      <c r="AD28" s="217">
        <v>184.5</v>
      </c>
      <c r="AE28" s="203">
        <v>1.6E-2</v>
      </c>
    </row>
    <row r="29" spans="1:31" ht="15.75">
      <c r="A29" s="209">
        <v>42905</v>
      </c>
      <c r="B29" s="210">
        <v>25</v>
      </c>
      <c r="C29" s="201">
        <v>172</v>
      </c>
      <c r="D29" s="201">
        <v>146.62</v>
      </c>
      <c r="E29" s="201">
        <v>177.26</v>
      </c>
      <c r="F29" s="201">
        <v>234.48</v>
      </c>
      <c r="G29" s="201">
        <v>271</v>
      </c>
      <c r="H29" s="211">
        <v>163</v>
      </c>
      <c r="I29" s="201">
        <v>204.75</v>
      </c>
      <c r="J29" s="201">
        <v>176.01</v>
      </c>
      <c r="K29" s="201">
        <v>230</v>
      </c>
      <c r="L29" s="201">
        <v>186.08</v>
      </c>
      <c r="M29" s="201">
        <v>97.17</v>
      </c>
      <c r="N29" s="201">
        <v>204</v>
      </c>
      <c r="O29" s="201">
        <v>253.95</v>
      </c>
      <c r="P29" s="201">
        <v>158.36000000000001</v>
      </c>
      <c r="Q29" s="201">
        <v>152.77000000000001</v>
      </c>
      <c r="R29" s="204">
        <v>144.28</v>
      </c>
      <c r="S29" s="213">
        <v>222.5</v>
      </c>
      <c r="T29" s="201">
        <v>171</v>
      </c>
      <c r="U29" s="201">
        <v>182.39</v>
      </c>
      <c r="V29" s="218">
        <v>138.35</v>
      </c>
      <c r="W29" s="204">
        <v>179</v>
      </c>
      <c r="X29" s="201">
        <v>150.09</v>
      </c>
      <c r="Y29" s="201">
        <v>188.32</v>
      </c>
      <c r="Z29" s="201">
        <v>142.18</v>
      </c>
      <c r="AA29" s="201">
        <v>255.46</v>
      </c>
      <c r="AB29" s="204">
        <v>244.54</v>
      </c>
      <c r="AC29" s="204">
        <v>151.88</v>
      </c>
      <c r="AD29" s="217">
        <v>184.17</v>
      </c>
      <c r="AE29" s="203">
        <v>-2E-3</v>
      </c>
    </row>
    <row r="30" spans="1:31" ht="15.75">
      <c r="A30" s="209">
        <v>42912</v>
      </c>
      <c r="B30" s="210">
        <v>26</v>
      </c>
      <c r="C30" s="201">
        <v>171</v>
      </c>
      <c r="D30" s="201">
        <v>150.99</v>
      </c>
      <c r="E30" s="201">
        <v>177.98</v>
      </c>
      <c r="F30" s="201">
        <v>245.14</v>
      </c>
      <c r="G30" s="201">
        <v>271</v>
      </c>
      <c r="H30" s="211">
        <v>167</v>
      </c>
      <c r="I30" s="201">
        <v>205.83</v>
      </c>
      <c r="J30" s="201">
        <v>177.11</v>
      </c>
      <c r="K30" s="201">
        <v>230</v>
      </c>
      <c r="L30" s="201">
        <v>193.12</v>
      </c>
      <c r="M30" s="201">
        <v>97.59</v>
      </c>
      <c r="N30" s="201">
        <v>199</v>
      </c>
      <c r="O30" s="201">
        <v>253.95</v>
      </c>
      <c r="P30" s="201">
        <v>161.27000000000001</v>
      </c>
      <c r="Q30" s="201">
        <v>150.81</v>
      </c>
      <c r="R30" s="204">
        <v>146.52000000000001</v>
      </c>
      <c r="S30" s="213">
        <v>222.5</v>
      </c>
      <c r="T30" s="201">
        <v>171</v>
      </c>
      <c r="U30" s="201">
        <v>183.61</v>
      </c>
      <c r="V30" s="218">
        <v>125.39</v>
      </c>
      <c r="W30" s="204">
        <v>175</v>
      </c>
      <c r="X30" s="201">
        <v>150.78</v>
      </c>
      <c r="Y30" s="201">
        <v>186.49</v>
      </c>
      <c r="Z30" s="201">
        <v>146.93</v>
      </c>
      <c r="AA30" s="201">
        <v>256.39</v>
      </c>
      <c r="AB30" s="204">
        <v>230.12</v>
      </c>
      <c r="AC30" s="204">
        <v>151.47</v>
      </c>
      <c r="AD30" s="217">
        <v>184.13</v>
      </c>
      <c r="AE30" s="203">
        <v>0</v>
      </c>
    </row>
    <row r="31" spans="1:31" ht="15.75">
      <c r="A31" s="209">
        <v>42919</v>
      </c>
      <c r="B31" s="210">
        <v>27</v>
      </c>
      <c r="C31" s="201">
        <v>171</v>
      </c>
      <c r="D31" s="201">
        <v>150.84</v>
      </c>
      <c r="E31" s="201">
        <v>180.14</v>
      </c>
      <c r="F31" s="201">
        <v>237.33</v>
      </c>
      <c r="G31" s="201">
        <v>271</v>
      </c>
      <c r="H31" s="211">
        <v>163</v>
      </c>
      <c r="I31" s="201">
        <v>205.67</v>
      </c>
      <c r="J31" s="201">
        <v>177.43</v>
      </c>
      <c r="K31" s="201">
        <v>230</v>
      </c>
      <c r="L31" s="201">
        <v>184.11</v>
      </c>
      <c r="M31" s="201">
        <v>97.59</v>
      </c>
      <c r="N31" s="201">
        <v>201.5</v>
      </c>
      <c r="O31" s="201">
        <v>253.95</v>
      </c>
      <c r="P31" s="201">
        <v>160.63</v>
      </c>
      <c r="Q31" s="201">
        <v>150.01</v>
      </c>
      <c r="R31" s="204">
        <v>146.52000000000001</v>
      </c>
      <c r="S31" s="213">
        <v>222.5</v>
      </c>
      <c r="T31" s="201">
        <v>171</v>
      </c>
      <c r="U31" s="201">
        <v>184.74</v>
      </c>
      <c r="V31" s="218">
        <v>139.36000000000001</v>
      </c>
      <c r="W31" s="204">
        <v>175</v>
      </c>
      <c r="X31" s="201">
        <v>150.22999999999999</v>
      </c>
      <c r="Y31" s="201">
        <v>189.32</v>
      </c>
      <c r="Z31" s="201">
        <v>156.58000000000001</v>
      </c>
      <c r="AA31" s="201">
        <v>255.22</v>
      </c>
      <c r="AB31" s="204">
        <v>230.12</v>
      </c>
      <c r="AC31" s="204">
        <v>151.52000000000001</v>
      </c>
      <c r="AD31" s="217">
        <v>186.4</v>
      </c>
      <c r="AE31" s="203">
        <v>1.2E-2</v>
      </c>
    </row>
    <row r="32" spans="1:31" ht="15.75">
      <c r="A32" s="209">
        <v>42926</v>
      </c>
      <c r="B32" s="210">
        <v>28</v>
      </c>
      <c r="C32" s="201">
        <v>171</v>
      </c>
      <c r="D32" s="201">
        <v>150.84</v>
      </c>
      <c r="E32" s="201">
        <v>179.29</v>
      </c>
      <c r="F32" s="201">
        <v>236.53</v>
      </c>
      <c r="G32" s="201">
        <v>268</v>
      </c>
      <c r="H32" s="211">
        <v>163</v>
      </c>
      <c r="I32" s="201">
        <v>206</v>
      </c>
      <c r="J32" s="201">
        <v>177.43</v>
      </c>
      <c r="K32" s="201">
        <v>230</v>
      </c>
      <c r="L32" s="201">
        <v>183.43</v>
      </c>
      <c r="M32" s="201">
        <v>97.59</v>
      </c>
      <c r="N32" s="201">
        <v>190</v>
      </c>
      <c r="O32" s="201">
        <v>253.95</v>
      </c>
      <c r="P32" s="201">
        <v>163.38</v>
      </c>
      <c r="Q32" s="201">
        <v>147.27000000000001</v>
      </c>
      <c r="R32" s="204">
        <v>143.30000000000001</v>
      </c>
      <c r="S32" s="213">
        <v>222.5</v>
      </c>
      <c r="T32" s="201">
        <v>171</v>
      </c>
      <c r="U32" s="201">
        <v>183.49</v>
      </c>
      <c r="V32" s="218">
        <v>133.22</v>
      </c>
      <c r="W32" s="204">
        <v>175</v>
      </c>
      <c r="X32" s="201">
        <v>146.87</v>
      </c>
      <c r="Y32" s="201">
        <v>193.4</v>
      </c>
      <c r="Z32" s="201">
        <v>143.06</v>
      </c>
      <c r="AA32" s="201">
        <v>252.71</v>
      </c>
      <c r="AB32" s="204">
        <v>250.94</v>
      </c>
      <c r="AC32" s="204">
        <v>150.03</v>
      </c>
      <c r="AD32" s="217">
        <v>183.8</v>
      </c>
      <c r="AE32" s="203">
        <v>-1.4E-2</v>
      </c>
    </row>
    <row r="33" spans="1:31" ht="15.75">
      <c r="A33" s="209">
        <v>42933</v>
      </c>
      <c r="B33" s="210">
        <v>29</v>
      </c>
      <c r="C33" s="201">
        <v>166</v>
      </c>
      <c r="D33" s="201">
        <v>152.69999999999999</v>
      </c>
      <c r="E33" s="201">
        <v>182.38</v>
      </c>
      <c r="F33" s="201">
        <v>244.06</v>
      </c>
      <c r="G33" s="201">
        <v>268</v>
      </c>
      <c r="H33" s="211">
        <v>163</v>
      </c>
      <c r="I33" s="201">
        <v>206</v>
      </c>
      <c r="J33" s="201">
        <v>178.33</v>
      </c>
      <c r="K33" s="201">
        <v>230</v>
      </c>
      <c r="L33" s="201">
        <v>191.6</v>
      </c>
      <c r="M33" s="201">
        <v>97.59</v>
      </c>
      <c r="N33" s="201">
        <v>195</v>
      </c>
      <c r="O33" s="201">
        <v>253.95</v>
      </c>
      <c r="P33" s="201">
        <v>162.97999999999999</v>
      </c>
      <c r="Q33" s="201">
        <v>148.13999999999999</v>
      </c>
      <c r="R33" s="204">
        <v>147.26</v>
      </c>
      <c r="S33" s="213">
        <v>222.5</v>
      </c>
      <c r="T33" s="201">
        <v>171</v>
      </c>
      <c r="U33" s="201">
        <v>180.09</v>
      </c>
      <c r="V33" s="218">
        <v>128.86000000000001</v>
      </c>
      <c r="W33" s="204">
        <v>172</v>
      </c>
      <c r="X33" s="201">
        <v>149.38999999999999</v>
      </c>
      <c r="Y33" s="201">
        <v>194.89</v>
      </c>
      <c r="Z33" s="201">
        <v>140.46</v>
      </c>
      <c r="AA33" s="201">
        <v>254.29</v>
      </c>
      <c r="AB33" s="204">
        <v>247.7</v>
      </c>
      <c r="AC33" s="204">
        <v>149.4</v>
      </c>
      <c r="AD33" s="217">
        <v>183.73</v>
      </c>
      <c r="AE33" s="203">
        <v>0</v>
      </c>
    </row>
    <row r="34" spans="1:31" ht="15.75">
      <c r="A34" s="209">
        <v>42940</v>
      </c>
      <c r="B34" s="210">
        <v>30</v>
      </c>
      <c r="C34" s="201">
        <v>166</v>
      </c>
      <c r="D34" s="201">
        <v>150.68</v>
      </c>
      <c r="E34" s="201">
        <v>184.87</v>
      </c>
      <c r="F34" s="201">
        <v>237.62</v>
      </c>
      <c r="G34" s="201">
        <v>268</v>
      </c>
      <c r="H34" s="211">
        <v>163</v>
      </c>
      <c r="I34" s="201">
        <v>204.67</v>
      </c>
      <c r="J34" s="201">
        <v>178.7</v>
      </c>
      <c r="K34" s="201">
        <v>230</v>
      </c>
      <c r="L34" s="201">
        <v>183.27</v>
      </c>
      <c r="M34" s="201">
        <v>97.86</v>
      </c>
      <c r="N34" s="201">
        <v>195</v>
      </c>
      <c r="O34" s="201">
        <v>253.95</v>
      </c>
      <c r="P34" s="201">
        <v>167</v>
      </c>
      <c r="Q34" s="201">
        <v>144.02000000000001</v>
      </c>
      <c r="R34" s="204">
        <v>146.35</v>
      </c>
      <c r="S34" s="213">
        <v>222.5</v>
      </c>
      <c r="T34" s="201">
        <v>171</v>
      </c>
      <c r="U34" s="201">
        <v>183.42</v>
      </c>
      <c r="V34" s="218">
        <v>127.69</v>
      </c>
      <c r="W34" s="204">
        <v>172</v>
      </c>
      <c r="X34" s="201">
        <v>150.28</v>
      </c>
      <c r="Y34" s="201">
        <v>191.76</v>
      </c>
      <c r="Z34" s="201">
        <v>145.21</v>
      </c>
      <c r="AA34" s="201">
        <v>254.65</v>
      </c>
      <c r="AB34" s="204">
        <v>246.85</v>
      </c>
      <c r="AC34" s="204">
        <v>148.27000000000001</v>
      </c>
      <c r="AD34" s="217">
        <v>183.35</v>
      </c>
      <c r="AE34" s="203">
        <v>-2E-3</v>
      </c>
    </row>
    <row r="35" spans="1:31" ht="15.75">
      <c r="A35" s="209">
        <v>42947</v>
      </c>
      <c r="B35" s="210">
        <v>31</v>
      </c>
      <c r="C35" s="201">
        <v>166</v>
      </c>
      <c r="D35" s="201">
        <v>147.84</v>
      </c>
      <c r="E35" s="201">
        <v>183.12</v>
      </c>
      <c r="F35" s="201">
        <v>230.23</v>
      </c>
      <c r="G35" s="201">
        <v>268</v>
      </c>
      <c r="H35" s="211">
        <v>163</v>
      </c>
      <c r="I35" s="201">
        <v>204.83</v>
      </c>
      <c r="J35" s="201">
        <v>177.43</v>
      </c>
      <c r="K35" s="201">
        <v>230</v>
      </c>
      <c r="L35" s="201">
        <v>190.02</v>
      </c>
      <c r="M35" s="201">
        <v>97.86</v>
      </c>
      <c r="N35" s="201">
        <v>202.5</v>
      </c>
      <c r="O35" s="201">
        <v>253.95</v>
      </c>
      <c r="P35" s="201"/>
      <c r="Q35" s="201">
        <v>138.06</v>
      </c>
      <c r="R35" s="204">
        <v>145.99</v>
      </c>
      <c r="S35" s="213">
        <v>222.5</v>
      </c>
      <c r="T35" s="201">
        <v>171</v>
      </c>
      <c r="U35" s="201">
        <v>184.62</v>
      </c>
      <c r="V35" s="218">
        <v>124.39</v>
      </c>
      <c r="W35" s="204">
        <v>172</v>
      </c>
      <c r="X35" s="201">
        <v>152.5</v>
      </c>
      <c r="Y35" s="201">
        <v>194.74</v>
      </c>
      <c r="Z35" s="201">
        <v>156.13</v>
      </c>
      <c r="AA35" s="201">
        <v>253.46</v>
      </c>
      <c r="AB35" s="204">
        <v>246.76</v>
      </c>
      <c r="AC35" s="204">
        <v>148.33000000000001</v>
      </c>
      <c r="AD35" s="217">
        <v>183.43</v>
      </c>
      <c r="AE35" s="203">
        <v>0</v>
      </c>
    </row>
    <row r="36" spans="1:31" ht="15.75">
      <c r="A36" s="209">
        <v>42954</v>
      </c>
      <c r="B36" s="210">
        <v>32</v>
      </c>
      <c r="C36" s="201">
        <v>166</v>
      </c>
      <c r="D36" s="201">
        <v>156.69</v>
      </c>
      <c r="E36" s="201">
        <v>181.93</v>
      </c>
      <c r="F36" s="201">
        <v>259.68</v>
      </c>
      <c r="G36" s="201">
        <v>271</v>
      </c>
      <c r="H36" s="211">
        <v>163</v>
      </c>
      <c r="I36" s="201">
        <v>204.83</v>
      </c>
      <c r="J36" s="201">
        <v>176.9</v>
      </c>
      <c r="K36" s="201">
        <v>230</v>
      </c>
      <c r="L36" s="201">
        <v>186.91</v>
      </c>
      <c r="M36" s="201">
        <v>97.86</v>
      </c>
      <c r="N36" s="201">
        <v>202.5</v>
      </c>
      <c r="O36" s="201">
        <v>253.95</v>
      </c>
      <c r="P36" s="201"/>
      <c r="Q36" s="201">
        <v>146.30000000000001</v>
      </c>
      <c r="R36" s="204">
        <v>149.85</v>
      </c>
      <c r="S36" s="213">
        <v>222.5</v>
      </c>
      <c r="T36" s="201">
        <v>171</v>
      </c>
      <c r="U36" s="201">
        <v>184.14</v>
      </c>
      <c r="V36" s="218">
        <v>132.83000000000001</v>
      </c>
      <c r="W36" s="204">
        <v>172</v>
      </c>
      <c r="X36" s="201">
        <v>154.04</v>
      </c>
      <c r="Y36" s="201">
        <v>176.31</v>
      </c>
      <c r="Z36" s="201">
        <v>139.58000000000001</v>
      </c>
      <c r="AA36" s="201">
        <v>253.79</v>
      </c>
      <c r="AB36" s="204">
        <v>246.65</v>
      </c>
      <c r="AC36" s="204">
        <v>148.33000000000001</v>
      </c>
      <c r="AD36" s="217">
        <v>185.35</v>
      </c>
      <c r="AE36" s="203">
        <v>0.01</v>
      </c>
    </row>
    <row r="37" spans="1:31" ht="15.75">
      <c r="A37" s="209">
        <v>42961</v>
      </c>
      <c r="B37" s="210">
        <v>33</v>
      </c>
      <c r="C37" s="201">
        <v>151.53390000000002</v>
      </c>
      <c r="D37" s="201">
        <v>151.53390000000002</v>
      </c>
      <c r="E37" s="201">
        <v>183.6617</v>
      </c>
      <c r="F37" s="201">
        <v>264.37220000000002</v>
      </c>
      <c r="G37" s="211">
        <v>271</v>
      </c>
      <c r="H37" s="201"/>
      <c r="I37" s="264">
        <v>205.5</v>
      </c>
      <c r="J37" s="264">
        <v>170.26</v>
      </c>
      <c r="K37" s="264">
        <v>230</v>
      </c>
      <c r="L37" s="264">
        <v>183.2868</v>
      </c>
      <c r="M37" s="201">
        <v>97.86</v>
      </c>
      <c r="N37" s="201">
        <v>202.5</v>
      </c>
      <c r="O37" s="201">
        <v>253.95000000000002</v>
      </c>
      <c r="P37" s="201"/>
      <c r="Q37" s="264">
        <v>151.47999999999999</v>
      </c>
      <c r="R37" s="264">
        <v>151.535</v>
      </c>
      <c r="S37" s="213">
        <v>222.5</v>
      </c>
      <c r="T37" s="264">
        <v>171</v>
      </c>
      <c r="U37" s="264">
        <v>185.63</v>
      </c>
      <c r="V37" s="265">
        <v>139.8537</v>
      </c>
      <c r="W37" s="264">
        <v>172</v>
      </c>
      <c r="X37" s="264">
        <v>155.63410000000002</v>
      </c>
      <c r="Y37" s="264">
        <v>183.91</v>
      </c>
      <c r="Z37" s="264">
        <v>152.12</v>
      </c>
      <c r="AA37" s="264">
        <v>255.1</v>
      </c>
      <c r="AB37" s="264">
        <v>246.85600000000002</v>
      </c>
      <c r="AC37" s="264">
        <v>143.03540000000001</v>
      </c>
      <c r="AD37" s="217">
        <v>185.26865806098976</v>
      </c>
      <c r="AE37" s="203">
        <v>3.9542671945678176E-3</v>
      </c>
    </row>
    <row r="38" spans="1:31" ht="15.75">
      <c r="A38" s="209">
        <v>42968</v>
      </c>
      <c r="B38" s="210">
        <v>34</v>
      </c>
      <c r="C38" s="201">
        <v>158.9273</v>
      </c>
      <c r="D38" s="201">
        <v>158.9273</v>
      </c>
      <c r="E38" s="201">
        <v>182.56020000000001</v>
      </c>
      <c r="F38" s="201">
        <v>246.7123</v>
      </c>
      <c r="G38" s="211">
        <v>271</v>
      </c>
      <c r="H38" s="201"/>
      <c r="I38" s="264">
        <v>206.17000000000002</v>
      </c>
      <c r="J38" s="264">
        <v>168.52</v>
      </c>
      <c r="K38" s="264">
        <v>230</v>
      </c>
      <c r="L38" s="264">
        <v>184.37890000000002</v>
      </c>
      <c r="M38" s="201">
        <v>97.72</v>
      </c>
      <c r="N38" s="201">
        <v>202.5</v>
      </c>
      <c r="O38" s="201">
        <v>253.95000000000002</v>
      </c>
      <c r="P38" s="201"/>
      <c r="Q38" s="264">
        <v>142.17000000000002</v>
      </c>
      <c r="R38" s="264">
        <v>148.96280000000002</v>
      </c>
      <c r="S38" s="213">
        <v>222.5</v>
      </c>
      <c r="T38" s="264">
        <v>171</v>
      </c>
      <c r="U38" s="264">
        <v>182.89000000000001</v>
      </c>
      <c r="V38" s="265">
        <v>127.8626</v>
      </c>
      <c r="W38" s="264">
        <v>170</v>
      </c>
      <c r="X38" s="264">
        <v>155.78990000000002</v>
      </c>
      <c r="Y38" s="264">
        <v>192.69</v>
      </c>
      <c r="Z38" s="264">
        <v>146.96</v>
      </c>
      <c r="AA38" s="264">
        <v>254.24</v>
      </c>
      <c r="AB38" s="264">
        <v>251.60060000000001</v>
      </c>
      <c r="AC38" s="264">
        <v>142.01160000000002</v>
      </c>
      <c r="AD38" s="217">
        <v>182.92758057206933</v>
      </c>
      <c r="AE38" s="203">
        <v>-1.2636122663282623E-2</v>
      </c>
    </row>
    <row r="39" spans="1:31" ht="15.75">
      <c r="A39" s="209">
        <v>42975</v>
      </c>
      <c r="B39" s="210">
        <v>35</v>
      </c>
      <c r="C39" s="201">
        <v>151.2373</v>
      </c>
      <c r="D39" s="201">
        <v>151.2373</v>
      </c>
      <c r="E39" s="201">
        <v>183.91920000000002</v>
      </c>
      <c r="F39" s="201">
        <v>252.86720000000003</v>
      </c>
      <c r="G39" s="211">
        <v>271</v>
      </c>
      <c r="H39" s="201"/>
      <c r="I39" s="264">
        <v>205.4</v>
      </c>
      <c r="J39" s="264">
        <v>165.15</v>
      </c>
      <c r="K39" s="264">
        <v>230</v>
      </c>
      <c r="L39" s="264">
        <v>182.43180000000001</v>
      </c>
      <c r="M39" s="201">
        <v>97.72</v>
      </c>
      <c r="N39" s="201">
        <v>202.5</v>
      </c>
      <c r="O39" s="201">
        <v>253.95000000000002</v>
      </c>
      <c r="P39" s="201"/>
      <c r="Q39" s="264">
        <v>140.28</v>
      </c>
      <c r="R39" s="264">
        <v>150.90280000000001</v>
      </c>
      <c r="S39" s="213">
        <v>222.5</v>
      </c>
      <c r="T39" s="264">
        <v>171</v>
      </c>
      <c r="U39" s="264">
        <v>182.95000000000002</v>
      </c>
      <c r="V39" s="265">
        <v>128.67340000000002</v>
      </c>
      <c r="W39" s="264">
        <v>167</v>
      </c>
      <c r="X39" s="264">
        <v>155.80070000000001</v>
      </c>
      <c r="Y39" s="264">
        <v>192.25</v>
      </c>
      <c r="Z39" s="264">
        <v>156.57</v>
      </c>
      <c r="AA39" s="264">
        <v>255.96</v>
      </c>
      <c r="AB39" s="264">
        <v>276.9307</v>
      </c>
      <c r="AC39" s="264">
        <v>136.12030000000001</v>
      </c>
      <c r="AD39" s="217">
        <v>182.25344639138015</v>
      </c>
      <c r="AE39" s="203">
        <v>-3.6852517186362066E-3</v>
      </c>
    </row>
    <row r="40" spans="1:31" ht="15.75">
      <c r="A40" s="209">
        <v>42982</v>
      </c>
      <c r="B40" s="210">
        <v>36</v>
      </c>
      <c r="C40" s="201">
        <v>151.21690000000001</v>
      </c>
      <c r="D40" s="201">
        <v>151.21690000000001</v>
      </c>
      <c r="E40" s="201">
        <v>182.6583</v>
      </c>
      <c r="F40" s="201">
        <v>275.7149</v>
      </c>
      <c r="G40" s="211">
        <v>271</v>
      </c>
      <c r="H40" s="201"/>
      <c r="I40" s="264">
        <v>204.83</v>
      </c>
      <c r="J40" s="264">
        <v>164.52</v>
      </c>
      <c r="K40" s="264">
        <v>230</v>
      </c>
      <c r="L40" s="264">
        <v>185.8518</v>
      </c>
      <c r="M40" s="201">
        <v>97.72</v>
      </c>
      <c r="N40" s="201">
        <v>207.5</v>
      </c>
      <c r="O40" s="201">
        <v>253.95000000000002</v>
      </c>
      <c r="P40" s="201"/>
      <c r="Q40" s="264">
        <v>141.83000000000001</v>
      </c>
      <c r="R40" s="264">
        <v>145.24979999999999</v>
      </c>
      <c r="S40" s="213">
        <v>222.5</v>
      </c>
      <c r="T40" s="264">
        <v>171</v>
      </c>
      <c r="U40" s="264">
        <v>182.66</v>
      </c>
      <c r="V40" s="265">
        <v>130.69820000000001</v>
      </c>
      <c r="W40" s="264">
        <v>157</v>
      </c>
      <c r="X40" s="264">
        <v>156.8015</v>
      </c>
      <c r="Y40" s="264">
        <v>192.47</v>
      </c>
      <c r="Z40" s="264">
        <v>141.84</v>
      </c>
      <c r="AA40" s="264">
        <v>253.08</v>
      </c>
      <c r="AB40" s="264">
        <v>278.94780000000003</v>
      </c>
      <c r="AC40" s="264">
        <v>137.12</v>
      </c>
      <c r="AD40" s="217">
        <v>182.84235254251902</v>
      </c>
      <c r="AE40" s="203">
        <v>3.2312483675849268E-3</v>
      </c>
    </row>
    <row r="41" spans="1:31" ht="15.75">
      <c r="A41" s="209">
        <v>42989</v>
      </c>
      <c r="B41" s="210">
        <v>37</v>
      </c>
      <c r="C41" s="201">
        <v>153.32859999999999</v>
      </c>
      <c r="D41" s="201">
        <v>153.32859999999999</v>
      </c>
      <c r="E41" s="201">
        <v>182.4905</v>
      </c>
      <c r="F41" s="201">
        <v>240.3134</v>
      </c>
      <c r="G41" s="211">
        <v>271</v>
      </c>
      <c r="H41" s="201"/>
      <c r="I41" s="264">
        <v>204.83</v>
      </c>
      <c r="J41" s="264">
        <v>158.15</v>
      </c>
      <c r="K41" s="264">
        <v>230</v>
      </c>
      <c r="L41" s="264">
        <v>186.1806</v>
      </c>
      <c r="M41" s="201">
        <v>97.72</v>
      </c>
      <c r="N41" s="201">
        <v>230</v>
      </c>
      <c r="O41" s="201">
        <v>253.95000000000002</v>
      </c>
      <c r="P41" s="201"/>
      <c r="Q41" s="264">
        <v>141.80000000000001</v>
      </c>
      <c r="R41" s="264">
        <v>148.98860000000002</v>
      </c>
      <c r="S41" s="213">
        <v>222.5</v>
      </c>
      <c r="T41" s="264">
        <v>171</v>
      </c>
      <c r="U41" s="264">
        <v>181.94</v>
      </c>
      <c r="V41" s="265">
        <v>129.6994</v>
      </c>
      <c r="W41" s="264">
        <v>152</v>
      </c>
      <c r="X41" s="264">
        <v>156.06710000000001</v>
      </c>
      <c r="Y41" s="264">
        <v>185.98</v>
      </c>
      <c r="Z41" s="264">
        <v>152.86000000000001</v>
      </c>
      <c r="AA41" s="264">
        <v>253.81</v>
      </c>
      <c r="AB41" s="264">
        <v>249.9461</v>
      </c>
      <c r="AC41" s="264">
        <v>140.10640000000001</v>
      </c>
      <c r="AD41" s="217">
        <v>183.88582426767684</v>
      </c>
      <c r="AE41" s="203">
        <v>5.7069476007489683E-3</v>
      </c>
    </row>
    <row r="42" spans="1:31" ht="15.75">
      <c r="A42" s="209">
        <v>42996</v>
      </c>
      <c r="B42" s="210">
        <v>38</v>
      </c>
      <c r="C42" s="201">
        <v>164.45959999999999</v>
      </c>
      <c r="D42" s="201">
        <v>164.45959999999999</v>
      </c>
      <c r="E42" s="201">
        <v>181.8989</v>
      </c>
      <c r="F42" s="201">
        <v>260.98540000000003</v>
      </c>
      <c r="G42" s="211">
        <v>271</v>
      </c>
      <c r="H42" s="201"/>
      <c r="I42" s="264">
        <v>205.17000000000002</v>
      </c>
      <c r="J42" s="264">
        <v>157.14000000000001</v>
      </c>
      <c r="K42" s="264">
        <v>230</v>
      </c>
      <c r="L42" s="264">
        <v>181.637</v>
      </c>
      <c r="M42" s="201">
        <v>97.72</v>
      </c>
      <c r="N42" s="201">
        <v>230</v>
      </c>
      <c r="O42" s="201">
        <v>253.95000000000002</v>
      </c>
      <c r="P42" s="201"/>
      <c r="Q42" s="264">
        <v>141.29</v>
      </c>
      <c r="R42" s="264">
        <v>149.35599999999999</v>
      </c>
      <c r="S42" s="213">
        <v>222.5</v>
      </c>
      <c r="T42" s="264">
        <v>171</v>
      </c>
      <c r="U42" s="264">
        <v>181.76</v>
      </c>
      <c r="V42" s="265">
        <v>127.1422</v>
      </c>
      <c r="W42" s="264">
        <v>152</v>
      </c>
      <c r="X42" s="264">
        <v>156.1301</v>
      </c>
      <c r="Y42" s="264">
        <v>189.19</v>
      </c>
      <c r="Z42" s="264">
        <v>146.05000000000001</v>
      </c>
      <c r="AA42" s="264">
        <v>252.93</v>
      </c>
      <c r="AB42" s="264">
        <v>241.08600000000001</v>
      </c>
      <c r="AC42" s="264">
        <v>142.19730000000001</v>
      </c>
      <c r="AD42" s="217">
        <v>183.81919183096844</v>
      </c>
      <c r="AE42" s="203">
        <v>-3.6235765847514312E-4</v>
      </c>
    </row>
    <row r="43" spans="1:31" ht="15.75">
      <c r="A43" s="209">
        <v>43003</v>
      </c>
      <c r="B43" s="210">
        <v>39</v>
      </c>
      <c r="C43" s="201">
        <v>165</v>
      </c>
      <c r="D43" s="201">
        <v>153.8245</v>
      </c>
      <c r="E43" s="201">
        <v>183.2842</v>
      </c>
      <c r="F43" s="264">
        <v>255.87710000000001</v>
      </c>
      <c r="G43" s="264">
        <v>271</v>
      </c>
      <c r="H43" s="264" t="s">
        <v>175</v>
      </c>
      <c r="I43" s="264">
        <v>205.5</v>
      </c>
      <c r="J43" s="201">
        <v>156.37</v>
      </c>
      <c r="K43" s="201">
        <v>230</v>
      </c>
      <c r="L43" s="201">
        <v>181.75790000000001</v>
      </c>
      <c r="M43" s="264">
        <v>97.72</v>
      </c>
      <c r="N43" s="264">
        <v>222.5</v>
      </c>
      <c r="O43" s="213">
        <v>253.95000000000002</v>
      </c>
      <c r="P43" s="264" t="s">
        <v>175</v>
      </c>
      <c r="Q43" s="264">
        <v>145.85</v>
      </c>
      <c r="R43" s="264">
        <v>143.85750000000002</v>
      </c>
      <c r="S43" s="264">
        <v>222.5</v>
      </c>
      <c r="T43" s="264">
        <v>171</v>
      </c>
      <c r="U43" s="264">
        <v>182.76</v>
      </c>
      <c r="V43" s="309">
        <v>118.989</v>
      </c>
      <c r="W43" s="310">
        <v>149</v>
      </c>
      <c r="X43" s="310">
        <v>155.4623</v>
      </c>
      <c r="Y43" s="310">
        <v>188.1</v>
      </c>
      <c r="Z43" s="310">
        <v>149.66</v>
      </c>
      <c r="AA43" s="310">
        <v>257.41000000000003</v>
      </c>
      <c r="AB43" s="310">
        <v>254.19600000000003</v>
      </c>
      <c r="AC43" s="310">
        <v>142.82670000000002</v>
      </c>
      <c r="AD43" s="311">
        <v>181.75394993787498</v>
      </c>
      <c r="AE43" s="312">
        <v>-1.1235181008697692E-2</v>
      </c>
    </row>
    <row r="44" spans="1:31" ht="15.75">
      <c r="A44" s="209">
        <v>43010</v>
      </c>
      <c r="B44" s="210">
        <v>40</v>
      </c>
      <c r="C44" s="201">
        <v>165</v>
      </c>
      <c r="D44" s="201">
        <v>146.80950000000001</v>
      </c>
      <c r="E44" s="201">
        <v>181.32580000000002</v>
      </c>
      <c r="F44" s="264">
        <v>234.33210000000003</v>
      </c>
      <c r="G44" s="264">
        <v>271</v>
      </c>
      <c r="H44" s="264" t="s">
        <v>175</v>
      </c>
      <c r="I44" s="264" t="s">
        <v>127</v>
      </c>
      <c r="J44" s="201">
        <v>153.39000000000001</v>
      </c>
      <c r="K44" s="201">
        <v>230</v>
      </c>
      <c r="L44" s="201">
        <v>178.8955</v>
      </c>
      <c r="M44" s="264">
        <v>97.62</v>
      </c>
      <c r="N44" s="264">
        <v>227.5</v>
      </c>
      <c r="O44" s="213">
        <v>253.95000000000002</v>
      </c>
      <c r="P44" s="264" t="s">
        <v>175</v>
      </c>
      <c r="Q44" s="264">
        <v>137.02000000000001</v>
      </c>
      <c r="R44" s="264">
        <v>145.09020000000001</v>
      </c>
      <c r="S44" s="264" t="s">
        <v>127</v>
      </c>
      <c r="T44" s="264">
        <v>171</v>
      </c>
      <c r="U44" s="264">
        <v>184.31</v>
      </c>
      <c r="V44" s="309">
        <v>117.56610000000001</v>
      </c>
      <c r="W44" s="310">
        <v>145</v>
      </c>
      <c r="X44" s="310">
        <v>155.76349999999999</v>
      </c>
      <c r="Y44" s="310">
        <v>189.22</v>
      </c>
      <c r="Z44" s="310">
        <v>152.81</v>
      </c>
      <c r="AA44" s="310">
        <v>254.37</v>
      </c>
      <c r="AB44" s="310">
        <v>285.6755</v>
      </c>
      <c r="AC44" s="310">
        <v>141.2304</v>
      </c>
      <c r="AD44" s="311">
        <v>181.43750801283201</v>
      </c>
      <c r="AE44" s="312">
        <v>-1.7410456562354515E-3</v>
      </c>
    </row>
  </sheetData>
  <mergeCells count="2">
    <mergeCell ref="Q1:AC1"/>
    <mergeCell ref="A3:M3"/>
  </mergeCells>
  <phoneticPr fontId="8" type="noConversion"/>
  <conditionalFormatting sqref="I37:I39 W40:W42 Y40:AA42 R43:S44">
    <cfRule type="cellIs" dxfId="49" priority="44" operator="equal">
      <formula>$X$276</formula>
    </cfRule>
  </conditionalFormatting>
  <conditionalFormatting sqref="I40">
    <cfRule type="cellIs" dxfId="48" priority="43" operator="equal">
      <formula>$X$276</formula>
    </cfRule>
  </conditionalFormatting>
  <conditionalFormatting sqref="I41">
    <cfRule type="cellIs" dxfId="47" priority="42" operator="equal">
      <formula>$X$276</formula>
    </cfRule>
  </conditionalFormatting>
  <conditionalFormatting sqref="I42">
    <cfRule type="cellIs" dxfId="46" priority="41" operator="equal">
      <formula>$X$276</formula>
    </cfRule>
  </conditionalFormatting>
  <conditionalFormatting sqref="J37:J39">
    <cfRule type="cellIs" dxfId="45" priority="40" operator="equal">
      <formula>$X$276</formula>
    </cfRule>
  </conditionalFormatting>
  <conditionalFormatting sqref="K37:L39">
    <cfRule type="cellIs" dxfId="44" priority="39" operator="equal">
      <formula>$X$276</formula>
    </cfRule>
  </conditionalFormatting>
  <conditionalFormatting sqref="K40:L40">
    <cfRule type="cellIs" dxfId="43" priority="37" operator="equal">
      <formula>$X$276</formula>
    </cfRule>
  </conditionalFormatting>
  <conditionalFormatting sqref="J40">
    <cfRule type="cellIs" dxfId="42" priority="38" operator="equal">
      <formula>$X$276</formula>
    </cfRule>
  </conditionalFormatting>
  <conditionalFormatting sqref="K41:L41">
    <cfRule type="cellIs" dxfId="41" priority="35" operator="equal">
      <formula>$X$276</formula>
    </cfRule>
  </conditionalFormatting>
  <conditionalFormatting sqref="J41">
    <cfRule type="cellIs" dxfId="40" priority="36" operator="equal">
      <formula>$X$276</formula>
    </cfRule>
  </conditionalFormatting>
  <conditionalFormatting sqref="K42:L42">
    <cfRule type="cellIs" dxfId="39" priority="33" operator="equal">
      <formula>$X$276</formula>
    </cfRule>
  </conditionalFormatting>
  <conditionalFormatting sqref="J42">
    <cfRule type="cellIs" dxfId="38" priority="34" operator="equal">
      <formula>$X$276</formula>
    </cfRule>
  </conditionalFormatting>
  <conditionalFormatting sqref="Q37:Q42">
    <cfRule type="cellIs" dxfId="37" priority="32" operator="equal">
      <formula>$X$276</formula>
    </cfRule>
  </conditionalFormatting>
  <conditionalFormatting sqref="R37:R40">
    <cfRule type="cellIs" dxfId="36" priority="31" operator="equal">
      <formula>$X$276</formula>
    </cfRule>
  </conditionalFormatting>
  <conditionalFormatting sqref="R41:R42">
    <cfRule type="cellIs" dxfId="35" priority="30" operator="equal">
      <formula>$X$276</formula>
    </cfRule>
  </conditionalFormatting>
  <conditionalFormatting sqref="T37:V42">
    <cfRule type="cellIs" dxfId="34" priority="29" operator="equal">
      <formula>$X$276</formula>
    </cfRule>
  </conditionalFormatting>
  <conditionalFormatting sqref="W37:X39">
    <cfRule type="cellIs" dxfId="33" priority="28" operator="equal">
      <formula>$X$276</formula>
    </cfRule>
  </conditionalFormatting>
  <conditionalFormatting sqref="X40">
    <cfRule type="cellIs" dxfId="32" priority="27" operator="equal">
      <formula>$X$276</formula>
    </cfRule>
  </conditionalFormatting>
  <conditionalFormatting sqref="X41:X42">
    <cfRule type="cellIs" dxfId="31" priority="26" operator="equal">
      <formula>$X$276</formula>
    </cfRule>
  </conditionalFormatting>
  <conditionalFormatting sqref="Y37:AB39">
    <cfRule type="cellIs" dxfId="30" priority="25" operator="equal">
      <formula>$X$276</formula>
    </cfRule>
  </conditionalFormatting>
  <conditionalFormatting sqref="AB40">
    <cfRule type="cellIs" dxfId="29" priority="24" operator="equal">
      <formula>$X$276</formula>
    </cfRule>
  </conditionalFormatting>
  <conditionalFormatting sqref="AB41">
    <cfRule type="cellIs" dxfId="28" priority="23" operator="equal">
      <formula>$X$276</formula>
    </cfRule>
  </conditionalFormatting>
  <conditionalFormatting sqref="AB42">
    <cfRule type="cellIs" dxfId="27" priority="22" operator="equal">
      <formula>$X$276</formula>
    </cfRule>
  </conditionalFormatting>
  <conditionalFormatting sqref="AC37:AC39">
    <cfRule type="cellIs" dxfId="26" priority="21" operator="equal">
      <formula>$X$276</formula>
    </cfRule>
  </conditionalFormatting>
  <conditionalFormatting sqref="AC40">
    <cfRule type="cellIs" dxfId="25" priority="20" operator="equal">
      <formula>$X$276</formula>
    </cfRule>
  </conditionalFormatting>
  <conditionalFormatting sqref="AC41:AC42">
    <cfRule type="cellIs" dxfId="24" priority="19" operator="equal">
      <formula>$X$276</formula>
    </cfRule>
  </conditionalFormatting>
  <conditionalFormatting sqref="Q43">
    <cfRule type="cellIs" dxfId="23" priority="18" operator="equal">
      <formula>$X$276</formula>
    </cfRule>
  </conditionalFormatting>
  <conditionalFormatting sqref="F43">
    <cfRule type="cellIs" dxfId="22" priority="17" operator="equal">
      <formula>$X$276</formula>
    </cfRule>
  </conditionalFormatting>
  <conditionalFormatting sqref="H43:I43">
    <cfRule type="cellIs" dxfId="21" priority="15" operator="equal">
      <formula>$X$276</formula>
    </cfRule>
  </conditionalFormatting>
  <conditionalFormatting sqref="G43">
    <cfRule type="cellIs" dxfId="20" priority="16" operator="equal">
      <formula>$X$276</formula>
    </cfRule>
  </conditionalFormatting>
  <conditionalFormatting sqref="M43">
    <cfRule type="cellIs" dxfId="19" priority="14" operator="equal">
      <formula>$X$276</formula>
    </cfRule>
  </conditionalFormatting>
  <conditionalFormatting sqref="N43">
    <cfRule type="cellIs" dxfId="18" priority="13" operator="equal">
      <formula>$X$276</formula>
    </cfRule>
  </conditionalFormatting>
  <conditionalFormatting sqref="P43">
    <cfRule type="cellIs" dxfId="17" priority="12" operator="equal">
      <formula>$X$276</formula>
    </cfRule>
  </conditionalFormatting>
  <conditionalFormatting sqref="T43">
    <cfRule type="cellIs" dxfId="16" priority="11" operator="equal">
      <formula>$X$276</formula>
    </cfRule>
  </conditionalFormatting>
  <conditionalFormatting sqref="U43">
    <cfRule type="cellIs" dxfId="15" priority="10" operator="equal">
      <formula>$X$276</formula>
    </cfRule>
  </conditionalFormatting>
  <conditionalFormatting sqref="U44">
    <cfRule type="cellIs" dxfId="14" priority="1" operator="equal">
      <formula>$X$276</formula>
    </cfRule>
  </conditionalFormatting>
  <conditionalFormatting sqref="Q44">
    <cfRule type="cellIs" dxfId="13" priority="9" operator="equal">
      <formula>$X$276</formula>
    </cfRule>
  </conditionalFormatting>
  <conditionalFormatting sqref="F44">
    <cfRule type="cellIs" dxfId="12" priority="8" operator="equal">
      <formula>$X$276</formula>
    </cfRule>
  </conditionalFormatting>
  <conditionalFormatting sqref="H44:I44">
    <cfRule type="cellIs" dxfId="11" priority="6" operator="equal">
      <formula>$X$276</formula>
    </cfRule>
  </conditionalFormatting>
  <conditionalFormatting sqref="G44">
    <cfRule type="cellIs" dxfId="10" priority="7" operator="equal">
      <formula>$X$276</formula>
    </cfRule>
  </conditionalFormatting>
  <conditionalFormatting sqref="M44">
    <cfRule type="cellIs" dxfId="9" priority="5" operator="equal">
      <formula>$X$276</formula>
    </cfRule>
  </conditionalFormatting>
  <conditionalFormatting sqref="N44">
    <cfRule type="cellIs" dxfId="8" priority="4" operator="equal">
      <formula>$X$276</formula>
    </cfRule>
  </conditionalFormatting>
  <conditionalFormatting sqref="P44">
    <cfRule type="cellIs" dxfId="7" priority="3" operator="equal">
      <formula>$X$276</formula>
    </cfRule>
  </conditionalFormatting>
  <conditionalFormatting sqref="T44">
    <cfRule type="cellIs" dxfId="6" priority="2" operator="equal">
      <formula>$X$276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9" t="s">
        <v>105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R1" s="132"/>
    </row>
    <row r="2" spans="2:18" ht="18.75" thickBot="1">
      <c r="D2" s="301">
        <v>2016</v>
      </c>
      <c r="E2" s="302"/>
      <c r="F2" s="302"/>
      <c r="G2" s="302"/>
      <c r="H2" s="303">
        <v>2017</v>
      </c>
      <c r="I2" s="302"/>
      <c r="J2" s="302"/>
      <c r="K2" s="302"/>
      <c r="L2" s="302"/>
      <c r="M2" s="302"/>
      <c r="N2" s="302"/>
      <c r="O2" s="302"/>
      <c r="P2" s="304"/>
      <c r="Q2" s="32"/>
      <c r="R2" s="132"/>
    </row>
    <row r="3" spans="2:18" ht="13.5" thickBot="1">
      <c r="B3" s="140" t="s">
        <v>96</v>
      </c>
      <c r="C3" s="141"/>
      <c r="D3" s="193">
        <v>42614</v>
      </c>
      <c r="E3" s="193">
        <v>42644</v>
      </c>
      <c r="F3" s="193">
        <v>42675</v>
      </c>
      <c r="G3" s="193">
        <v>42705</v>
      </c>
      <c r="H3" s="193">
        <v>42736</v>
      </c>
      <c r="I3" s="193">
        <v>42767</v>
      </c>
      <c r="J3" s="193">
        <v>42795</v>
      </c>
      <c r="K3" s="193">
        <v>42826</v>
      </c>
      <c r="L3" s="193">
        <v>42856</v>
      </c>
      <c r="M3" s="193">
        <v>42887</v>
      </c>
      <c r="N3" s="193">
        <v>42917</v>
      </c>
      <c r="O3" s="271">
        <v>42948</v>
      </c>
      <c r="P3" s="271">
        <v>42979</v>
      </c>
      <c r="Q3" s="272" t="s">
        <v>97</v>
      </c>
      <c r="R3" s="134"/>
    </row>
    <row r="4" spans="2:18" ht="15.75">
      <c r="B4" s="142" t="s">
        <v>69</v>
      </c>
      <c r="C4" s="273" t="s">
        <v>80</v>
      </c>
      <c r="D4" s="274">
        <v>170.73330000000001</v>
      </c>
      <c r="E4" s="274">
        <v>165.48390000000001</v>
      </c>
      <c r="F4" s="274">
        <v>154.70000000000002</v>
      </c>
      <c r="G4" s="274">
        <v>156.12900000000002</v>
      </c>
      <c r="H4" s="274">
        <v>164.3871</v>
      </c>
      <c r="I4" s="274">
        <v>166</v>
      </c>
      <c r="J4" s="274">
        <v>168.12900000000002</v>
      </c>
      <c r="K4" s="274">
        <v>168</v>
      </c>
      <c r="L4" s="274">
        <v>166.96770000000001</v>
      </c>
      <c r="M4" s="274">
        <v>170.73330000000001</v>
      </c>
      <c r="N4" s="274">
        <v>168.5806</v>
      </c>
      <c r="O4" s="274">
        <v>165.4194</v>
      </c>
      <c r="P4" s="275">
        <v>165</v>
      </c>
      <c r="Q4" s="276">
        <v>-3.3580443885287803E-2</v>
      </c>
      <c r="R4" s="135"/>
    </row>
    <row r="5" spans="2:18" ht="15.75">
      <c r="B5" s="143" t="s">
        <v>100</v>
      </c>
      <c r="C5" s="277" t="s">
        <v>80</v>
      </c>
      <c r="D5" s="278">
        <v>145.94929999999999</v>
      </c>
      <c r="E5" s="278">
        <v>143.67840000000001</v>
      </c>
      <c r="F5" s="278">
        <v>144.86960000000002</v>
      </c>
      <c r="G5" s="278">
        <v>141.13160000000002</v>
      </c>
      <c r="H5" s="278">
        <v>140.0565</v>
      </c>
      <c r="I5" s="278">
        <v>136.9419</v>
      </c>
      <c r="J5" s="278">
        <v>148.3973</v>
      </c>
      <c r="K5" s="278">
        <v>144.09110000000001</v>
      </c>
      <c r="L5" s="278">
        <v>143.64190000000002</v>
      </c>
      <c r="M5" s="278">
        <v>144.0489</v>
      </c>
      <c r="N5" s="279">
        <v>151.3912</v>
      </c>
      <c r="O5" s="279">
        <v>153.6146</v>
      </c>
      <c r="P5" s="280">
        <v>155.32320000000001</v>
      </c>
      <c r="Q5" s="281">
        <v>6.4227098040209984E-2</v>
      </c>
      <c r="R5" s="135"/>
    </row>
    <row r="6" spans="2:18" ht="15.75">
      <c r="B6" s="143" t="s">
        <v>100</v>
      </c>
      <c r="C6" s="282" t="s">
        <v>131</v>
      </c>
      <c r="D6" s="278">
        <v>285.44749999999999</v>
      </c>
      <c r="E6" s="278">
        <v>281.00630000000001</v>
      </c>
      <c r="F6" s="278">
        <v>283.33600000000001</v>
      </c>
      <c r="G6" s="278">
        <v>276.02510000000001</v>
      </c>
      <c r="H6" s="278">
        <v>273.92250000000001</v>
      </c>
      <c r="I6" s="278">
        <v>267.83109999999999</v>
      </c>
      <c r="J6" s="278">
        <v>290.23540000000003</v>
      </c>
      <c r="K6" s="278">
        <v>281.81330000000003</v>
      </c>
      <c r="L6" s="278">
        <v>280.93490000000003</v>
      </c>
      <c r="M6" s="278">
        <v>281.73070000000001</v>
      </c>
      <c r="N6" s="278">
        <v>296.0908</v>
      </c>
      <c r="O6" s="278">
        <v>300.43940000000003</v>
      </c>
      <c r="P6" s="283">
        <v>303.78100000000001</v>
      </c>
      <c r="Q6" s="281">
        <v>6.4227222168700138E-2</v>
      </c>
      <c r="R6" s="135"/>
    </row>
    <row r="7" spans="2:18" ht="15.75">
      <c r="B7" s="143" t="s">
        <v>106</v>
      </c>
      <c r="C7" s="277" t="s">
        <v>80</v>
      </c>
      <c r="D7" s="278">
        <v>175.33010000000002</v>
      </c>
      <c r="E7" s="278">
        <v>175.50230000000002</v>
      </c>
      <c r="F7" s="278">
        <v>176.09890000000001</v>
      </c>
      <c r="G7" s="278">
        <v>174.84350000000001</v>
      </c>
      <c r="H7" s="278">
        <v>174.7312</v>
      </c>
      <c r="I7" s="278">
        <v>174.58030000000002</v>
      </c>
      <c r="J7" s="278">
        <v>174.35300000000001</v>
      </c>
      <c r="K7" s="278">
        <v>176.33970000000002</v>
      </c>
      <c r="L7" s="278">
        <v>176.07580000000002</v>
      </c>
      <c r="M7" s="278">
        <v>177.8896</v>
      </c>
      <c r="N7" s="279">
        <v>181.45090000000002</v>
      </c>
      <c r="O7" s="279">
        <v>182.71030000000002</v>
      </c>
      <c r="P7" s="280">
        <v>182.69320000000002</v>
      </c>
      <c r="Q7" s="281">
        <v>4.1995641364489078E-2</v>
      </c>
      <c r="R7" s="135"/>
    </row>
    <row r="8" spans="2:18" ht="15.75">
      <c r="B8" s="143" t="s">
        <v>106</v>
      </c>
      <c r="C8" s="282" t="s">
        <v>132</v>
      </c>
      <c r="D8" s="278">
        <v>4737.8337000000001</v>
      </c>
      <c r="E8" s="278">
        <v>4742.4971000000005</v>
      </c>
      <c r="F8" s="278">
        <v>4760.6890000000003</v>
      </c>
      <c r="G8" s="278">
        <v>4726.1725999999999</v>
      </c>
      <c r="H8" s="278">
        <v>4721.4694</v>
      </c>
      <c r="I8" s="278">
        <v>4717.3420999999998</v>
      </c>
      <c r="J8" s="278">
        <v>4711.2683999999999</v>
      </c>
      <c r="K8" s="278">
        <v>4729.4953000000005</v>
      </c>
      <c r="L8" s="278">
        <v>4682.6871000000001</v>
      </c>
      <c r="M8" s="278">
        <v>4674.0037000000002</v>
      </c>
      <c r="N8" s="278">
        <v>4733.72</v>
      </c>
      <c r="O8" s="278">
        <v>4768.6770999999999</v>
      </c>
      <c r="P8" s="283">
        <v>4763.7386999999999</v>
      </c>
      <c r="Q8" s="281">
        <v>5.4676887455968881E-3</v>
      </c>
      <c r="R8" s="135"/>
    </row>
    <row r="9" spans="2:18" ht="15.75">
      <c r="B9" s="143" t="s">
        <v>71</v>
      </c>
      <c r="C9" s="277" t="s">
        <v>80</v>
      </c>
      <c r="D9" s="278">
        <v>236.39150000000001</v>
      </c>
      <c r="E9" s="278">
        <v>237.9657</v>
      </c>
      <c r="F9" s="278">
        <v>236.54750000000001</v>
      </c>
      <c r="G9" s="278">
        <v>239.34730000000002</v>
      </c>
      <c r="H9" s="278">
        <v>234.20320000000001</v>
      </c>
      <c r="I9" s="278">
        <v>230.2587</v>
      </c>
      <c r="J9" s="278">
        <v>238.69580000000002</v>
      </c>
      <c r="K9" s="278">
        <v>245.98910000000001</v>
      </c>
      <c r="L9" s="278">
        <v>239.78300000000002</v>
      </c>
      <c r="M9" s="278">
        <v>231.2663</v>
      </c>
      <c r="N9" s="279">
        <v>239.00660000000002</v>
      </c>
      <c r="O9" s="279">
        <v>251.20600000000002</v>
      </c>
      <c r="P9" s="280">
        <v>257.76530000000002</v>
      </c>
      <c r="Q9" s="281">
        <v>9.0416956616460542E-2</v>
      </c>
      <c r="R9" s="135"/>
    </row>
    <row r="10" spans="2:18" ht="15.75">
      <c r="B10" s="143" t="s">
        <v>71</v>
      </c>
      <c r="C10" s="282" t="s">
        <v>133</v>
      </c>
      <c r="D10" s="278">
        <v>1760.4333000000001</v>
      </c>
      <c r="E10" s="278">
        <v>1770.8065000000001</v>
      </c>
      <c r="F10" s="278">
        <v>1760.0333000000001</v>
      </c>
      <c r="G10" s="278">
        <v>1779.8387</v>
      </c>
      <c r="H10" s="278">
        <v>1741.3871000000001</v>
      </c>
      <c r="I10" s="278">
        <v>1711.9643000000001</v>
      </c>
      <c r="J10" s="278">
        <v>1774.7419</v>
      </c>
      <c r="K10" s="278">
        <v>1829.5667000000001</v>
      </c>
      <c r="L10" s="278">
        <v>1783.9355</v>
      </c>
      <c r="M10" s="278">
        <v>1720.1</v>
      </c>
      <c r="N10" s="278">
        <v>1777.4194</v>
      </c>
      <c r="O10" s="278">
        <v>1868.3871000000001</v>
      </c>
      <c r="P10" s="283">
        <v>1917.8</v>
      </c>
      <c r="Q10" s="281">
        <v>8.9390890299564152E-2</v>
      </c>
      <c r="R10" s="135"/>
    </row>
    <row r="11" spans="2:18" ht="15.75">
      <c r="B11" s="143" t="s">
        <v>63</v>
      </c>
      <c r="C11" s="282" t="s">
        <v>80</v>
      </c>
      <c r="D11" s="278">
        <v>266.86670000000004</v>
      </c>
      <c r="E11" s="278">
        <v>267</v>
      </c>
      <c r="F11" s="278">
        <v>267</v>
      </c>
      <c r="G11" s="278">
        <v>267</v>
      </c>
      <c r="H11" s="278">
        <v>265.06450000000001</v>
      </c>
      <c r="I11" s="278">
        <v>265</v>
      </c>
      <c r="J11" s="278">
        <v>265.61290000000002</v>
      </c>
      <c r="K11" s="278">
        <v>266.7</v>
      </c>
      <c r="L11" s="278">
        <v>269.77420000000001</v>
      </c>
      <c r="M11" s="278">
        <v>270.63330000000002</v>
      </c>
      <c r="N11" s="279">
        <v>268.87100000000004</v>
      </c>
      <c r="O11" s="279">
        <v>270.4194</v>
      </c>
      <c r="P11" s="280">
        <v>271</v>
      </c>
      <c r="Q11" s="281">
        <v>1.5488256871314166E-2</v>
      </c>
      <c r="R11" s="135"/>
    </row>
    <row r="12" spans="2:18" ht="15.75">
      <c r="B12" s="143" t="s">
        <v>107</v>
      </c>
      <c r="C12" s="282" t="s">
        <v>80</v>
      </c>
      <c r="D12" s="278">
        <v>180.7</v>
      </c>
      <c r="E12" s="278">
        <v>171.1935</v>
      </c>
      <c r="F12" s="278">
        <v>154.73330000000001</v>
      </c>
      <c r="G12" s="278">
        <v>160.7097</v>
      </c>
      <c r="H12" s="278">
        <v>159.67740000000001</v>
      </c>
      <c r="I12" s="278">
        <v>161.53570000000002</v>
      </c>
      <c r="J12" s="278">
        <v>158.8065</v>
      </c>
      <c r="K12" s="278">
        <v>159.76670000000001</v>
      </c>
      <c r="L12" s="278">
        <v>163.22580000000002</v>
      </c>
      <c r="M12" s="278">
        <v>163.66670000000002</v>
      </c>
      <c r="N12" s="278">
        <v>163.25810000000001</v>
      </c>
      <c r="O12" s="278">
        <v>163.22580000000002</v>
      </c>
      <c r="P12" s="283">
        <v>164.13330000000002</v>
      </c>
      <c r="Q12" s="281">
        <v>-9.1680686220254382E-2</v>
      </c>
      <c r="R12" s="135"/>
    </row>
    <row r="13" spans="2:18" ht="15.75">
      <c r="B13" s="143" t="s">
        <v>77</v>
      </c>
      <c r="C13" s="282" t="s">
        <v>80</v>
      </c>
      <c r="D13" s="278">
        <v>97.6447</v>
      </c>
      <c r="E13" s="278">
        <v>97.601600000000005</v>
      </c>
      <c r="F13" s="278">
        <v>97.32</v>
      </c>
      <c r="G13" s="278">
        <v>97.322600000000008</v>
      </c>
      <c r="H13" s="278">
        <v>97.394800000000004</v>
      </c>
      <c r="I13" s="278">
        <v>96.935200000000009</v>
      </c>
      <c r="J13" s="278">
        <v>97.220200000000006</v>
      </c>
      <c r="K13" s="278">
        <v>97.77</v>
      </c>
      <c r="L13" s="278">
        <v>96.816500000000005</v>
      </c>
      <c r="M13" s="278">
        <v>97.236699999999999</v>
      </c>
      <c r="N13" s="279">
        <v>97.659700000000001</v>
      </c>
      <c r="O13" s="279">
        <v>97.810299999999998</v>
      </c>
      <c r="P13" s="280">
        <v>97.72</v>
      </c>
      <c r="Q13" s="281">
        <v>7.7116320701486885E-4</v>
      </c>
      <c r="R13" s="135"/>
    </row>
    <row r="14" spans="2:18" ht="15.75">
      <c r="B14" s="143" t="s">
        <v>108</v>
      </c>
      <c r="C14" s="282" t="s">
        <v>80</v>
      </c>
      <c r="D14" s="278">
        <v>209.46630000000002</v>
      </c>
      <c r="E14" s="278">
        <v>214.63940000000002</v>
      </c>
      <c r="F14" s="278">
        <v>215.29930000000002</v>
      </c>
      <c r="G14" s="278">
        <v>212.74450000000002</v>
      </c>
      <c r="H14" s="278">
        <v>205.27680000000001</v>
      </c>
      <c r="I14" s="278">
        <v>196.62360000000001</v>
      </c>
      <c r="J14" s="278">
        <v>210.2432</v>
      </c>
      <c r="K14" s="278">
        <v>203.62730000000002</v>
      </c>
      <c r="L14" s="278">
        <v>204.2561</v>
      </c>
      <c r="M14" s="278">
        <v>205.053</v>
      </c>
      <c r="N14" s="279">
        <v>205.57650000000001</v>
      </c>
      <c r="O14" s="279">
        <v>205.35740000000001</v>
      </c>
      <c r="P14" s="280">
        <v>205.1003</v>
      </c>
      <c r="Q14" s="281">
        <v>-2.084344832557794E-2</v>
      </c>
      <c r="R14" s="135"/>
    </row>
    <row r="15" spans="2:18" ht="15.75">
      <c r="B15" s="143" t="s">
        <v>74</v>
      </c>
      <c r="C15" s="282" t="s">
        <v>80</v>
      </c>
      <c r="D15" s="278">
        <v>158.18</v>
      </c>
      <c r="E15" s="278">
        <v>155.46899999999999</v>
      </c>
      <c r="F15" s="278">
        <v>153.31800000000001</v>
      </c>
      <c r="G15" s="278">
        <v>158.24870000000001</v>
      </c>
      <c r="H15" s="278">
        <v>167.56480000000002</v>
      </c>
      <c r="I15" s="278">
        <v>164.31290000000001</v>
      </c>
      <c r="J15" s="278">
        <v>156.94230000000002</v>
      </c>
      <c r="K15" s="278">
        <v>160.208</v>
      </c>
      <c r="L15" s="278">
        <v>169.5284</v>
      </c>
      <c r="M15" s="278">
        <v>175.83270000000002</v>
      </c>
      <c r="N15" s="279">
        <v>177.94030000000001</v>
      </c>
      <c r="O15" s="279">
        <v>172.34059999999999</v>
      </c>
      <c r="P15" s="280">
        <v>159.74469999999999</v>
      </c>
      <c r="Q15" s="284">
        <v>9.8918953091413631E-3</v>
      </c>
      <c r="R15" s="135"/>
    </row>
    <row r="16" spans="2:18" ht="15.75">
      <c r="B16" s="143" t="s">
        <v>66</v>
      </c>
      <c r="C16" s="282" t="s">
        <v>80</v>
      </c>
      <c r="D16" s="278">
        <v>225</v>
      </c>
      <c r="E16" s="278">
        <v>225.06450000000001</v>
      </c>
      <c r="F16" s="278">
        <v>229.4</v>
      </c>
      <c r="G16" s="278">
        <v>230</v>
      </c>
      <c r="H16" s="278">
        <v>230</v>
      </c>
      <c r="I16" s="278">
        <v>230</v>
      </c>
      <c r="J16" s="278">
        <v>230</v>
      </c>
      <c r="K16" s="278">
        <v>230</v>
      </c>
      <c r="L16" s="278">
        <v>230</v>
      </c>
      <c r="M16" s="278">
        <v>230</v>
      </c>
      <c r="N16" s="279">
        <v>230</v>
      </c>
      <c r="O16" s="279">
        <v>230</v>
      </c>
      <c r="P16" s="280">
        <v>230</v>
      </c>
      <c r="Q16" s="284">
        <v>2.2222222222222143E-2</v>
      </c>
      <c r="R16" s="135"/>
    </row>
    <row r="17" spans="2:18" ht="15.75">
      <c r="B17" s="143" t="s">
        <v>101</v>
      </c>
      <c r="C17" s="282" t="s">
        <v>80</v>
      </c>
      <c r="D17" s="278">
        <v>181.7287</v>
      </c>
      <c r="E17" s="278">
        <v>184.7809</v>
      </c>
      <c r="F17" s="278">
        <v>186.5977</v>
      </c>
      <c r="G17" s="278">
        <v>185.77980000000002</v>
      </c>
      <c r="H17" s="278">
        <v>183.76050000000001</v>
      </c>
      <c r="I17" s="278">
        <v>186.3999</v>
      </c>
      <c r="J17" s="278">
        <v>185.5187</v>
      </c>
      <c r="K17" s="278">
        <v>185.9547</v>
      </c>
      <c r="L17" s="278">
        <v>185.06540000000001</v>
      </c>
      <c r="M17" s="278">
        <v>188.01580000000001</v>
      </c>
      <c r="N17" s="279">
        <v>186.2184</v>
      </c>
      <c r="O17" s="279">
        <v>185.5992</v>
      </c>
      <c r="P17" s="280">
        <v>183.7843</v>
      </c>
      <c r="Q17" s="284">
        <v>1.1311366889214414E-2</v>
      </c>
      <c r="R17" s="135"/>
    </row>
    <row r="18" spans="2:18" ht="15.75">
      <c r="B18" s="143" t="s">
        <v>101</v>
      </c>
      <c r="C18" s="282" t="s">
        <v>134</v>
      </c>
      <c r="D18" s="278">
        <v>1362.6667</v>
      </c>
      <c r="E18" s="278">
        <v>1387.2581</v>
      </c>
      <c r="F18" s="278">
        <v>1403.3667</v>
      </c>
      <c r="G18" s="278">
        <v>1400.6774</v>
      </c>
      <c r="H18" s="278">
        <v>1383.9032</v>
      </c>
      <c r="I18" s="278">
        <v>1388.3571000000002</v>
      </c>
      <c r="J18" s="278">
        <v>1376.9355</v>
      </c>
      <c r="K18" s="278">
        <v>1384.8</v>
      </c>
      <c r="L18" s="278">
        <v>1375.6774</v>
      </c>
      <c r="M18" s="278">
        <v>1393.2</v>
      </c>
      <c r="N18" s="278">
        <v>1380.1290000000001</v>
      </c>
      <c r="O18" s="278">
        <v>1374.4839000000002</v>
      </c>
      <c r="P18" s="283">
        <v>1370.9</v>
      </c>
      <c r="Q18" s="284">
        <v>6.0420497543529628E-3</v>
      </c>
      <c r="R18" s="135"/>
    </row>
    <row r="19" spans="2:18" ht="15.75">
      <c r="B19" s="143" t="s">
        <v>76</v>
      </c>
      <c r="C19" s="282" t="s">
        <v>80</v>
      </c>
      <c r="D19" s="278">
        <v>167.25</v>
      </c>
      <c r="E19" s="278">
        <v>186.37100000000001</v>
      </c>
      <c r="F19" s="278">
        <v>193.58330000000001</v>
      </c>
      <c r="G19" s="278">
        <v>206.85480000000001</v>
      </c>
      <c r="H19" s="278">
        <v>210.43550000000002</v>
      </c>
      <c r="I19" s="278">
        <v>215.71430000000001</v>
      </c>
      <c r="J19" s="278">
        <v>197.98390000000001</v>
      </c>
      <c r="K19" s="278">
        <v>194.25</v>
      </c>
      <c r="L19" s="278">
        <v>201.12900000000002</v>
      </c>
      <c r="M19" s="278">
        <v>204.9667</v>
      </c>
      <c r="N19" s="279">
        <v>195.83870000000002</v>
      </c>
      <c r="O19" s="279">
        <v>202.5</v>
      </c>
      <c r="P19" s="280">
        <v>220.5</v>
      </c>
      <c r="Q19" s="284">
        <v>0.31838565022421528</v>
      </c>
      <c r="R19" s="135"/>
    </row>
    <row r="20" spans="2:18" ht="15.75">
      <c r="B20" s="143" t="s">
        <v>109</v>
      </c>
      <c r="C20" s="282" t="s">
        <v>80</v>
      </c>
      <c r="D20" s="278">
        <v>253.89500000000001</v>
      </c>
      <c r="E20" s="278">
        <v>253.95</v>
      </c>
      <c r="F20" s="278">
        <v>253.95</v>
      </c>
      <c r="G20" s="278">
        <v>253.95</v>
      </c>
      <c r="H20" s="278">
        <v>253.95</v>
      </c>
      <c r="I20" s="278">
        <v>253.95</v>
      </c>
      <c r="J20" s="278">
        <v>253.95</v>
      </c>
      <c r="K20" s="278">
        <v>253.95</v>
      </c>
      <c r="L20" s="278">
        <v>253.95</v>
      </c>
      <c r="M20" s="278">
        <v>253.95</v>
      </c>
      <c r="N20" s="279">
        <v>253.95</v>
      </c>
      <c r="O20" s="279">
        <v>253.95</v>
      </c>
      <c r="P20" s="280">
        <v>253.95</v>
      </c>
      <c r="Q20" s="284">
        <v>2.1662498276842079E-4</v>
      </c>
      <c r="R20" s="135"/>
    </row>
    <row r="21" spans="2:18" ht="15.75">
      <c r="B21" s="143" t="s">
        <v>102</v>
      </c>
      <c r="C21" s="282" t="s">
        <v>80</v>
      </c>
      <c r="D21" s="278">
        <v>158.3733</v>
      </c>
      <c r="E21" s="278">
        <v>149.23480000000001</v>
      </c>
      <c r="F21" s="278">
        <v>158.89770000000001</v>
      </c>
      <c r="G21" s="278">
        <v>158.10810000000001</v>
      </c>
      <c r="H21" s="278">
        <v>156.12350000000001</v>
      </c>
      <c r="I21" s="278">
        <v>160.11539999999999</v>
      </c>
      <c r="J21" s="278">
        <v>158.01160000000002</v>
      </c>
      <c r="K21" s="278">
        <v>154.36690000000002</v>
      </c>
      <c r="L21" s="278">
        <v>161.74710000000002</v>
      </c>
      <c r="M21" s="278">
        <v>161.72380000000001</v>
      </c>
      <c r="N21" s="279">
        <v>163.37720000000002</v>
      </c>
      <c r="O21" s="279">
        <v>165.91480000000001</v>
      </c>
      <c r="P21" s="280">
        <v>164.23930000000001</v>
      </c>
      <c r="Q21" s="284">
        <v>3.7039071611187024E-2</v>
      </c>
      <c r="R21" s="135"/>
    </row>
    <row r="22" spans="2:18" ht="15.75">
      <c r="B22" s="143" t="s">
        <v>73</v>
      </c>
      <c r="C22" s="277" t="s">
        <v>80</v>
      </c>
      <c r="D22" s="278">
        <v>137.249</v>
      </c>
      <c r="E22" s="278">
        <v>133.6568</v>
      </c>
      <c r="F22" s="278">
        <v>138.31569999999999</v>
      </c>
      <c r="G22" s="278">
        <v>135.3545</v>
      </c>
      <c r="H22" s="278">
        <v>134.9135</v>
      </c>
      <c r="I22" s="278">
        <v>136.83709999999999</v>
      </c>
      <c r="J22" s="278">
        <v>149.71610000000001</v>
      </c>
      <c r="K22" s="278">
        <v>149.8417</v>
      </c>
      <c r="L22" s="278">
        <v>139.50550000000001</v>
      </c>
      <c r="M22" s="278">
        <v>144.8467</v>
      </c>
      <c r="N22" s="279">
        <v>147.2826</v>
      </c>
      <c r="O22" s="279">
        <v>144.16550000000001</v>
      </c>
      <c r="P22" s="280">
        <v>142.346</v>
      </c>
      <c r="Q22" s="284">
        <v>3.713688260023762E-2</v>
      </c>
      <c r="R22" s="135"/>
    </row>
    <row r="23" spans="2:18" ht="15.75">
      <c r="B23" s="143" t="s">
        <v>75</v>
      </c>
      <c r="C23" s="277" t="s">
        <v>80</v>
      </c>
      <c r="D23" s="278">
        <v>139.76230000000001</v>
      </c>
      <c r="E23" s="278">
        <v>142.95910000000001</v>
      </c>
      <c r="F23" s="278">
        <v>143.2713</v>
      </c>
      <c r="G23" s="278">
        <v>140.08260000000001</v>
      </c>
      <c r="H23" s="278">
        <v>139.92850000000001</v>
      </c>
      <c r="I23" s="278">
        <v>142.2277</v>
      </c>
      <c r="J23" s="278">
        <v>140.8631</v>
      </c>
      <c r="K23" s="278">
        <v>143.42420000000001</v>
      </c>
      <c r="L23" s="278">
        <v>143.50640000000001</v>
      </c>
      <c r="M23" s="278">
        <v>145.87010000000001</v>
      </c>
      <c r="N23" s="279">
        <v>144.77000000000001</v>
      </c>
      <c r="O23" s="279">
        <v>149.54830000000001</v>
      </c>
      <c r="P23" s="280">
        <v>147.36709999999999</v>
      </c>
      <c r="Q23" s="284">
        <v>5.4412384455607699E-2</v>
      </c>
      <c r="R23" s="135"/>
    </row>
    <row r="24" spans="2:18" ht="15.75">
      <c r="B24" s="143" t="s">
        <v>75</v>
      </c>
      <c r="C24" s="282" t="s">
        <v>135</v>
      </c>
      <c r="D24" s="278">
        <v>43136.893300000003</v>
      </c>
      <c r="E24" s="278">
        <v>43885.366500000004</v>
      </c>
      <c r="F24" s="278">
        <v>44153.828699999998</v>
      </c>
      <c r="G24" s="278">
        <v>43718.5942</v>
      </c>
      <c r="H24" s="278">
        <v>43220.449000000001</v>
      </c>
      <c r="I24" s="278">
        <v>43913.437100000003</v>
      </c>
      <c r="J24" s="278">
        <v>43626.175199999998</v>
      </c>
      <c r="K24" s="278">
        <v>44679.4427</v>
      </c>
      <c r="L24" s="278">
        <v>44485.331899999997</v>
      </c>
      <c r="M24" s="278">
        <v>44953.841</v>
      </c>
      <c r="N24" s="278">
        <v>44426.6561</v>
      </c>
      <c r="O24" s="278">
        <v>45522.297700000003</v>
      </c>
      <c r="P24" s="283">
        <v>45395.737000000001</v>
      </c>
      <c r="Q24" s="284">
        <v>5.2364542905086742E-2</v>
      </c>
      <c r="R24" s="135"/>
    </row>
    <row r="25" spans="2:18" ht="15.75">
      <c r="B25" s="145" t="s">
        <v>110</v>
      </c>
      <c r="C25" s="282" t="s">
        <v>80</v>
      </c>
      <c r="D25" s="278">
        <v>222.5</v>
      </c>
      <c r="E25" s="278">
        <v>222.26610000000002</v>
      </c>
      <c r="F25" s="278">
        <v>224.25</v>
      </c>
      <c r="G25" s="278">
        <v>230</v>
      </c>
      <c r="H25" s="278">
        <v>224.35480000000001</v>
      </c>
      <c r="I25" s="278">
        <v>221.33930000000001</v>
      </c>
      <c r="J25" s="278">
        <v>222.5</v>
      </c>
      <c r="K25" s="278">
        <v>224.83330000000001</v>
      </c>
      <c r="L25" s="278">
        <v>222.5</v>
      </c>
      <c r="M25" s="278">
        <v>222.5</v>
      </c>
      <c r="N25" s="279">
        <v>222.5</v>
      </c>
      <c r="O25" s="279">
        <v>222.5</v>
      </c>
      <c r="P25" s="280">
        <v>222.5</v>
      </c>
      <c r="Q25" s="284">
        <v>0</v>
      </c>
      <c r="R25" s="135"/>
    </row>
    <row r="26" spans="2:18" ht="15.75">
      <c r="B26" s="143" t="s">
        <v>111</v>
      </c>
      <c r="C26" s="282" t="s">
        <v>80</v>
      </c>
      <c r="D26" s="278">
        <v>181</v>
      </c>
      <c r="E26" s="278">
        <v>179.7097</v>
      </c>
      <c r="F26" s="278">
        <v>174.33330000000001</v>
      </c>
      <c r="G26" s="278">
        <v>171</v>
      </c>
      <c r="H26" s="278">
        <v>171</v>
      </c>
      <c r="I26" s="278">
        <v>171</v>
      </c>
      <c r="J26" s="278">
        <v>171</v>
      </c>
      <c r="K26" s="278">
        <v>171</v>
      </c>
      <c r="L26" s="278">
        <v>171</v>
      </c>
      <c r="M26" s="278">
        <v>171</v>
      </c>
      <c r="N26" s="279">
        <v>171</v>
      </c>
      <c r="O26" s="279">
        <v>171</v>
      </c>
      <c r="P26" s="280">
        <v>171</v>
      </c>
      <c r="Q26" s="284">
        <v>-5.5248618784530357E-2</v>
      </c>
      <c r="R26" s="135"/>
    </row>
    <row r="27" spans="2:18" ht="15.75">
      <c r="B27" s="143" t="s">
        <v>67</v>
      </c>
      <c r="C27" s="282" t="s">
        <v>80</v>
      </c>
      <c r="D27" s="278">
        <v>181.2013</v>
      </c>
      <c r="E27" s="278">
        <v>183.09350000000001</v>
      </c>
      <c r="F27" s="278">
        <v>181.41830000000002</v>
      </c>
      <c r="G27" s="278">
        <v>182.51650000000001</v>
      </c>
      <c r="H27" s="278">
        <v>182.01650000000001</v>
      </c>
      <c r="I27" s="278">
        <v>182.66820000000001</v>
      </c>
      <c r="J27" s="278">
        <v>183.90610000000001</v>
      </c>
      <c r="K27" s="278">
        <v>182.4273</v>
      </c>
      <c r="L27" s="278">
        <v>182.559</v>
      </c>
      <c r="M27" s="278">
        <v>179.11700000000002</v>
      </c>
      <c r="N27" s="279">
        <v>183.03290000000001</v>
      </c>
      <c r="O27" s="279">
        <v>184.1335</v>
      </c>
      <c r="P27" s="280">
        <v>182.33100000000002</v>
      </c>
      <c r="Q27" s="284">
        <v>6.2345027325962921E-3</v>
      </c>
      <c r="R27" s="135"/>
    </row>
    <row r="28" spans="2:18" ht="15.75">
      <c r="B28" s="146" t="s">
        <v>112</v>
      </c>
      <c r="C28" s="285" t="s">
        <v>80</v>
      </c>
      <c r="D28" s="286">
        <v>119.3426</v>
      </c>
      <c r="E28" s="286">
        <v>109.9512</v>
      </c>
      <c r="F28" s="286">
        <v>107.5745</v>
      </c>
      <c r="G28" s="286">
        <v>105.6225</v>
      </c>
      <c r="H28" s="286">
        <v>109.5146</v>
      </c>
      <c r="I28" s="286">
        <v>119.80840000000001</v>
      </c>
      <c r="J28" s="286">
        <v>125.03530000000001</v>
      </c>
      <c r="K28" s="286">
        <v>118.2146</v>
      </c>
      <c r="L28" s="286">
        <v>117.4799</v>
      </c>
      <c r="M28" s="286">
        <v>129.28110000000001</v>
      </c>
      <c r="N28" s="287">
        <v>131.511</v>
      </c>
      <c r="O28" s="287">
        <v>130.8989</v>
      </c>
      <c r="P28" s="288">
        <v>127.09110000000001</v>
      </c>
      <c r="Q28" s="289">
        <v>6.4926522465573955E-2</v>
      </c>
      <c r="R28" s="135"/>
    </row>
    <row r="29" spans="2:18" ht="15.75">
      <c r="B29" s="206" t="s">
        <v>112</v>
      </c>
      <c r="C29" s="282" t="s">
        <v>141</v>
      </c>
      <c r="D29" s="278">
        <v>516.07130000000006</v>
      </c>
      <c r="E29" s="278">
        <v>473.60020000000003</v>
      </c>
      <c r="F29" s="278">
        <v>472.21350000000001</v>
      </c>
      <c r="G29" s="278">
        <v>468.25480000000005</v>
      </c>
      <c r="H29" s="278">
        <v>479.0668</v>
      </c>
      <c r="I29" s="278">
        <v>516.2989</v>
      </c>
      <c r="J29" s="278">
        <v>536.75060000000008</v>
      </c>
      <c r="K29" s="278">
        <v>501.1918</v>
      </c>
      <c r="L29" s="278">
        <v>493.82650000000001</v>
      </c>
      <c r="M29" s="278">
        <v>544.12020000000007</v>
      </c>
      <c r="N29" s="278">
        <v>556.85810000000004</v>
      </c>
      <c r="O29" s="278">
        <v>558.42520000000002</v>
      </c>
      <c r="P29" s="283">
        <v>542.30930000000001</v>
      </c>
      <c r="Q29" s="284">
        <v>5.0841811974430495E-2</v>
      </c>
      <c r="R29" s="135"/>
    </row>
    <row r="30" spans="2:18" ht="15.75">
      <c r="B30" s="143" t="s">
        <v>113</v>
      </c>
      <c r="C30" s="282" t="s">
        <v>80</v>
      </c>
      <c r="D30" s="278">
        <v>141.23330000000001</v>
      </c>
      <c r="E30" s="278">
        <v>122.3871</v>
      </c>
      <c r="F30" s="278">
        <v>118.9</v>
      </c>
      <c r="G30" s="278">
        <v>133.1935</v>
      </c>
      <c r="H30" s="278">
        <v>132.51609999999999</v>
      </c>
      <c r="I30" s="278">
        <v>133</v>
      </c>
      <c r="J30" s="278">
        <v>131.83870000000002</v>
      </c>
      <c r="K30" s="278">
        <v>143.5333</v>
      </c>
      <c r="L30" s="278">
        <v>165.96770000000001</v>
      </c>
      <c r="M30" s="278">
        <v>176.86670000000001</v>
      </c>
      <c r="N30" s="279">
        <v>173.54840000000002</v>
      </c>
      <c r="O30" s="279">
        <v>170.9032</v>
      </c>
      <c r="P30" s="280">
        <v>154.0667</v>
      </c>
      <c r="Q30" s="284">
        <v>9.0866672378256297E-2</v>
      </c>
      <c r="R30" s="135"/>
    </row>
    <row r="31" spans="2:18" ht="15.75">
      <c r="B31" s="143" t="s">
        <v>94</v>
      </c>
      <c r="C31" s="277" t="s">
        <v>80</v>
      </c>
      <c r="D31" s="278">
        <v>153.51910000000001</v>
      </c>
      <c r="E31" s="278">
        <v>151.61709999999999</v>
      </c>
      <c r="F31" s="278">
        <v>145.14230000000001</v>
      </c>
      <c r="G31" s="278">
        <v>145.3355</v>
      </c>
      <c r="H31" s="278">
        <v>142.37200000000001</v>
      </c>
      <c r="I31" s="278">
        <v>138.5247</v>
      </c>
      <c r="J31" s="278">
        <v>140.1728</v>
      </c>
      <c r="K31" s="278">
        <v>141.3691</v>
      </c>
      <c r="L31" s="278">
        <v>143.12980000000002</v>
      </c>
      <c r="M31" s="278">
        <v>148.74010000000001</v>
      </c>
      <c r="N31" s="279">
        <v>149.4178</v>
      </c>
      <c r="O31" s="279">
        <v>154.69400000000002</v>
      </c>
      <c r="P31" s="280">
        <v>156.10560000000001</v>
      </c>
      <c r="Q31" s="284">
        <v>1.6848066462088473E-2</v>
      </c>
      <c r="R31" s="135"/>
    </row>
    <row r="32" spans="2:18" ht="15.75">
      <c r="B32" s="143" t="s">
        <v>94</v>
      </c>
      <c r="C32" s="282" t="s">
        <v>136</v>
      </c>
      <c r="D32" s="278">
        <v>683.23329999999999</v>
      </c>
      <c r="E32" s="278">
        <v>681.06450000000007</v>
      </c>
      <c r="F32" s="278">
        <v>654.56670000000008</v>
      </c>
      <c r="G32" s="278">
        <v>656.38710000000003</v>
      </c>
      <c r="H32" s="278">
        <v>641.25810000000001</v>
      </c>
      <c r="I32" s="278">
        <v>625.10710000000006</v>
      </c>
      <c r="J32" s="278">
        <v>637.32260000000008</v>
      </c>
      <c r="K32" s="278">
        <v>640.46670000000006</v>
      </c>
      <c r="L32" s="278">
        <v>651.54840000000002</v>
      </c>
      <c r="M32" s="278">
        <v>679.93330000000003</v>
      </c>
      <c r="N32" s="278">
        <v>682.61290000000008</v>
      </c>
      <c r="O32" s="278">
        <v>708.2903</v>
      </c>
      <c r="P32" s="283">
        <v>717.9</v>
      </c>
      <c r="Q32" s="284">
        <v>5.0739183819055622E-2</v>
      </c>
      <c r="R32" s="135"/>
    </row>
    <row r="33" spans="2:18" ht="15.75">
      <c r="B33" s="147" t="s">
        <v>114</v>
      </c>
      <c r="C33" s="282" t="s">
        <v>80</v>
      </c>
      <c r="D33" s="278">
        <v>189.976</v>
      </c>
      <c r="E33" s="278">
        <v>194.30350000000001</v>
      </c>
      <c r="F33" s="278">
        <v>205.43030000000002</v>
      </c>
      <c r="G33" s="278">
        <v>192.94710000000001</v>
      </c>
      <c r="H33" s="278">
        <v>187.44390000000001</v>
      </c>
      <c r="I33" s="278">
        <v>195.39860000000002</v>
      </c>
      <c r="J33" s="278">
        <v>190.47190000000001</v>
      </c>
      <c r="K33" s="278">
        <v>190.05100000000002</v>
      </c>
      <c r="L33" s="278">
        <v>188.24520000000001</v>
      </c>
      <c r="M33" s="278">
        <v>187.726</v>
      </c>
      <c r="N33" s="279">
        <v>192.04230000000001</v>
      </c>
      <c r="O33" s="279">
        <v>187.34870000000001</v>
      </c>
      <c r="P33" s="280">
        <v>189.29430000000002</v>
      </c>
      <c r="Q33" s="284">
        <v>-3.5883480018527036E-3</v>
      </c>
      <c r="R33" s="135"/>
    </row>
    <row r="34" spans="2:18" ht="15.75">
      <c r="B34" s="147" t="s">
        <v>68</v>
      </c>
      <c r="C34" s="282" t="s">
        <v>80</v>
      </c>
      <c r="D34" s="278">
        <v>152.542</v>
      </c>
      <c r="E34" s="278">
        <v>153.28030000000001</v>
      </c>
      <c r="F34" s="278">
        <v>157.90200000000002</v>
      </c>
      <c r="G34" s="278">
        <v>160.24350000000001</v>
      </c>
      <c r="H34" s="278">
        <v>155.45420000000001</v>
      </c>
      <c r="I34" s="278">
        <v>151.00140000000002</v>
      </c>
      <c r="J34" s="278">
        <v>144.34059999999999</v>
      </c>
      <c r="K34" s="278">
        <v>147.8683</v>
      </c>
      <c r="L34" s="278">
        <v>152.23740000000001</v>
      </c>
      <c r="M34" s="278">
        <v>146.10070000000002</v>
      </c>
      <c r="N34" s="279">
        <v>146.68260000000001</v>
      </c>
      <c r="O34" s="279">
        <v>149.4735</v>
      </c>
      <c r="P34" s="280">
        <v>148.4307</v>
      </c>
      <c r="Q34" s="284">
        <v>-2.6951921438030157E-2</v>
      </c>
      <c r="R34" s="135"/>
    </row>
    <row r="35" spans="2:18" ht="15.75">
      <c r="B35" s="147" t="s">
        <v>83</v>
      </c>
      <c r="C35" s="282" t="s">
        <v>80</v>
      </c>
      <c r="D35" s="278">
        <v>255.07330000000002</v>
      </c>
      <c r="E35" s="278">
        <v>255.82390000000001</v>
      </c>
      <c r="F35" s="278">
        <v>253.8023</v>
      </c>
      <c r="G35" s="278">
        <v>253.47810000000001</v>
      </c>
      <c r="H35" s="278">
        <v>253.63650000000001</v>
      </c>
      <c r="I35" s="278">
        <v>250.86790000000002</v>
      </c>
      <c r="J35" s="278">
        <v>250.64290000000003</v>
      </c>
      <c r="K35" s="278">
        <v>254.60570000000001</v>
      </c>
      <c r="L35" s="278">
        <v>254.94130000000001</v>
      </c>
      <c r="M35" s="278">
        <v>255.77530000000002</v>
      </c>
      <c r="N35" s="279">
        <v>254.33320000000001</v>
      </c>
      <c r="O35" s="279">
        <v>254.40350000000001</v>
      </c>
      <c r="P35" s="280">
        <v>254.36930000000001</v>
      </c>
      <c r="Q35" s="284">
        <v>-2.7599909516206056E-3</v>
      </c>
      <c r="R35" s="135"/>
    </row>
    <row r="36" spans="2:18" ht="15.75">
      <c r="B36" s="147" t="s">
        <v>99</v>
      </c>
      <c r="C36" s="277" t="s">
        <v>80</v>
      </c>
      <c r="D36" s="278">
        <v>259.48509999999999</v>
      </c>
      <c r="E36" s="278">
        <v>256.11470000000003</v>
      </c>
      <c r="F36" s="278">
        <v>244.51160000000002</v>
      </c>
      <c r="G36" s="278">
        <v>249.8537</v>
      </c>
      <c r="H36" s="278">
        <v>247.17770000000002</v>
      </c>
      <c r="I36" s="278">
        <v>247.24590000000001</v>
      </c>
      <c r="J36" s="278">
        <v>248.05290000000002</v>
      </c>
      <c r="K36" s="278">
        <v>259.86869999999999</v>
      </c>
      <c r="L36" s="278">
        <v>230.82400000000001</v>
      </c>
      <c r="M36" s="278">
        <v>239.18360000000001</v>
      </c>
      <c r="N36" s="279">
        <v>245.50190000000001</v>
      </c>
      <c r="O36" s="279">
        <v>251.7055</v>
      </c>
      <c r="P36" s="280">
        <v>258.19420000000002</v>
      </c>
      <c r="Q36" s="284">
        <v>-4.9748521206033347E-3</v>
      </c>
      <c r="R36" s="135"/>
    </row>
    <row r="37" spans="2:18" ht="15.75">
      <c r="B37" s="147" t="s">
        <v>99</v>
      </c>
      <c r="C37" s="282" t="s">
        <v>137</v>
      </c>
      <c r="D37" s="278">
        <v>2480.1</v>
      </c>
      <c r="E37" s="278">
        <v>2483.0968000000003</v>
      </c>
      <c r="F37" s="278">
        <v>2409.5</v>
      </c>
      <c r="G37" s="278">
        <v>2427.2903000000001</v>
      </c>
      <c r="H37" s="278">
        <v>2351.5806000000002</v>
      </c>
      <c r="I37" s="278">
        <v>2341.8929000000003</v>
      </c>
      <c r="J37" s="278">
        <v>2363.6451999999999</v>
      </c>
      <c r="K37" s="278">
        <v>2492.4333000000001</v>
      </c>
      <c r="L37" s="278">
        <v>2239.8065000000001</v>
      </c>
      <c r="M37" s="278">
        <v>2332.2667000000001</v>
      </c>
      <c r="N37" s="278">
        <v>2356.3870999999999</v>
      </c>
      <c r="O37" s="278">
        <v>2403.8065000000001</v>
      </c>
      <c r="P37" s="283">
        <v>2460.6333</v>
      </c>
      <c r="Q37" s="284">
        <v>-7.8491593080923794E-3</v>
      </c>
      <c r="R37" s="135"/>
    </row>
    <row r="38" spans="2:18" ht="15.75">
      <c r="B38" s="144" t="s">
        <v>115</v>
      </c>
      <c r="C38" s="277" t="s">
        <v>80</v>
      </c>
      <c r="D38" s="278">
        <v>154.708</v>
      </c>
      <c r="E38" s="278">
        <v>148.01009999999999</v>
      </c>
      <c r="F38" s="278">
        <v>149.90690000000001</v>
      </c>
      <c r="G38" s="278">
        <v>140.12610000000001</v>
      </c>
      <c r="H38" s="278">
        <v>139.70350000000002</v>
      </c>
      <c r="I38" s="278">
        <v>148.6943</v>
      </c>
      <c r="J38" s="278">
        <v>151.26650000000001</v>
      </c>
      <c r="K38" s="278">
        <v>160.5735</v>
      </c>
      <c r="L38" s="278">
        <v>158.5746</v>
      </c>
      <c r="M38" s="278">
        <v>152.30190000000002</v>
      </c>
      <c r="N38" s="279">
        <v>146.66810000000001</v>
      </c>
      <c r="O38" s="279">
        <v>141.23699999999999</v>
      </c>
      <c r="P38" s="280">
        <v>140.0429</v>
      </c>
      <c r="Q38" s="284">
        <v>-9.4792124518447651E-2</v>
      </c>
      <c r="R38" s="135"/>
    </row>
    <row r="39" spans="2:18" ht="16.5" thickBot="1">
      <c r="B39" s="144" t="s">
        <v>115</v>
      </c>
      <c r="C39" s="290" t="s">
        <v>138</v>
      </c>
      <c r="D39" s="291">
        <v>131.78970000000001</v>
      </c>
      <c r="E39" s="291">
        <v>131.97970000000001</v>
      </c>
      <c r="F39" s="291">
        <v>130.33430000000001</v>
      </c>
      <c r="G39" s="291">
        <v>118.42290000000001</v>
      </c>
      <c r="H39" s="291">
        <v>120.319</v>
      </c>
      <c r="I39" s="291">
        <v>126.8811</v>
      </c>
      <c r="J39" s="291">
        <v>130.8768</v>
      </c>
      <c r="K39" s="291">
        <v>136.28870000000001</v>
      </c>
      <c r="L39" s="291">
        <v>135.46340000000001</v>
      </c>
      <c r="M39" s="291">
        <v>133.46469999999999</v>
      </c>
      <c r="N39" s="291">
        <v>129.9511</v>
      </c>
      <c r="O39" s="291">
        <v>128.50839999999999</v>
      </c>
      <c r="P39" s="292">
        <v>125.57</v>
      </c>
      <c r="Q39" s="293">
        <v>-4.7194128220946041E-2</v>
      </c>
      <c r="R39" s="135"/>
    </row>
    <row r="40" spans="2:18" ht="16.5" thickBot="1">
      <c r="B40" s="148" t="s">
        <v>103</v>
      </c>
      <c r="C40" s="214" t="s">
        <v>80</v>
      </c>
      <c r="D40" s="294">
        <v>175.8954</v>
      </c>
      <c r="E40" s="294">
        <v>174.55240000000001</v>
      </c>
      <c r="F40" s="294">
        <v>174.20170000000002</v>
      </c>
      <c r="G40" s="294">
        <v>174.4581</v>
      </c>
      <c r="H40" s="294">
        <v>177.40960000000001</v>
      </c>
      <c r="I40" s="294">
        <v>180.54390000000001</v>
      </c>
      <c r="J40" s="294">
        <v>179.68780000000001</v>
      </c>
      <c r="K40" s="295">
        <v>180.46520000000001</v>
      </c>
      <c r="L40" s="295">
        <v>182.19900000000001</v>
      </c>
      <c r="M40" s="295">
        <v>184.9246</v>
      </c>
      <c r="N40" s="295">
        <v>183.86260000000001</v>
      </c>
      <c r="O40" s="295">
        <v>183.64780000000002</v>
      </c>
      <c r="P40" s="296">
        <v>183.03890000000001</v>
      </c>
      <c r="Q40" s="297">
        <v>4.0612204753506909E-2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J3">
    <cfRule type="expression" dxfId="5" priority="6">
      <formula>(YEAR(D3)=2016)</formula>
    </cfRule>
  </conditionalFormatting>
  <conditionalFormatting sqref="N3:O3">
    <cfRule type="expression" dxfId="4" priority="5">
      <formula>(YEAR(N3)=2016)</formula>
    </cfRule>
  </conditionalFormatting>
  <conditionalFormatting sqref="K3">
    <cfRule type="expression" dxfId="3" priority="4">
      <formula>(YEAR(K3)=2016)</formula>
    </cfRule>
  </conditionalFormatting>
  <conditionalFormatting sqref="L3">
    <cfRule type="expression" dxfId="2" priority="3">
      <formula>(YEAR(L3)=2016)</formula>
    </cfRule>
  </conditionalFormatting>
  <conditionalFormatting sqref="M3">
    <cfRule type="expression" dxfId="1" priority="2">
      <formula>(YEAR(M3)=2016)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A30" sqref="A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B3" sqref="B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116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3" workbookViewId="0">
      <selection activeCell="T30" sqref="T3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176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177</v>
      </c>
      <c r="C7" s="58"/>
      <c r="D7" s="59"/>
      <c r="E7" s="60"/>
      <c r="F7" s="57" t="s">
        <v>178</v>
      </c>
      <c r="G7" s="58"/>
      <c r="H7" s="59"/>
      <c r="I7" s="60"/>
      <c r="K7" s="57" t="s">
        <v>177</v>
      </c>
      <c r="L7" s="58"/>
      <c r="M7" s="59"/>
      <c r="N7" s="60"/>
      <c r="O7" s="57" t="s">
        <v>178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1135994.0530000001</v>
      </c>
      <c r="D9" s="68">
        <v>4943109.2290000003</v>
      </c>
      <c r="E9" s="69">
        <v>653899.23300000001</v>
      </c>
      <c r="F9" s="70" t="s">
        <v>62</v>
      </c>
      <c r="G9" s="137">
        <v>1204943.4269999999</v>
      </c>
      <c r="H9" s="71">
        <v>5155623.3099999996</v>
      </c>
      <c r="I9" s="69">
        <v>719602.495</v>
      </c>
      <c r="K9" s="66" t="s">
        <v>62</v>
      </c>
      <c r="L9" s="67">
        <v>50166.355000000003</v>
      </c>
      <c r="M9" s="68">
        <v>218160.552</v>
      </c>
      <c r="N9" s="171">
        <v>26950.645</v>
      </c>
      <c r="O9" s="133" t="s">
        <v>62</v>
      </c>
      <c r="P9" s="67">
        <v>55290.608999999997</v>
      </c>
      <c r="Q9" s="71">
        <v>237162.62599999999</v>
      </c>
      <c r="R9" s="313">
        <v>33582.593999999997</v>
      </c>
    </row>
    <row r="10" spans="1:18" ht="15.75">
      <c r="B10" s="172" t="s">
        <v>63</v>
      </c>
      <c r="C10" s="74">
        <v>249909.08100000001</v>
      </c>
      <c r="D10" s="75">
        <v>1087243.416</v>
      </c>
      <c r="E10" s="76">
        <v>103557.144</v>
      </c>
      <c r="F10" s="151" t="s">
        <v>63</v>
      </c>
      <c r="G10" s="74">
        <v>249168.56299999999</v>
      </c>
      <c r="H10" s="75">
        <v>1065526.73</v>
      </c>
      <c r="I10" s="76">
        <v>104838.93</v>
      </c>
      <c r="K10" s="149" t="s">
        <v>68</v>
      </c>
      <c r="L10" s="72">
        <v>14198.939</v>
      </c>
      <c r="M10" s="73">
        <v>61621.843999999997</v>
      </c>
      <c r="N10" s="150">
        <v>5091.2219999999998</v>
      </c>
      <c r="O10" s="151" t="s">
        <v>63</v>
      </c>
      <c r="P10" s="74">
        <v>21600.473999999998</v>
      </c>
      <c r="Q10" s="75">
        <v>92376.176999999996</v>
      </c>
      <c r="R10" s="152">
        <v>15063.017</v>
      </c>
    </row>
    <row r="11" spans="1:18" ht="15.75">
      <c r="B11" s="173" t="s">
        <v>64</v>
      </c>
      <c r="C11" s="80">
        <v>149751.04199999999</v>
      </c>
      <c r="D11" s="81">
        <v>651469.51599999995</v>
      </c>
      <c r="E11" s="82">
        <v>58448.006999999998</v>
      </c>
      <c r="F11" s="155" t="s">
        <v>64</v>
      </c>
      <c r="G11" s="80">
        <v>149918.38699999999</v>
      </c>
      <c r="H11" s="81">
        <v>641679.11300000001</v>
      </c>
      <c r="I11" s="82">
        <v>60104.169000000002</v>
      </c>
      <c r="K11" s="153" t="s">
        <v>63</v>
      </c>
      <c r="L11" s="77">
        <v>13591.700999999999</v>
      </c>
      <c r="M11" s="78">
        <v>59202.175999999999</v>
      </c>
      <c r="N11" s="154">
        <v>9274.7330000000002</v>
      </c>
      <c r="O11" s="155" t="s">
        <v>64</v>
      </c>
      <c r="P11" s="80">
        <v>9031.6170000000002</v>
      </c>
      <c r="Q11" s="81">
        <v>38716.571000000004</v>
      </c>
      <c r="R11" s="87">
        <v>5635.0739999999996</v>
      </c>
    </row>
    <row r="12" spans="1:18" ht="15.75">
      <c r="B12" s="173" t="s">
        <v>66</v>
      </c>
      <c r="C12" s="80">
        <v>97858.766000000003</v>
      </c>
      <c r="D12" s="81">
        <v>425636.47899999999</v>
      </c>
      <c r="E12" s="82">
        <v>42730.425999999999</v>
      </c>
      <c r="F12" s="155" t="s">
        <v>66</v>
      </c>
      <c r="G12" s="80">
        <v>118894.29300000001</v>
      </c>
      <c r="H12" s="81">
        <v>509699.22</v>
      </c>
      <c r="I12" s="82">
        <v>54216.542000000001</v>
      </c>
      <c r="K12" s="153" t="s">
        <v>64</v>
      </c>
      <c r="L12" s="77">
        <v>6127.5860000000002</v>
      </c>
      <c r="M12" s="78">
        <v>26665.202000000001</v>
      </c>
      <c r="N12" s="154">
        <v>3179.8069999999998</v>
      </c>
      <c r="O12" s="155" t="s">
        <v>68</v>
      </c>
      <c r="P12" s="80">
        <v>8791.9480000000003</v>
      </c>
      <c r="Q12" s="81">
        <v>38023.423000000003</v>
      </c>
      <c r="R12" s="87">
        <v>3178.136</v>
      </c>
    </row>
    <row r="13" spans="1:18" ht="15.75">
      <c r="B13" s="173" t="s">
        <v>65</v>
      </c>
      <c r="C13" s="80">
        <v>92010.87</v>
      </c>
      <c r="D13" s="81">
        <v>400235.51799999998</v>
      </c>
      <c r="E13" s="82">
        <v>51536.709000000003</v>
      </c>
      <c r="F13" s="155" t="s">
        <v>111</v>
      </c>
      <c r="G13" s="80">
        <v>92550.808000000005</v>
      </c>
      <c r="H13" s="81">
        <v>395885.745</v>
      </c>
      <c r="I13" s="82">
        <v>52749.247000000003</v>
      </c>
      <c r="K13" s="153" t="s">
        <v>75</v>
      </c>
      <c r="L13" s="77">
        <v>2948.3159999999998</v>
      </c>
      <c r="M13" s="78">
        <v>12805.237999999999</v>
      </c>
      <c r="N13" s="154">
        <v>2520.6039999999998</v>
      </c>
      <c r="O13" s="155" t="s">
        <v>75</v>
      </c>
      <c r="P13" s="80">
        <v>2987.8989999999999</v>
      </c>
      <c r="Q13" s="81">
        <v>12808.834000000001</v>
      </c>
      <c r="R13" s="87">
        <v>2666.27</v>
      </c>
    </row>
    <row r="14" spans="1:18" ht="15.75">
      <c r="B14" s="173" t="s">
        <v>111</v>
      </c>
      <c r="C14" s="80">
        <v>73390.034</v>
      </c>
      <c r="D14" s="81">
        <v>319059.43400000001</v>
      </c>
      <c r="E14" s="82">
        <v>45304.601000000002</v>
      </c>
      <c r="F14" s="155" t="s">
        <v>65</v>
      </c>
      <c r="G14" s="80">
        <v>91432.361999999994</v>
      </c>
      <c r="H14" s="81">
        <v>390792.31599999999</v>
      </c>
      <c r="I14" s="82">
        <v>52701.122000000003</v>
      </c>
      <c r="K14" s="153" t="s">
        <v>111</v>
      </c>
      <c r="L14" s="77">
        <v>2154.8440000000001</v>
      </c>
      <c r="M14" s="78">
        <v>9403.5419999999995</v>
      </c>
      <c r="N14" s="154">
        <v>697.41499999999996</v>
      </c>
      <c r="O14" s="155" t="s">
        <v>65</v>
      </c>
      <c r="P14" s="80">
        <v>2424.4749999999999</v>
      </c>
      <c r="Q14" s="81">
        <v>10485.459999999999</v>
      </c>
      <c r="R14" s="87">
        <v>884.18600000000004</v>
      </c>
    </row>
    <row r="15" spans="1:18" ht="15.75">
      <c r="B15" s="173" t="s">
        <v>68</v>
      </c>
      <c r="C15" s="80">
        <v>54257.82</v>
      </c>
      <c r="D15" s="81">
        <v>235935.677</v>
      </c>
      <c r="E15" s="82">
        <v>31927.398000000001</v>
      </c>
      <c r="F15" s="155" t="s">
        <v>74</v>
      </c>
      <c r="G15" s="80">
        <v>49311.468999999997</v>
      </c>
      <c r="H15" s="81">
        <v>210726.761</v>
      </c>
      <c r="I15" s="82">
        <v>20323.264999999999</v>
      </c>
      <c r="K15" s="153" t="s">
        <v>76</v>
      </c>
      <c r="L15" s="77">
        <v>2100.7049999999999</v>
      </c>
      <c r="M15" s="78">
        <v>9117.9079999999994</v>
      </c>
      <c r="N15" s="154">
        <v>2130.4989999999998</v>
      </c>
      <c r="O15" s="155" t="s">
        <v>76</v>
      </c>
      <c r="P15" s="80">
        <v>1963.527</v>
      </c>
      <c r="Q15" s="81">
        <v>8421.7900000000009</v>
      </c>
      <c r="R15" s="87">
        <v>2060.6469999999999</v>
      </c>
    </row>
    <row r="16" spans="1:18" ht="15.75">
      <c r="B16" s="173" t="s">
        <v>74</v>
      </c>
      <c r="C16" s="80">
        <v>38340.017</v>
      </c>
      <c r="D16" s="81">
        <v>166666.68100000001</v>
      </c>
      <c r="E16" s="82">
        <v>13339.553</v>
      </c>
      <c r="F16" s="155" t="s">
        <v>68</v>
      </c>
      <c r="G16" s="80">
        <v>41504.766000000003</v>
      </c>
      <c r="H16" s="81">
        <v>178036.69500000001</v>
      </c>
      <c r="I16" s="82">
        <v>24931.754000000001</v>
      </c>
      <c r="K16" s="153" t="s">
        <v>94</v>
      </c>
      <c r="L16" s="77">
        <v>1987.7170000000001</v>
      </c>
      <c r="M16" s="78">
        <v>8668.7369999999992</v>
      </c>
      <c r="N16" s="154">
        <v>684.17200000000003</v>
      </c>
      <c r="O16" s="155" t="s">
        <v>111</v>
      </c>
      <c r="P16" s="80">
        <v>1867.0260000000001</v>
      </c>
      <c r="Q16" s="81">
        <v>7994.6120000000001</v>
      </c>
      <c r="R16" s="87">
        <v>652.02499999999998</v>
      </c>
    </row>
    <row r="17" spans="2:18" ht="15.75">
      <c r="B17" s="173" t="s">
        <v>69</v>
      </c>
      <c r="C17" s="80">
        <v>31058.742999999999</v>
      </c>
      <c r="D17" s="81">
        <v>135134.64799999999</v>
      </c>
      <c r="E17" s="82">
        <v>13208.513000000001</v>
      </c>
      <c r="F17" s="155" t="s">
        <v>69</v>
      </c>
      <c r="G17" s="80">
        <v>38569.648000000001</v>
      </c>
      <c r="H17" s="81">
        <v>164812.35699999999</v>
      </c>
      <c r="I17" s="82">
        <v>21167.425999999999</v>
      </c>
      <c r="K17" s="153" t="s">
        <v>65</v>
      </c>
      <c r="L17" s="77">
        <v>1672.921</v>
      </c>
      <c r="M17" s="78">
        <v>7242.5439999999999</v>
      </c>
      <c r="N17" s="154">
        <v>579.01400000000001</v>
      </c>
      <c r="O17" s="155" t="s">
        <v>78</v>
      </c>
      <c r="P17" s="80">
        <v>1298.6559999999999</v>
      </c>
      <c r="Q17" s="81">
        <v>5529.7280000000001</v>
      </c>
      <c r="R17" s="87">
        <v>705.61199999999997</v>
      </c>
    </row>
    <row r="18" spans="2:18" ht="15.75">
      <c r="B18" s="173" t="s">
        <v>73</v>
      </c>
      <c r="C18" s="80">
        <v>30765.148000000001</v>
      </c>
      <c r="D18" s="81">
        <v>133996.97399999999</v>
      </c>
      <c r="E18" s="82">
        <v>21363.819</v>
      </c>
      <c r="F18" s="155" t="s">
        <v>89</v>
      </c>
      <c r="G18" s="80">
        <v>33022.913</v>
      </c>
      <c r="H18" s="81">
        <v>141448.63</v>
      </c>
      <c r="I18" s="82">
        <v>34745.421000000002</v>
      </c>
      <c r="K18" s="153" t="s">
        <v>78</v>
      </c>
      <c r="L18" s="77">
        <v>1144.2080000000001</v>
      </c>
      <c r="M18" s="78">
        <v>5017.32</v>
      </c>
      <c r="N18" s="154">
        <v>896.79600000000005</v>
      </c>
      <c r="O18" s="155" t="s">
        <v>94</v>
      </c>
      <c r="P18" s="80">
        <v>1214.1279999999999</v>
      </c>
      <c r="Q18" s="81">
        <v>5186.24</v>
      </c>
      <c r="R18" s="87">
        <v>440.82900000000001</v>
      </c>
    </row>
    <row r="19" spans="2:18" ht="15.75">
      <c r="B19" s="173" t="s">
        <v>89</v>
      </c>
      <c r="C19" s="80">
        <v>28832.894</v>
      </c>
      <c r="D19" s="81">
        <v>125591.507</v>
      </c>
      <c r="E19" s="82">
        <v>31367.157999999999</v>
      </c>
      <c r="F19" s="155" t="s">
        <v>72</v>
      </c>
      <c r="G19" s="80">
        <v>32899.735000000001</v>
      </c>
      <c r="H19" s="81">
        <v>141257.342</v>
      </c>
      <c r="I19" s="82">
        <v>23779.697</v>
      </c>
      <c r="K19" s="153" t="s">
        <v>66</v>
      </c>
      <c r="L19" s="77">
        <v>1136.2239999999999</v>
      </c>
      <c r="M19" s="78">
        <v>4964.5739999999996</v>
      </c>
      <c r="N19" s="154">
        <v>299.62099999999998</v>
      </c>
      <c r="O19" s="155" t="s">
        <v>74</v>
      </c>
      <c r="P19" s="80">
        <v>1072.4849999999999</v>
      </c>
      <c r="Q19" s="81">
        <v>4614.5959999999995</v>
      </c>
      <c r="R19" s="87">
        <v>571.24300000000005</v>
      </c>
    </row>
    <row r="20" spans="2:18" ht="15.75">
      <c r="B20" s="173" t="s">
        <v>75</v>
      </c>
      <c r="C20" s="80">
        <v>26628.655999999999</v>
      </c>
      <c r="D20" s="81">
        <v>115962.499</v>
      </c>
      <c r="E20" s="82">
        <v>14944.072</v>
      </c>
      <c r="F20" s="155" t="s">
        <v>75</v>
      </c>
      <c r="G20" s="80">
        <v>32116.417000000001</v>
      </c>
      <c r="H20" s="81">
        <v>137612.682</v>
      </c>
      <c r="I20" s="82">
        <v>18230.008000000002</v>
      </c>
      <c r="K20" s="153" t="s">
        <v>102</v>
      </c>
      <c r="L20" s="77">
        <v>1013.421</v>
      </c>
      <c r="M20" s="78">
        <v>4377.2920000000004</v>
      </c>
      <c r="N20" s="154">
        <v>304.28699999999998</v>
      </c>
      <c r="O20" s="155" t="s">
        <v>66</v>
      </c>
      <c r="P20" s="80">
        <v>910.06700000000001</v>
      </c>
      <c r="Q20" s="81">
        <v>3910.0309999999999</v>
      </c>
      <c r="R20" s="87">
        <v>250.36699999999999</v>
      </c>
    </row>
    <row r="21" spans="2:18" ht="15.75">
      <c r="B21" s="173" t="s">
        <v>77</v>
      </c>
      <c r="C21" s="80">
        <v>26311.584999999999</v>
      </c>
      <c r="D21" s="81">
        <v>114483.372</v>
      </c>
      <c r="E21" s="82">
        <v>8359.8250000000007</v>
      </c>
      <c r="F21" s="155" t="s">
        <v>73</v>
      </c>
      <c r="G21" s="80">
        <v>27797.567999999999</v>
      </c>
      <c r="H21" s="81">
        <v>119033.23699999999</v>
      </c>
      <c r="I21" s="82">
        <v>19876.334999999999</v>
      </c>
      <c r="K21" s="131"/>
    </row>
    <row r="22" spans="2:18" ht="15.75">
      <c r="B22" s="173" t="s">
        <v>72</v>
      </c>
      <c r="C22" s="80">
        <v>23807.633000000002</v>
      </c>
      <c r="D22" s="81">
        <v>103745.664</v>
      </c>
      <c r="E22" s="82">
        <v>18089.011999999999</v>
      </c>
      <c r="F22" s="155" t="s">
        <v>77</v>
      </c>
      <c r="G22" s="80">
        <v>27152.71</v>
      </c>
      <c r="H22" s="81">
        <v>116080.08199999999</v>
      </c>
      <c r="I22" s="82">
        <v>9076.7369999999992</v>
      </c>
    </row>
    <row r="23" spans="2:18" ht="15.75">
      <c r="B23" s="173" t="s">
        <v>94</v>
      </c>
      <c r="C23" s="80">
        <v>22036.876</v>
      </c>
      <c r="D23" s="81">
        <v>95995.182000000001</v>
      </c>
      <c r="E23" s="82">
        <v>21149.362000000001</v>
      </c>
      <c r="F23" s="155" t="s">
        <v>94</v>
      </c>
      <c r="G23" s="80">
        <v>22664.649000000001</v>
      </c>
      <c r="H23" s="81">
        <v>96812.921000000002</v>
      </c>
      <c r="I23" s="82">
        <v>21552.242999999999</v>
      </c>
    </row>
    <row r="24" spans="2:18" ht="15.75">
      <c r="B24" s="173" t="s">
        <v>71</v>
      </c>
      <c r="C24" s="80">
        <v>21056.797999999999</v>
      </c>
      <c r="D24" s="81">
        <v>91592.3</v>
      </c>
      <c r="E24" s="82">
        <v>13696.371999999999</v>
      </c>
      <c r="F24" s="155" t="s">
        <v>67</v>
      </c>
      <c r="G24" s="80">
        <v>21329.128000000001</v>
      </c>
      <c r="H24" s="81">
        <v>91120.991999999998</v>
      </c>
      <c r="I24" s="82">
        <v>7564.8739999999998</v>
      </c>
    </row>
    <row r="25" spans="2:18" ht="15.75">
      <c r="B25" s="173" t="s">
        <v>117</v>
      </c>
      <c r="C25" s="80">
        <v>19156.897000000001</v>
      </c>
      <c r="D25" s="81">
        <v>83523.803</v>
      </c>
      <c r="E25" s="82">
        <v>10136.463</v>
      </c>
      <c r="F25" s="155" t="s">
        <v>71</v>
      </c>
      <c r="G25" s="80">
        <v>17939.812999999998</v>
      </c>
      <c r="H25" s="81">
        <v>76782.539000000004</v>
      </c>
      <c r="I25" s="82">
        <v>12301.763999999999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177</v>
      </c>
      <c r="L30" s="58"/>
      <c r="M30" s="59"/>
      <c r="N30" s="60"/>
      <c r="O30" s="57" t="s">
        <v>178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103464.86599999999</v>
      </c>
      <c r="M32" s="68">
        <v>450426.39799999999</v>
      </c>
      <c r="N32" s="69">
        <v>72209.214999999997</v>
      </c>
      <c r="O32" s="66" t="s">
        <v>62</v>
      </c>
      <c r="P32" s="83">
        <v>94272.813999999998</v>
      </c>
      <c r="Q32" s="71">
        <v>403514.19400000002</v>
      </c>
      <c r="R32" s="69">
        <v>78416.129000000001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49" t="s">
        <v>63</v>
      </c>
      <c r="L33" s="72">
        <v>21566.424999999999</v>
      </c>
      <c r="M33" s="73">
        <v>93849.452999999994</v>
      </c>
      <c r="N33" s="205">
        <v>9060.2180000000008</v>
      </c>
      <c r="O33" s="149" t="s">
        <v>111</v>
      </c>
      <c r="P33" s="74">
        <v>21872.901999999998</v>
      </c>
      <c r="Q33" s="75">
        <v>93622.251999999993</v>
      </c>
      <c r="R33" s="76">
        <v>20938.264999999999</v>
      </c>
    </row>
    <row r="34" spans="2:18" ht="19.5" thickBot="1">
      <c r="B34" s="57" t="s">
        <v>177</v>
      </c>
      <c r="C34" s="58"/>
      <c r="D34" s="59"/>
      <c r="E34" s="60"/>
      <c r="F34" s="57" t="s">
        <v>178</v>
      </c>
      <c r="G34" s="58"/>
      <c r="H34" s="59"/>
      <c r="I34" s="60"/>
      <c r="K34" s="153" t="s">
        <v>111</v>
      </c>
      <c r="L34" s="77">
        <v>18766.595000000001</v>
      </c>
      <c r="M34" s="78">
        <v>81692.233999999997</v>
      </c>
      <c r="N34" s="79">
        <v>15346.39</v>
      </c>
      <c r="O34" s="153" t="s">
        <v>63</v>
      </c>
      <c r="P34" s="80">
        <v>15728.487999999999</v>
      </c>
      <c r="Q34" s="81">
        <v>67235.369000000006</v>
      </c>
      <c r="R34" s="82">
        <v>8590.6530000000002</v>
      </c>
    </row>
    <row r="35" spans="2:18" ht="29.25" thickBot="1">
      <c r="B35" s="61" t="s">
        <v>59</v>
      </c>
      <c r="C35" s="62" t="s">
        <v>60</v>
      </c>
      <c r="D35" s="174" t="s">
        <v>86</v>
      </c>
      <c r="E35" s="64" t="s">
        <v>61</v>
      </c>
      <c r="F35" s="65" t="s">
        <v>59</v>
      </c>
      <c r="G35" s="62" t="s">
        <v>60</v>
      </c>
      <c r="H35" s="174" t="s">
        <v>86</v>
      </c>
      <c r="I35" s="64" t="s">
        <v>61</v>
      </c>
      <c r="K35" s="153" t="s">
        <v>68</v>
      </c>
      <c r="L35" s="77">
        <v>13519.076999999999</v>
      </c>
      <c r="M35" s="78">
        <v>59019.858</v>
      </c>
      <c r="N35" s="79">
        <v>19620.219000000001</v>
      </c>
      <c r="O35" s="153" t="s">
        <v>68</v>
      </c>
      <c r="P35" s="80">
        <v>14212.981</v>
      </c>
      <c r="Q35" s="81">
        <v>60859.161999999997</v>
      </c>
      <c r="R35" s="82">
        <v>21625.124</v>
      </c>
    </row>
    <row r="36" spans="2:18" ht="16.5" thickBot="1">
      <c r="B36" s="90" t="s">
        <v>62</v>
      </c>
      <c r="C36" s="175">
        <v>52142912</v>
      </c>
      <c r="D36" s="176">
        <v>227125540</v>
      </c>
      <c r="E36" s="91">
        <v>21058770</v>
      </c>
      <c r="F36" s="66" t="s">
        <v>62</v>
      </c>
      <c r="G36" s="92">
        <v>29418900</v>
      </c>
      <c r="H36" s="177">
        <v>125792427</v>
      </c>
      <c r="I36" s="84">
        <v>15013509</v>
      </c>
      <c r="K36" s="153" t="s">
        <v>65</v>
      </c>
      <c r="L36" s="77">
        <v>13181.776</v>
      </c>
      <c r="M36" s="78">
        <v>57379.472000000002</v>
      </c>
      <c r="N36" s="79">
        <v>10628.263999999999</v>
      </c>
      <c r="O36" s="153" t="s">
        <v>65</v>
      </c>
      <c r="P36" s="80">
        <v>13366.387000000001</v>
      </c>
      <c r="Q36" s="81">
        <v>57181.290999999997</v>
      </c>
      <c r="R36" s="82">
        <v>11782.843000000001</v>
      </c>
    </row>
    <row r="37" spans="2:18" ht="15.75">
      <c r="B37" s="160" t="s">
        <v>63</v>
      </c>
      <c r="C37" s="138">
        <v>24594768</v>
      </c>
      <c r="D37" s="139">
        <v>107239494</v>
      </c>
      <c r="E37" s="93">
        <v>18475487</v>
      </c>
      <c r="F37" s="160" t="s">
        <v>63</v>
      </c>
      <c r="G37" s="138">
        <v>17430442</v>
      </c>
      <c r="H37" s="139">
        <v>74357333</v>
      </c>
      <c r="I37" s="93">
        <v>13877319</v>
      </c>
      <c r="K37" s="153" t="s">
        <v>75</v>
      </c>
      <c r="L37" s="77">
        <v>10788.95</v>
      </c>
      <c r="M37" s="78">
        <v>46936.608</v>
      </c>
      <c r="N37" s="79">
        <v>10472.512000000001</v>
      </c>
      <c r="O37" s="153" t="s">
        <v>75</v>
      </c>
      <c r="P37" s="80">
        <v>9742.0810000000001</v>
      </c>
      <c r="Q37" s="81">
        <v>41581.243999999999</v>
      </c>
      <c r="R37" s="82">
        <v>10028.192999999999</v>
      </c>
    </row>
    <row r="38" spans="2:18" ht="15.75">
      <c r="B38" s="159" t="s">
        <v>78</v>
      </c>
      <c r="C38" s="178">
        <v>12061115</v>
      </c>
      <c r="D38" s="179">
        <v>52533842</v>
      </c>
      <c r="E38" s="88">
        <v>1421273</v>
      </c>
      <c r="F38" s="151" t="s">
        <v>78</v>
      </c>
      <c r="G38" s="74">
        <v>7528348</v>
      </c>
      <c r="H38" s="180">
        <v>32255757</v>
      </c>
      <c r="I38" s="85">
        <v>850960</v>
      </c>
      <c r="K38" s="153" t="s">
        <v>64</v>
      </c>
      <c r="L38" s="77">
        <v>6518.4319999999998</v>
      </c>
      <c r="M38" s="78">
        <v>28333.237000000001</v>
      </c>
      <c r="N38" s="79">
        <v>57.856000000000002</v>
      </c>
      <c r="O38" s="153" t="s">
        <v>66</v>
      </c>
      <c r="P38" s="80">
        <v>4713.4560000000001</v>
      </c>
      <c r="Q38" s="81">
        <v>20246.156999999999</v>
      </c>
      <c r="R38" s="82">
        <v>438.58600000000001</v>
      </c>
    </row>
    <row r="39" spans="2:18" ht="15.75">
      <c r="B39" s="159" t="s">
        <v>79</v>
      </c>
      <c r="C39" s="178">
        <v>4498899</v>
      </c>
      <c r="D39" s="179">
        <v>19550608</v>
      </c>
      <c r="E39" s="88">
        <v>83539</v>
      </c>
      <c r="F39" s="155" t="s">
        <v>73</v>
      </c>
      <c r="G39" s="80">
        <v>1324823</v>
      </c>
      <c r="H39" s="181">
        <v>5658073</v>
      </c>
      <c r="I39" s="86">
        <v>169210</v>
      </c>
      <c r="K39" s="153" t="s">
        <v>66</v>
      </c>
      <c r="L39" s="77">
        <v>5038.4579999999996</v>
      </c>
      <c r="M39" s="78">
        <v>21960.467000000001</v>
      </c>
      <c r="N39" s="79">
        <v>482.60399999999998</v>
      </c>
      <c r="O39" s="153" t="s">
        <v>67</v>
      </c>
      <c r="P39" s="80">
        <v>3185.5990000000002</v>
      </c>
      <c r="Q39" s="81">
        <v>13630.504999999999</v>
      </c>
      <c r="R39" s="82">
        <v>116.63500000000001</v>
      </c>
    </row>
    <row r="40" spans="2:18" ht="15.75">
      <c r="B40" s="159" t="s">
        <v>70</v>
      </c>
      <c r="C40" s="178">
        <v>3798413</v>
      </c>
      <c r="D40" s="179">
        <v>16531221</v>
      </c>
      <c r="E40" s="88">
        <v>403770</v>
      </c>
      <c r="F40" s="155" t="s">
        <v>70</v>
      </c>
      <c r="G40" s="80">
        <v>1148213</v>
      </c>
      <c r="H40" s="181">
        <v>4924583</v>
      </c>
      <c r="I40" s="86">
        <v>65876</v>
      </c>
      <c r="K40" s="153" t="s">
        <v>71</v>
      </c>
      <c r="L40" s="77">
        <v>4190.2359999999999</v>
      </c>
      <c r="M40" s="78">
        <v>18183.809000000001</v>
      </c>
      <c r="N40" s="79">
        <v>473.08300000000003</v>
      </c>
      <c r="O40" s="153" t="s">
        <v>71</v>
      </c>
      <c r="P40" s="80">
        <v>3070.8330000000001</v>
      </c>
      <c r="Q40" s="81">
        <v>13197.679</v>
      </c>
      <c r="R40" s="82">
        <v>378.22199999999998</v>
      </c>
    </row>
    <row r="41" spans="2:18" ht="15.75">
      <c r="B41" s="159" t="s">
        <v>73</v>
      </c>
      <c r="C41" s="178">
        <v>2269326</v>
      </c>
      <c r="D41" s="179">
        <v>9886351</v>
      </c>
      <c r="E41" s="88">
        <v>481606</v>
      </c>
      <c r="F41" s="155" t="s">
        <v>146</v>
      </c>
      <c r="G41" s="80">
        <v>781441</v>
      </c>
      <c r="H41" s="181">
        <v>3295617</v>
      </c>
      <c r="I41" s="86">
        <v>3488</v>
      </c>
      <c r="K41" s="153" t="s">
        <v>73</v>
      </c>
      <c r="L41" s="77">
        <v>3870.69</v>
      </c>
      <c r="M41" s="78">
        <v>16874.902999999998</v>
      </c>
      <c r="N41" s="79">
        <v>4546.7079999999996</v>
      </c>
      <c r="O41" s="153" t="s">
        <v>64</v>
      </c>
      <c r="P41" s="80">
        <v>2960.7890000000002</v>
      </c>
      <c r="Q41" s="81">
        <v>12653.905000000001</v>
      </c>
      <c r="R41" s="82">
        <v>92.554000000000002</v>
      </c>
    </row>
    <row r="42" spans="2:18" ht="16.5" thickBot="1">
      <c r="B42" s="159" t="s">
        <v>146</v>
      </c>
      <c r="C42" s="178">
        <v>1216448</v>
      </c>
      <c r="D42" s="179">
        <v>5255315</v>
      </c>
      <c r="E42" s="88">
        <v>5646</v>
      </c>
      <c r="F42" s="155" t="s">
        <v>117</v>
      </c>
      <c r="G42" s="80">
        <v>757808</v>
      </c>
      <c r="H42" s="181">
        <v>3347993</v>
      </c>
      <c r="I42" s="86">
        <v>2399</v>
      </c>
      <c r="K42" s="234" t="s">
        <v>67</v>
      </c>
      <c r="L42" s="235">
        <v>2415.6390000000001</v>
      </c>
      <c r="M42" s="236">
        <v>10524.196</v>
      </c>
      <c r="N42" s="237">
        <v>94.495000000000005</v>
      </c>
      <c r="O42" s="238" t="s">
        <v>73</v>
      </c>
      <c r="P42" s="239">
        <v>2051.3150000000001</v>
      </c>
      <c r="Q42" s="240">
        <v>8839.6640000000007</v>
      </c>
      <c r="R42" s="241">
        <v>2778.7689999999998</v>
      </c>
    </row>
    <row r="43" spans="2:18" ht="15.75">
      <c r="B43" s="159" t="s">
        <v>144</v>
      </c>
      <c r="C43" s="178">
        <v>550633</v>
      </c>
      <c r="D43" s="179">
        <v>2365619</v>
      </c>
      <c r="E43" s="88">
        <v>3943</v>
      </c>
      <c r="F43" s="155" t="s">
        <v>79</v>
      </c>
      <c r="G43" s="80">
        <v>151140</v>
      </c>
      <c r="H43" s="181">
        <v>667736</v>
      </c>
      <c r="I43" s="86">
        <v>8047</v>
      </c>
      <c r="K43" s="131" t="s">
        <v>98</v>
      </c>
    </row>
    <row r="44" spans="2:18" ht="15.75">
      <c r="B44" s="131" t="s">
        <v>98</v>
      </c>
      <c r="D44" s="182"/>
    </row>
    <row r="45" spans="2:18" ht="15.75">
      <c r="D45" s="182"/>
    </row>
    <row r="46" spans="2:18" ht="15.75">
      <c r="D46" s="182"/>
    </row>
    <row r="47" spans="2:18" ht="15.75">
      <c r="D47" s="18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S45" sqref="S45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6"/>
      <c r="B1" s="187"/>
      <c r="C1" s="188"/>
      <c r="D1" s="188"/>
      <c r="E1" s="188"/>
      <c r="F1" s="188"/>
      <c r="G1" s="188"/>
      <c r="H1" s="189"/>
      <c r="I1" s="189"/>
      <c r="J1" s="189"/>
      <c r="K1" s="189"/>
      <c r="L1" s="189"/>
      <c r="M1" s="189"/>
      <c r="N1" s="187"/>
      <c r="O1" s="187"/>
      <c r="P1" s="187"/>
      <c r="Q1" s="187"/>
      <c r="R1" s="187"/>
      <c r="S1" s="187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89"/>
      <c r="M2" s="189"/>
      <c r="N2" s="187"/>
      <c r="O2" s="187"/>
      <c r="P2" s="187"/>
      <c r="Q2" s="187"/>
      <c r="R2" s="187"/>
      <c r="S2" s="187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5" t="s">
        <v>148</v>
      </c>
      <c r="B3" s="195"/>
      <c r="C3" s="194"/>
      <c r="D3" s="196"/>
      <c r="E3" s="196"/>
      <c r="F3" s="196"/>
      <c r="G3" s="196"/>
      <c r="H3" s="196"/>
      <c r="I3" s="197"/>
      <c r="J3" s="197"/>
      <c r="K3" s="197"/>
      <c r="L3" s="197"/>
      <c r="M3" s="197"/>
      <c r="N3" s="197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32"/>
      <c r="AU3" s="132"/>
    </row>
    <row r="4" spans="1:47" ht="19.5" customHeight="1" thickBot="1">
      <c r="A4" s="198" t="s">
        <v>149</v>
      </c>
      <c r="B4" s="198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32"/>
      <c r="AU4" s="132"/>
    </row>
    <row r="5" spans="1:47" ht="19.5" customHeight="1">
      <c r="A5" s="243"/>
      <c r="B5" s="244"/>
      <c r="C5" s="245" t="s">
        <v>150</v>
      </c>
      <c r="D5" s="246" t="s">
        <v>151</v>
      </c>
      <c r="E5" s="245" t="s">
        <v>152</v>
      </c>
      <c r="F5" s="245" t="s">
        <v>153</v>
      </c>
      <c r="G5" s="247" t="s">
        <v>154</v>
      </c>
      <c r="H5" s="248" t="s">
        <v>155</v>
      </c>
      <c r="I5" s="249" t="s">
        <v>156</v>
      </c>
      <c r="J5" s="250" t="s">
        <v>157</v>
      </c>
      <c r="K5" s="245" t="s">
        <v>158</v>
      </c>
      <c r="L5" s="245" t="s">
        <v>159</v>
      </c>
      <c r="M5" s="247" t="s">
        <v>160</v>
      </c>
      <c r="N5" s="251" t="s">
        <v>161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32"/>
      <c r="AG5" s="132"/>
    </row>
    <row r="6" spans="1:47" ht="18.75" customHeight="1" thickBot="1">
      <c r="A6" s="305" t="s">
        <v>162</v>
      </c>
      <c r="B6" s="306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8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52" t="s">
        <v>163</v>
      </c>
      <c r="B7" s="266" t="s">
        <v>112</v>
      </c>
      <c r="C7" s="253">
        <v>134.71</v>
      </c>
      <c r="D7" s="253">
        <v>139.52000000000001</v>
      </c>
      <c r="E7" s="253">
        <v>147.97</v>
      </c>
      <c r="F7" s="253">
        <v>140.82</v>
      </c>
      <c r="G7" s="253">
        <v>150.27000000000001</v>
      </c>
      <c r="H7" s="253">
        <v>148.12</v>
      </c>
      <c r="I7" s="253">
        <v>152.47</v>
      </c>
      <c r="J7" s="253">
        <v>151.56</v>
      </c>
      <c r="K7" s="253">
        <v>144.27000000000001</v>
      </c>
      <c r="L7" s="253">
        <v>128.01</v>
      </c>
      <c r="M7" s="253">
        <v>121.2</v>
      </c>
      <c r="N7" s="253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54"/>
      <c r="B8" s="267" t="s">
        <v>128</v>
      </c>
      <c r="C8" s="255">
        <v>194.75</v>
      </c>
      <c r="D8" s="255">
        <v>192.14</v>
      </c>
      <c r="E8" s="255">
        <v>193.23</v>
      </c>
      <c r="F8" s="255">
        <v>194.22</v>
      </c>
      <c r="G8" s="255">
        <v>197.31</v>
      </c>
      <c r="H8" s="255">
        <v>200.1</v>
      </c>
      <c r="I8" s="255">
        <v>200.24</v>
      </c>
      <c r="J8" s="255">
        <v>200.57</v>
      </c>
      <c r="K8" s="255">
        <v>197.37</v>
      </c>
      <c r="L8" s="255">
        <v>191.62</v>
      </c>
      <c r="M8" s="255">
        <v>187.84</v>
      </c>
      <c r="N8" s="255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52" t="s">
        <v>164</v>
      </c>
      <c r="B9" s="268" t="s">
        <v>112</v>
      </c>
      <c r="C9" s="256">
        <v>130.4</v>
      </c>
      <c r="D9" s="256">
        <v>141</v>
      </c>
      <c r="E9" s="256">
        <v>137.19999999999999</v>
      </c>
      <c r="F9" s="256">
        <v>137.1</v>
      </c>
      <c r="G9" s="256">
        <v>137</v>
      </c>
      <c r="H9" s="256">
        <v>150.80000000000001</v>
      </c>
      <c r="I9" s="256">
        <v>146.1</v>
      </c>
      <c r="J9" s="256">
        <v>148.6</v>
      </c>
      <c r="K9" s="256">
        <v>133.19999999999999</v>
      </c>
      <c r="L9" s="256">
        <v>125.1</v>
      </c>
      <c r="M9" s="256">
        <v>122.1</v>
      </c>
      <c r="N9" s="256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9.5" thickBot="1">
      <c r="A10" s="257"/>
      <c r="B10" s="269" t="s">
        <v>128</v>
      </c>
      <c r="C10" s="255">
        <v>191.6</v>
      </c>
      <c r="D10" s="255">
        <v>193.1</v>
      </c>
      <c r="E10" s="255">
        <v>193.6</v>
      </c>
      <c r="F10" s="255">
        <v>194.8</v>
      </c>
      <c r="G10" s="255">
        <v>194.8</v>
      </c>
      <c r="H10" s="255">
        <v>195.9</v>
      </c>
      <c r="I10" s="255">
        <v>196.2</v>
      </c>
      <c r="J10" s="255">
        <v>192.8</v>
      </c>
      <c r="K10" s="255">
        <v>187.6</v>
      </c>
      <c r="L10" s="255">
        <v>184.7</v>
      </c>
      <c r="M10" s="255">
        <v>183.9</v>
      </c>
      <c r="N10" s="255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52" t="s">
        <v>165</v>
      </c>
      <c r="B11" s="268" t="s">
        <v>112</v>
      </c>
      <c r="C11" s="256">
        <v>121.1</v>
      </c>
      <c r="D11" s="258">
        <v>127.6</v>
      </c>
      <c r="E11" s="256">
        <v>132.30000000000001</v>
      </c>
      <c r="F11" s="256">
        <v>125</v>
      </c>
      <c r="G11" s="256">
        <v>132</v>
      </c>
      <c r="H11" s="256">
        <v>139</v>
      </c>
      <c r="I11" s="256">
        <v>139</v>
      </c>
      <c r="J11" s="256">
        <v>143</v>
      </c>
      <c r="K11" s="256">
        <v>133</v>
      </c>
      <c r="L11" s="256">
        <v>125.02</v>
      </c>
      <c r="M11" s="256">
        <v>118.85</v>
      </c>
      <c r="N11" s="256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9.5" thickBot="1">
      <c r="A12" s="257"/>
      <c r="B12" s="269" t="s">
        <v>128</v>
      </c>
      <c r="C12" s="255">
        <v>186.1</v>
      </c>
      <c r="D12" s="259">
        <v>186.1</v>
      </c>
      <c r="E12" s="255">
        <v>188</v>
      </c>
      <c r="F12" s="255">
        <v>188</v>
      </c>
      <c r="G12" s="255">
        <v>188</v>
      </c>
      <c r="H12" s="255">
        <v>192</v>
      </c>
      <c r="I12" s="255">
        <v>193</v>
      </c>
      <c r="J12" s="255">
        <v>194</v>
      </c>
      <c r="K12" s="255">
        <v>190</v>
      </c>
      <c r="L12" s="255">
        <v>186.8</v>
      </c>
      <c r="M12" s="255">
        <v>182</v>
      </c>
      <c r="N12" s="255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52" t="s">
        <v>166</v>
      </c>
      <c r="B13" s="268" t="s">
        <v>112</v>
      </c>
      <c r="C13" s="256">
        <v>115</v>
      </c>
      <c r="D13" s="258">
        <v>116.51</v>
      </c>
      <c r="E13" s="258">
        <v>126.21</v>
      </c>
      <c r="F13" s="260">
        <v>117.85</v>
      </c>
      <c r="G13" s="270">
        <v>129.49</v>
      </c>
      <c r="H13" s="270">
        <v>121.68</v>
      </c>
      <c r="I13" s="270">
        <v>129.36000000000001</v>
      </c>
      <c r="J13" s="256">
        <v>132.09</v>
      </c>
      <c r="K13" s="256">
        <v>119</v>
      </c>
      <c r="L13" s="256">
        <v>110</v>
      </c>
      <c r="M13" s="256">
        <v>108</v>
      </c>
      <c r="N13" s="256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9.5" thickBot="1">
      <c r="A14" s="257"/>
      <c r="B14" s="261" t="s">
        <v>128</v>
      </c>
      <c r="C14" s="262">
        <v>179.56</v>
      </c>
      <c r="D14" s="262">
        <v>177.61</v>
      </c>
      <c r="E14" s="262">
        <v>179.02</v>
      </c>
      <c r="F14" s="262">
        <v>177.68</v>
      </c>
      <c r="G14" s="262">
        <v>183</v>
      </c>
      <c r="H14" s="262">
        <v>182</v>
      </c>
      <c r="I14" s="262">
        <v>179</v>
      </c>
      <c r="J14" s="262">
        <v>177</v>
      </c>
      <c r="K14" s="262">
        <v>176</v>
      </c>
      <c r="L14" s="262">
        <v>175</v>
      </c>
      <c r="M14" s="262">
        <v>174</v>
      </c>
      <c r="N14" s="262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52" t="s">
        <v>167</v>
      </c>
      <c r="B15" s="263" t="s">
        <v>112</v>
      </c>
      <c r="C15" s="253">
        <v>110</v>
      </c>
      <c r="D15" s="253">
        <v>119.81</v>
      </c>
      <c r="E15" s="253">
        <v>125.04</v>
      </c>
      <c r="F15" s="253">
        <v>118.21</v>
      </c>
      <c r="G15" s="253">
        <v>117</v>
      </c>
      <c r="H15" s="253">
        <v>129.28</v>
      </c>
      <c r="I15" s="253">
        <v>132</v>
      </c>
      <c r="J15" s="253">
        <v>130.9</v>
      </c>
      <c r="K15" s="194"/>
      <c r="L15" s="194"/>
      <c r="M15" s="194"/>
      <c r="N15" s="194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57"/>
      <c r="B16" s="261" t="s">
        <v>128</v>
      </c>
      <c r="C16" s="262">
        <v>176</v>
      </c>
      <c r="D16" s="262">
        <v>178.47</v>
      </c>
      <c r="E16" s="262">
        <v>177.62</v>
      </c>
      <c r="F16" s="262">
        <v>180.74</v>
      </c>
      <c r="G16" s="262">
        <v>182</v>
      </c>
      <c r="H16" s="262">
        <v>185</v>
      </c>
      <c r="I16" s="262">
        <v>178.24</v>
      </c>
      <c r="J16" s="262">
        <v>183.48</v>
      </c>
      <c r="K16" s="194"/>
      <c r="L16" s="194"/>
      <c r="M16" s="194"/>
      <c r="N16" s="194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2017-10-19T10:20:19Z</dcterms:modified>
</cp:coreProperties>
</file>