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<sst xmlns="http://schemas.openxmlformats.org/spreadsheetml/2006/main" count="571" uniqueCount="179">
  <si>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</si>
  <si>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</si>
  <si>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</si>
  <si>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</si>
  <si>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</si>
  <si>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</si>
  <si>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</si>
  <si>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</si>
  <si>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</si>
  <si>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</si>
  <si>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</si>
  <si>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</si>
  <si>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</si>
  <si>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</si>
  <si>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</si>
  <si>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</si>
  <si>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</si>
  <si>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</si>
  <si>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</si>
  <si>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</si>
  <si>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</si>
  <si>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</si>
  <si>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</si>
  <si>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</si>
  <si>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</si>
  <si>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</si>
  <si>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</si>
  <si>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</si>
  <si>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</si>
  <si>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</si>
  <si>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</si>
  <si>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</si>
  <si>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</si>
  <si>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</si>
  <si>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</si>
  <si>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</si>
  <si>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</si>
  <si>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</si>
  <si>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</si>
  <si>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</si>
  <si>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</si>
  <si>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</si>
  <si>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</si>
  <si>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</si>
  <si>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</si>
  <si>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</si>
  <si>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</si>
  <si>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</si>
  <si>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</si>
  <si>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</si>
  <si>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</si>
  <si>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</si>
  <si>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</si>
  <si>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</si>
  <si>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</si>
  <si>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</si>
  <si>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</si>
  <si>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</si>
  <si>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</si>
  <si>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</si>
  <si>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</si>
  <si>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</si>
  <si>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</si>
  <si>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</si>
  <si>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</si>
  <si>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</si>
  <si>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</si>
  <si>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</si>
  <si>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</si>
  <si>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</si>
  <si>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</si>
  <si>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</si>
  <si>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</si>
  <si>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</si>
  <si>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</si>
  <si>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</si>
  <si>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</si>
  <si>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</si>
  <si>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</si>
  <si>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</si>
  <si>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</si>
  <si>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</si>
  <si>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</si>
  <si>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</si>
  <si>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</si>
  <si>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</si>
  <si>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</si>
  <si>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</si>
  <si>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</si>
  <si>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</si>
  <si>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</si>
  <si>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</si>
  <si>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</si>
  <si>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</si>
  <si>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</si>
  <si>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</si>
  <si>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</si>
  <si>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</si>
  <si>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</si>
  <si>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</si>
  <si>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</si>
  <si>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</si>
  <si>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</si>
  <si>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</si>
  <si>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</si>
  <si>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</si>
  <si>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</si>
  <si>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</si>
  <si>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</si>
  <si>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</si>
  <si>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</si>
  <si>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</si>
  <si>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</si>
  <si>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</si>
  <si>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</si>
  <si>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</si>
  <si>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</si>
  <si>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</si>
  <si>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</si>
  <si>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</si>
  <si>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</si>
  <si>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</si>
  <si>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</si>
  <si>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</si>
  <si>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</si>
  <si>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</si>
  <si>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</si>
  <si>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</si>
  <si>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</si>
  <si>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</si>
  <si>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</si>
  <si>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</si>
  <si>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</si>
  <si>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</si>
  <si>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</si>
  <si>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</si>
  <si>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</si>
  <si>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</si>
  <si>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</si>
  <si>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</si>
  <si>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</si>
  <si>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</si>
  <si>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</si>
  <si>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</si>
  <si>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</si>
  <si>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</si>
  <si>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</si>
  <si>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</si>
  <si>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</si>
  <si>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</si>
  <si>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</si>
  <si>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</si>
  <si>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</si>
  <si>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</si>
  <si>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</si>
  <si>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</si>
  <si>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</si>
  <si>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</si>
  <si>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</si>
  <si>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</si>
  <si>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</si>
  <si>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</si>
  <si>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</si>
  <si>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</si>
  <si>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</si>
  <si>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</si>
  <si>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</si>
  <si>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</si>
  <si>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</si>
  <si>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</si>
  <si>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</si>
  <si>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Polski eksport, import mięsa drobiowgo i podrobów (0207) i drobiu żywego (0105) za I-VIII 2017r</t>
  </si>
  <si>
    <t>I-VIII.2016r</t>
  </si>
  <si>
    <t xml:space="preserve"> I-VIII.2017r</t>
  </si>
  <si>
    <t>NR 43/2017r</t>
  </si>
  <si>
    <t>Notowania z okresu:23-29.10.2017r.</t>
  </si>
  <si>
    <t>2017-10-23 - 2017-10-29</t>
  </si>
  <si>
    <t>23-29.10.2017r.</t>
  </si>
  <si>
    <t>2.11.2017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</si>
</sst>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4" xfId="0" applyNumberFormat="1" applyFont="1" applyFill="1" applyBorder="1" applyProtection="1"/>
    <xf numFmtId="167" fontId="57" fillId="0" borderId="55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6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6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6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3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4" fillId="0" borderId="9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5" fillId="0" borderId="10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3" fillId="0" borderId="16" xfId="2" applyNumberFormat="1" applyFont="1" applyFill="1" applyBorder="1" applyAlignment="1">
      <alignment horizontal="right"/>
    </xf>
    <xf numFmtId="1" fontId="53" fillId="0" borderId="51" xfId="2" applyNumberFormat="1" applyFont="1" applyFill="1" applyBorder="1" applyAlignment="1">
      <alignment horizontal="right"/>
    </xf>
    <xf numFmtId="0" fontId="54" fillId="0" borderId="40" xfId="2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50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[1]Arkusz!$EH$1:$FX$1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[1]Arkusz!$EH$2:$FX$2</c:f>
              <c:numCache>
                <c:formatCode>#,##0.00</c:formatCode>
                <c:ptCount val="43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  <c:pt idx="41">
                  <c:v>3453.1640000000002</c:v>
                </c:pt>
                <c:pt idx="42">
                  <c:v>3414.855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[1]Arkusz!$EH$1:$FX$1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[1]Arkusz!$EH$3:$FX$3</c:f>
              <c:numCache>
                <c:formatCode>#,##0.00</c:formatCode>
                <c:ptCount val="43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  <c:pt idx="41">
                  <c:v>5174.1660000000002</c:v>
                </c:pt>
                <c:pt idx="42">
                  <c:v>5122.4110000000001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[1]Arkusz!$EH$1:$FX$1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[1]Arkusz!$EH$4:$FX$4</c:f>
              <c:numCache>
                <c:formatCode>#,##0.00</c:formatCode>
                <c:ptCount val="43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  <c:pt idx="41">
                  <c:v>4935.6660000000002</c:v>
                </c:pt>
                <c:pt idx="42">
                  <c:v>4919.8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[1]Arkusz!$EH$1:$FX$1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[1]Arkusz!$EH$5:$FX$5</c:f>
              <c:numCache>
                <c:formatCode>#,##0.00</c:formatCode>
                <c:ptCount val="43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  <c:pt idx="41">
                  <c:v>4611.8509999999997</c:v>
                </c:pt>
                <c:pt idx="42">
                  <c:v>4617.5469999999996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488384"/>
        <c:axId val="151490560"/>
      </c:lineChart>
      <c:catAx>
        <c:axId val="15148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49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4905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4883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98816"/>
        <c:axId val="151787008"/>
      </c:lineChart>
      <c:catAx>
        <c:axId val="1516988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78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7870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69881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02624"/>
        <c:axId val="151804928"/>
      </c:lineChart>
      <c:catAx>
        <c:axId val="15180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80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80492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8026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[2]Arkusz2!$FV$2:$HL$2</c:f>
              <c:numCache>
                <c:formatCode>#,##0.00</c:formatCode>
                <c:ptCount val="43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  <c:pt idx="36">
                  <c:v>5510.3890000000001</c:v>
                </c:pt>
                <c:pt idx="37">
                  <c:v>5398.0159999999996</c:v>
                </c:pt>
                <c:pt idx="38">
                  <c:v>5060.8389999999999</c:v>
                </c:pt>
                <c:pt idx="39">
                  <c:v>5016.9470000000001</c:v>
                </c:pt>
                <c:pt idx="40">
                  <c:v>5256.808</c:v>
                </c:pt>
                <c:pt idx="41">
                  <c:v>5313.46</c:v>
                </c:pt>
                <c:pt idx="42">
                  <c:v>5066.0240000000003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[2]Arkusz2!$FV$3:$HL$3</c:f>
              <c:numCache>
                <c:formatCode>#,##0.00</c:formatCode>
                <c:ptCount val="43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  <c:pt idx="36">
                  <c:v>3598.2489999999998</c:v>
                </c:pt>
                <c:pt idx="37">
                  <c:v>3611.5929999999998</c:v>
                </c:pt>
                <c:pt idx="38">
                  <c:v>3432.2570000000001</c:v>
                </c:pt>
                <c:pt idx="39">
                  <c:v>3422.6379999999999</c:v>
                </c:pt>
                <c:pt idx="40">
                  <c:v>3472.2429999999999</c:v>
                </c:pt>
                <c:pt idx="41">
                  <c:v>3448.3249999999998</c:v>
                </c:pt>
                <c:pt idx="42">
                  <c:v>3457.5439999999999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[2]Arkusz2!$FV$4:$HL$4</c:f>
              <c:numCache>
                <c:formatCode>#,##0.00</c:formatCode>
                <c:ptCount val="43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  <c:pt idx="36">
                  <c:v>5318.9260000000004</c:v>
                </c:pt>
                <c:pt idx="37">
                  <c:v>5307.0209999999997</c:v>
                </c:pt>
                <c:pt idx="38">
                  <c:v>5268.32</c:v>
                </c:pt>
                <c:pt idx="39">
                  <c:v>5207.0290000000005</c:v>
                </c:pt>
                <c:pt idx="40">
                  <c:v>5401.2569999999996</c:v>
                </c:pt>
                <c:pt idx="41">
                  <c:v>5626.6390000000001</c:v>
                </c:pt>
                <c:pt idx="42">
                  <c:v>5421.11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[2]Arkusz2!$FV$5:$HL$5</c:f>
              <c:numCache>
                <c:formatCode>#,##0.00</c:formatCode>
                <c:ptCount val="43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  <c:pt idx="36">
                  <c:v>5244.0339999999997</c:v>
                </c:pt>
                <c:pt idx="37">
                  <c:v>5365.1329999999998</c:v>
                </c:pt>
                <c:pt idx="38">
                  <c:v>5383.0420000000004</c:v>
                </c:pt>
                <c:pt idx="39">
                  <c:v>5245.2650000000003</c:v>
                </c:pt>
                <c:pt idx="40">
                  <c:v>5386.6469999999999</c:v>
                </c:pt>
                <c:pt idx="41">
                  <c:v>5230.7780000000002</c:v>
                </c:pt>
                <c:pt idx="42">
                  <c:v>5530.9160000000002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[2]Arkusz2!$FV$6:$HL$6</c:f>
              <c:numCache>
                <c:formatCode>#,##0.00</c:formatCode>
                <c:ptCount val="43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  <c:pt idx="36">
                  <c:v>4932.3140000000003</c:v>
                </c:pt>
                <c:pt idx="37">
                  <c:v>5255.7749999999996</c:v>
                </c:pt>
                <c:pt idx="38">
                  <c:v>5301.1610000000001</c:v>
                </c:pt>
                <c:pt idx="39">
                  <c:v>5323.433</c:v>
                </c:pt>
                <c:pt idx="40">
                  <c:v>4996.9350000000004</c:v>
                </c:pt>
                <c:pt idx="41">
                  <c:v>4938.0309999999999</c:v>
                </c:pt>
                <c:pt idx="42">
                  <c:v>4975.1409999999996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[2]Arkusz2!$FV$1:$HL$1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[2]Arkusz2!$FV$7:$HL$7</c:f>
              <c:numCache>
                <c:formatCode>#,##0.00</c:formatCode>
                <c:ptCount val="43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  <c:pt idx="36">
                  <c:v>5375.1769999999997</c:v>
                </c:pt>
                <c:pt idx="37">
                  <c:v>5424.6949999999997</c:v>
                </c:pt>
                <c:pt idx="38">
                  <c:v>5278.6030000000001</c:v>
                </c:pt>
                <c:pt idx="39">
                  <c:v>5566.73</c:v>
                </c:pt>
                <c:pt idx="40">
                  <c:v>5394.0389999999998</c:v>
                </c:pt>
                <c:pt idx="41">
                  <c:v>5384.9849999999997</c:v>
                </c:pt>
                <c:pt idx="42">
                  <c:v>5365.8559999999998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24640"/>
        <c:axId val="151826432"/>
      </c:lineChart>
      <c:catAx>
        <c:axId val="15182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82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8264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8246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12832"/>
        <c:axId val="151914752"/>
      </c:lineChart>
      <c:catAx>
        <c:axId val="1519128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1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147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128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[2]Arkusz2!$FZ$31:$HP$31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[2]Arkusz2!$FZ$32:$HP$32</c:f>
              <c:numCache>
                <c:formatCode>#,##0.00</c:formatCode>
                <c:ptCount val="43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  <c:pt idx="36">
                  <c:v>13627.088</c:v>
                </c:pt>
                <c:pt idx="37">
                  <c:v>14055.384</c:v>
                </c:pt>
                <c:pt idx="38">
                  <c:v>13951.132</c:v>
                </c:pt>
                <c:pt idx="39">
                  <c:v>13782.248</c:v>
                </c:pt>
                <c:pt idx="40">
                  <c:v>13894.125</c:v>
                </c:pt>
                <c:pt idx="41">
                  <c:v>13775.384</c:v>
                </c:pt>
                <c:pt idx="42">
                  <c:v>13837.13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43808"/>
        <c:axId val="151950464"/>
      </c:lineChart>
      <c:catAx>
        <c:axId val="1519438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5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5046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438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[2]Arkusz3!$DD$1:$ET$1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[2]Arkusz3!$DD$2:$ET$2</c:f>
              <c:numCache>
                <c:formatCode>0.00</c:formatCode>
                <c:ptCount val="43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  <c:pt idx="36">
                  <c:v>8023.3410000000003</c:v>
                </c:pt>
                <c:pt idx="37">
                  <c:v>8340.5939999999991</c:v>
                </c:pt>
                <c:pt idx="38">
                  <c:v>8250.4179999999997</c:v>
                </c:pt>
                <c:pt idx="39">
                  <c:v>8397.393</c:v>
                </c:pt>
                <c:pt idx="40">
                  <c:v>7895.7349999999997</c:v>
                </c:pt>
                <c:pt idx="41">
                  <c:v>8427.402</c:v>
                </c:pt>
                <c:pt idx="42">
                  <c:v>9018.9809999999998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[2]Arkusz3!$DD$1:$ET$1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[2]Arkusz3!$DD$3:$ET$3</c:f>
              <c:numCache>
                <c:formatCode>0.00</c:formatCode>
                <c:ptCount val="43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  <c:pt idx="36">
                  <c:v>16575.2</c:v>
                </c:pt>
                <c:pt idx="37">
                  <c:v>16838.382000000001</c:v>
                </c:pt>
                <c:pt idx="38">
                  <c:v>16901.864000000001</c:v>
                </c:pt>
                <c:pt idx="39">
                  <c:v>17077.71</c:v>
                </c:pt>
                <c:pt idx="40">
                  <c:v>16846.489000000001</c:v>
                </c:pt>
                <c:pt idx="41">
                  <c:v>16882.468000000001</c:v>
                </c:pt>
                <c:pt idx="42">
                  <c:v>16848.77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[2]Arkusz3!$DD$1:$ET$1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[2]Arkusz3!$DD$4:$ET$4</c:f>
              <c:numCache>
                <c:formatCode>0.00</c:formatCode>
                <c:ptCount val="43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  <c:pt idx="36">
                  <c:v>4851.4459999999999</c:v>
                </c:pt>
                <c:pt idx="37">
                  <c:v>4952.433</c:v>
                </c:pt>
                <c:pt idx="38">
                  <c:v>4785.9939999999997</c:v>
                </c:pt>
                <c:pt idx="39">
                  <c:v>5061.7759999999998</c:v>
                </c:pt>
                <c:pt idx="40">
                  <c:v>4897.3320000000003</c:v>
                </c:pt>
                <c:pt idx="41">
                  <c:v>4995.777</c:v>
                </c:pt>
                <c:pt idx="42">
                  <c:v>5089.3909999999996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[2]Arkusz3!$DD$1:$ET$1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[2]Arkusz3!$DD$5:$ET$5</c:f>
              <c:numCache>
                <c:formatCode>0.00</c:formatCode>
                <c:ptCount val="43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  <c:pt idx="36">
                  <c:v>7433.8339999999998</c:v>
                </c:pt>
                <c:pt idx="37">
                  <c:v>7704.3689999999997</c:v>
                </c:pt>
                <c:pt idx="38">
                  <c:v>7931.1769999999997</c:v>
                </c:pt>
                <c:pt idx="39">
                  <c:v>7945.7340000000004</c:v>
                </c:pt>
                <c:pt idx="40">
                  <c:v>8002.1109999999999</c:v>
                </c:pt>
                <c:pt idx="41">
                  <c:v>8520.7999999999993</c:v>
                </c:pt>
                <c:pt idx="42">
                  <c:v>8750.125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[2]Arkusz3!$DD$1:$ET$1</c:f>
              <c:strCache>
                <c:ptCount val="4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</c:strCache>
            </c:strRef>
          </c:cat>
          <c:val>
            <c:numRef>
              <c:f>[2]Arkusz3!$DD$6:$ET$6</c:f>
              <c:numCache>
                <c:formatCode>0.00</c:formatCode>
                <c:ptCount val="43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  <c:pt idx="36">
                  <c:v>4270.402</c:v>
                </c:pt>
                <c:pt idx="37">
                  <c:v>4282.6540000000005</c:v>
                </c:pt>
                <c:pt idx="38">
                  <c:v>4463.4139999999998</c:v>
                </c:pt>
                <c:pt idx="39">
                  <c:v>4621.5200000000004</c:v>
                </c:pt>
                <c:pt idx="40">
                  <c:v>4381.942</c:v>
                </c:pt>
                <c:pt idx="41">
                  <c:v>4726.683</c:v>
                </c:pt>
                <c:pt idx="42">
                  <c:v>4611.7139999999999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84768"/>
        <c:axId val="151995520"/>
      </c:lineChart>
      <c:catAx>
        <c:axId val="15198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9552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98476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9264"/>
        <c:axId val="152065152"/>
      </c:lineChart>
      <c:catAx>
        <c:axId val="1520592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06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6515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05926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93440"/>
        <c:axId val="152095360"/>
      </c:lineChart>
      <c:catAx>
        <c:axId val="15209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09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536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0934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29952"/>
        <c:axId val="156860800"/>
      </c:lineChart>
      <c:catAx>
        <c:axId val="15682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86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86080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8299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01376"/>
        <c:axId val="156903296"/>
      </c:lineChart>
      <c:catAx>
        <c:axId val="1569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90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90329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90137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69920"/>
        <c:axId val="157216768"/>
      </c:lineChart>
      <c:catAx>
        <c:axId val="15716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216768"/>
        <c:crosses val="autoZero"/>
        <c:auto val="1"/>
        <c:lblAlgn val="ctr"/>
        <c:lblOffset val="100"/>
        <c:noMultiLvlLbl val="0"/>
      </c:catAx>
      <c:valAx>
        <c:axId val="15721676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169920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361950</xdr:colOff>
      <xdr:row>30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28</xdr:row>
      <xdr:rowOff>0</xdr:rowOff>
    </xdr:from>
    <xdr:to>
      <xdr:col>15</xdr:col>
      <xdr:colOff>447675</xdr:colOff>
      <xdr:row>52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(2017-10-23 - 2017-10-29)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(2017-10-23 - 2017-10-29)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  <cell r="HO31" t="str">
            <v>2017-10-16</v>
          </cell>
          <cell r="HP31" t="str">
            <v>2017-10-23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  <cell r="HO32">
            <v>13775.384</v>
          </cell>
          <cell r="HP32">
            <v>13837.13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183.04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P18" sqref="P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174</v>
      </c>
      <c r="D10" s="18" t="s">
        <v>3</v>
      </c>
      <c r="G10" s="21" t="s">
        <v>178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34" sqref="K3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2017-10-23 - 2017-10-29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25">
        <v>3414.855</v>
      </c>
      <c r="C5" s="226">
        <v>-1.109388375414553</v>
      </c>
      <c r="D5" s="225">
        <v>3404.8510000000001</v>
      </c>
      <c r="E5" s="226">
        <v>-0.82662658003496148</v>
      </c>
      <c r="F5" s="225">
        <v>3416.3560000000002</v>
      </c>
      <c r="G5" s="226">
        <v>-1.2929393089954482</v>
      </c>
      <c r="H5" s="225">
        <v>3417.165</v>
      </c>
      <c r="I5" s="226">
        <v>-1.4362727000023097</v>
      </c>
      <c r="J5" s="225">
        <v>3415.5070000000001</v>
      </c>
      <c r="K5" s="227">
        <v>-0.67253469620048878</v>
      </c>
    </row>
    <row r="6" spans="1:11" ht="15" customHeight="1">
      <c r="A6" s="15" t="s">
        <v>22</v>
      </c>
      <c r="B6" s="44">
        <v>5122.4110000000001</v>
      </c>
      <c r="C6" s="45">
        <v>-1.0002578193277933</v>
      </c>
      <c r="D6" s="44">
        <v>5119.1099999999997</v>
      </c>
      <c r="E6" s="45">
        <v>-1.3769174157801296</v>
      </c>
      <c r="F6" s="44"/>
      <c r="G6" s="45"/>
      <c r="H6" s="44"/>
      <c r="I6" s="45"/>
      <c r="J6" s="44">
        <v>5130.0550000000003</v>
      </c>
      <c r="K6" s="46">
        <v>-7.995465665268639E-2</v>
      </c>
    </row>
    <row r="7" spans="1:11" ht="18.75" customHeight="1">
      <c r="A7" s="15" t="s">
        <v>23</v>
      </c>
      <c r="B7" s="44">
        <v>4919.8</v>
      </c>
      <c r="C7" s="45">
        <v>-0.32145611149538855</v>
      </c>
      <c r="D7" s="44">
        <v>4827.1450000000004</v>
      </c>
      <c r="E7" s="45">
        <v>-1.1038462421000164</v>
      </c>
      <c r="F7" s="44">
        <v>4997.5730000000003</v>
      </c>
      <c r="G7" s="45">
        <v>0.15176352705411464</v>
      </c>
      <c r="H7" s="44"/>
      <c r="I7" s="45"/>
      <c r="J7" s="44">
        <v>4890.2740000000003</v>
      </c>
      <c r="K7" s="46">
        <v>-1.06303732000652</v>
      </c>
    </row>
    <row r="8" spans="1:11" ht="18.75" customHeight="1">
      <c r="A8" s="15" t="s">
        <v>24</v>
      </c>
      <c r="B8" s="44">
        <v>4617.5469999999996</v>
      </c>
      <c r="C8" s="45">
        <v>0.12350789303470369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142</v>
      </c>
      <c r="B9" s="44">
        <v>9210.884</v>
      </c>
      <c r="C9" s="45">
        <v>7.3168253719697516</v>
      </c>
      <c r="D9" s="44">
        <v>8300</v>
      </c>
      <c r="E9" s="45">
        <v>0.11047130200663177</v>
      </c>
      <c r="F9" s="44">
        <v>9377.9590000000007</v>
      </c>
      <c r="G9" s="45">
        <v>6.8562155483196134</v>
      </c>
      <c r="H9" s="44"/>
      <c r="I9" s="45"/>
      <c r="J9" s="44"/>
      <c r="K9" s="46"/>
    </row>
    <row r="10" spans="1:11" ht="18.75" customHeight="1">
      <c r="A10" s="16" t="s">
        <v>25</v>
      </c>
      <c r="B10" s="219"/>
      <c r="C10" s="220"/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45</v>
      </c>
      <c r="B11" s="242">
        <v>2608.3029999999999</v>
      </c>
      <c r="C11" s="228">
        <v>-14.708325240067522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O26" sqref="O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129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130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140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143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145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147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168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169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 thickBot="1">
      <c r="A14" s="126"/>
      <c r="B14" s="29"/>
      <c r="C14" s="29"/>
      <c r="D14" s="30" t="s">
        <v>53</v>
      </c>
      <c r="E14" s="29"/>
      <c r="F14" s="31"/>
    </row>
    <row r="15" spans="1:6" ht="16.5" customHeight="1" thickBot="1">
      <c r="A15" s="125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8" customHeight="1">
      <c r="A16" s="27" t="s">
        <v>129</v>
      </c>
      <c r="B16" s="43">
        <v>4.83</v>
      </c>
      <c r="C16" s="43">
        <v>4.84</v>
      </c>
      <c r="D16" s="43">
        <v>4.8600000000000003</v>
      </c>
      <c r="E16" s="43">
        <v>4.9800000000000004</v>
      </c>
      <c r="F16" s="43">
        <v>4.76</v>
      </c>
    </row>
    <row r="17" spans="1:6" ht="17.25" customHeight="1">
      <c r="A17" s="27" t="s">
        <v>130</v>
      </c>
      <c r="B17" s="43">
        <v>4.97</v>
      </c>
      <c r="C17" s="43">
        <v>4.92</v>
      </c>
      <c r="D17" s="43">
        <v>5.1100000000000003</v>
      </c>
      <c r="E17" s="43">
        <v>5.22</v>
      </c>
      <c r="F17" s="43">
        <v>4.88</v>
      </c>
    </row>
    <row r="18" spans="1:6" ht="19.5" customHeight="1">
      <c r="A18" s="27" t="s">
        <v>139</v>
      </c>
      <c r="B18" s="43">
        <v>5.03</v>
      </c>
      <c r="C18" s="43">
        <v>4.9400000000000004</v>
      </c>
      <c r="D18" s="43">
        <v>5.16</v>
      </c>
      <c r="E18" s="43">
        <v>5.22</v>
      </c>
      <c r="F18" s="43">
        <v>5.1100000000000003</v>
      </c>
    </row>
    <row r="19" spans="1:6" ht="18.75" customHeight="1">
      <c r="A19" s="27" t="s">
        <v>140</v>
      </c>
      <c r="B19" s="43">
        <v>5.0999999999999996</v>
      </c>
      <c r="C19" s="43">
        <v>5.01</v>
      </c>
      <c r="D19" s="43">
        <v>5.29</v>
      </c>
      <c r="E19" s="43">
        <v>5.27</v>
      </c>
      <c r="F19" s="43">
        <v>5.15</v>
      </c>
    </row>
    <row r="20" spans="1:6" ht="15">
      <c r="A20" s="27" t="s">
        <v>143</v>
      </c>
      <c r="B20" s="43">
        <v>5.22</v>
      </c>
      <c r="C20" s="43">
        <v>5.12</v>
      </c>
      <c r="D20" s="43">
        <v>5.43</v>
      </c>
      <c r="E20" s="43">
        <v>5.43</v>
      </c>
      <c r="F20" s="43">
        <v>5.23</v>
      </c>
    </row>
    <row r="21" spans="1:6" ht="15">
      <c r="A21" s="27" t="s">
        <v>145</v>
      </c>
      <c r="B21" s="43">
        <v>5.39</v>
      </c>
      <c r="C21" s="43">
        <v>5.33</v>
      </c>
      <c r="D21" s="43">
        <v>5.55</v>
      </c>
      <c r="E21" s="43">
        <v>5.55</v>
      </c>
      <c r="F21" s="43">
        <v>5.36</v>
      </c>
    </row>
    <row r="22" spans="1:6" ht="17.25" customHeight="1">
      <c r="A22" s="27" t="s">
        <v>147</v>
      </c>
      <c r="B22" s="43">
        <v>5.2990000000000004</v>
      </c>
      <c r="C22" s="43">
        <v>5.27</v>
      </c>
      <c r="D22" s="43">
        <v>5.38</v>
      </c>
      <c r="E22" s="43">
        <v>5.42</v>
      </c>
      <c r="F22" s="43">
        <v>5.26</v>
      </c>
    </row>
    <row r="23" spans="1:6" ht="16.5" customHeight="1">
      <c r="A23" s="27" t="s">
        <v>168</v>
      </c>
      <c r="B23" s="43">
        <v>5.1100000000000003</v>
      </c>
      <c r="C23" s="43">
        <v>5.09</v>
      </c>
      <c r="D23" s="43">
        <v>5.13</v>
      </c>
      <c r="E23" s="43">
        <v>5.07</v>
      </c>
      <c r="F23" s="43">
        <v>5.13</v>
      </c>
    </row>
    <row r="24" spans="1:6" ht="18.75" customHeight="1">
      <c r="A24" s="27" t="s">
        <v>169</v>
      </c>
      <c r="B24" s="43">
        <v>5.03</v>
      </c>
      <c r="C24" s="43">
        <v>5</v>
      </c>
      <c r="D24" s="43">
        <v>5.05</v>
      </c>
      <c r="E24" s="43">
        <v>5.03</v>
      </c>
      <c r="F24" s="43">
        <v>5.04</v>
      </c>
    </row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8" sqref="P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125</v>
      </c>
      <c r="B1" s="32"/>
      <c r="C1" s="32"/>
      <c r="D1" s="32"/>
      <c r="E1" s="33" t="str">
        <f>MID([2]NoweDane!$A1,30,23)</f>
        <v>2017-10-23 - 2017-10-29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29">
        <v>5651.4989999999998</v>
      </c>
      <c r="C6" s="226">
        <v>-1.5658033113189564</v>
      </c>
      <c r="D6" s="229">
        <v>5358.2470000000003</v>
      </c>
      <c r="E6" s="226">
        <v>-10.391408273411674</v>
      </c>
      <c r="F6" s="229">
        <v>5304.2610000000004</v>
      </c>
      <c r="G6" s="226">
        <v>-2.8617740149351834</v>
      </c>
      <c r="H6" s="229"/>
      <c r="I6" s="226"/>
      <c r="J6" s="229">
        <v>6732.6459999999997</v>
      </c>
      <c r="K6" s="227">
        <v>-0.45312253263648289</v>
      </c>
    </row>
    <row r="7" spans="1:11" ht="21.75" customHeight="1">
      <c r="A7" s="15" t="s">
        <v>27</v>
      </c>
      <c r="B7" s="230">
        <v>5066.0240000000003</v>
      </c>
      <c r="C7" s="45">
        <v>-4.6567773164755115</v>
      </c>
      <c r="D7" s="230">
        <v>5129.8159999999998</v>
      </c>
      <c r="E7" s="45">
        <v>-5.2146733687654745</v>
      </c>
      <c r="F7" s="230">
        <v>5033.6009999999997</v>
      </c>
      <c r="G7" s="45">
        <v>-5.2604921876058688</v>
      </c>
      <c r="H7" s="230">
        <v>4975.4949999999999</v>
      </c>
      <c r="I7" s="45">
        <v>-4.8381223206706965</v>
      </c>
      <c r="J7" s="230">
        <v>5737.23</v>
      </c>
      <c r="K7" s="46">
        <v>4.9157754120709498</v>
      </c>
    </row>
    <row r="8" spans="1:11" ht="21.75" customHeight="1">
      <c r="A8" s="15" t="s">
        <v>28</v>
      </c>
      <c r="B8" s="230">
        <v>9018.9809999999998</v>
      </c>
      <c r="C8" s="45">
        <v>7.0197078530251646</v>
      </c>
      <c r="D8" s="230">
        <v>9408.3760000000002</v>
      </c>
      <c r="E8" s="45">
        <v>-2.2444638580805898</v>
      </c>
      <c r="F8" s="230">
        <v>7988.393</v>
      </c>
      <c r="G8" s="231">
        <v>-0.57185794274524815</v>
      </c>
      <c r="H8" s="230"/>
      <c r="I8" s="45"/>
      <c r="J8" s="230">
        <v>9230.6620000000003</v>
      </c>
      <c r="K8" s="46">
        <v>6.2131013612252115</v>
      </c>
    </row>
    <row r="9" spans="1:11" ht="21.75" customHeight="1">
      <c r="A9" s="15" t="s">
        <v>29</v>
      </c>
      <c r="B9" s="230">
        <v>3457.5439999999999</v>
      </c>
      <c r="C9" s="45">
        <v>0.26734719030253967</v>
      </c>
      <c r="D9" s="230">
        <v>3456.1080000000002</v>
      </c>
      <c r="E9" s="45">
        <v>1.5266415384330678</v>
      </c>
      <c r="F9" s="230">
        <v>3452.98</v>
      </c>
      <c r="G9" s="45">
        <v>0.98992931833889497</v>
      </c>
      <c r="H9" s="230">
        <v>3265.8989999999999</v>
      </c>
      <c r="I9" s="45">
        <v>-5.3661322556445246</v>
      </c>
      <c r="J9" s="230">
        <v>3517.817</v>
      </c>
      <c r="K9" s="46">
        <v>0.71298655305757674</v>
      </c>
    </row>
    <row r="10" spans="1:11" ht="21.75" customHeight="1">
      <c r="A10" s="15" t="s">
        <v>30</v>
      </c>
      <c r="B10" s="230">
        <v>5421.11</v>
      </c>
      <c r="C10" s="45">
        <v>-3.6527845486444117</v>
      </c>
      <c r="D10" s="230">
        <v>6645.8459999999995</v>
      </c>
      <c r="E10" s="45">
        <v>-2.8070773764849104</v>
      </c>
      <c r="F10" s="230">
        <v>5137.2759999999998</v>
      </c>
      <c r="G10" s="45">
        <v>-2.640449289144795</v>
      </c>
      <c r="H10" s="230">
        <v>5076.9880000000003</v>
      </c>
      <c r="I10" s="45">
        <v>-3.4016696310266057</v>
      </c>
      <c r="J10" s="230">
        <v>5648.2380000000003</v>
      </c>
      <c r="K10" s="46">
        <v>-4.1037388118668598</v>
      </c>
    </row>
    <row r="11" spans="1:11" ht="21.75" customHeight="1">
      <c r="A11" s="15" t="s">
        <v>31</v>
      </c>
      <c r="B11" s="230">
        <v>13837.13</v>
      </c>
      <c r="C11" s="45">
        <v>0.44823432871271818</v>
      </c>
      <c r="D11" s="230">
        <v>13206.117</v>
      </c>
      <c r="E11" s="45">
        <v>-0.5010015736916249</v>
      </c>
      <c r="F11" s="230">
        <v>13677.509</v>
      </c>
      <c r="G11" s="45">
        <v>-0.12680656084849248</v>
      </c>
      <c r="H11" s="230">
        <v>13408.008</v>
      </c>
      <c r="I11" s="45">
        <v>1.2715508760459779</v>
      </c>
      <c r="J11" s="230">
        <v>14452.805</v>
      </c>
      <c r="K11" s="46">
        <v>1.5485145387142307</v>
      </c>
    </row>
    <row r="12" spans="1:11" ht="21.75" customHeight="1">
      <c r="A12" s="15" t="s">
        <v>32</v>
      </c>
      <c r="B12" s="230">
        <v>5530.9160000000002</v>
      </c>
      <c r="C12" s="45">
        <v>5.7379227334824741</v>
      </c>
      <c r="D12" s="230">
        <v>4861.0609999999997</v>
      </c>
      <c r="E12" s="45">
        <v>-0.44501197061516612</v>
      </c>
      <c r="F12" s="230">
        <v>5814.2979999999998</v>
      </c>
      <c r="G12" s="45">
        <v>-0.10856237405760273</v>
      </c>
      <c r="H12" s="230">
        <v>5301.8720000000003</v>
      </c>
      <c r="I12" s="45">
        <v>-4.2824440159737653</v>
      </c>
      <c r="J12" s="230">
        <v>5760.5439999999999</v>
      </c>
      <c r="K12" s="46">
        <v>10.738995726762719</v>
      </c>
    </row>
    <row r="13" spans="1:11" ht="21.75" customHeight="1">
      <c r="A13" s="15" t="s">
        <v>33</v>
      </c>
      <c r="B13" s="230">
        <v>4975.1409999999996</v>
      </c>
      <c r="C13" s="45">
        <v>0.75151411564649295</v>
      </c>
      <c r="D13" s="230">
        <v>4580.2690000000002</v>
      </c>
      <c r="E13" s="45">
        <v>-1.1684952298258411</v>
      </c>
      <c r="F13" s="230">
        <v>4909.4859999999999</v>
      </c>
      <c r="G13" s="45">
        <v>2.6605457010630023</v>
      </c>
      <c r="H13" s="230">
        <v>5811.2240000000002</v>
      </c>
      <c r="I13" s="45">
        <v>3.0612132697858128</v>
      </c>
      <c r="J13" s="230">
        <v>5272.9639999999999</v>
      </c>
      <c r="K13" s="46">
        <v>-4.4501560917835601</v>
      </c>
    </row>
    <row r="14" spans="1:11" ht="21.75" customHeight="1">
      <c r="A14" s="15" t="s">
        <v>34</v>
      </c>
      <c r="B14" s="230">
        <v>5365.8559999999998</v>
      </c>
      <c r="C14" s="45">
        <v>-0.35522847324551338</v>
      </c>
      <c r="D14" s="230">
        <v>4058.9769999999999</v>
      </c>
      <c r="E14" s="45">
        <v>-3.5300959760960633</v>
      </c>
      <c r="F14" s="230">
        <v>5812.4009999999998</v>
      </c>
      <c r="G14" s="45">
        <v>-0.30706803624648471</v>
      </c>
      <c r="H14" s="230">
        <v>5389.143</v>
      </c>
      <c r="I14" s="45">
        <v>-4.0224719301229488</v>
      </c>
      <c r="J14" s="230">
        <v>5541.83</v>
      </c>
      <c r="K14" s="46">
        <v>1.0839774244938603</v>
      </c>
    </row>
    <row r="15" spans="1:11" ht="21.75" customHeight="1">
      <c r="A15" s="15" t="s">
        <v>35</v>
      </c>
      <c r="B15" s="230">
        <v>16848.77</v>
      </c>
      <c r="C15" s="45">
        <v>-0.1996035176847385</v>
      </c>
      <c r="D15" s="230">
        <v>17110.002</v>
      </c>
      <c r="E15" s="45">
        <v>0.33993594665176846</v>
      </c>
      <c r="F15" s="230">
        <v>16898.91</v>
      </c>
      <c r="G15" s="45">
        <v>-0.64092500916338868</v>
      </c>
      <c r="H15" s="230"/>
      <c r="I15" s="45"/>
      <c r="J15" s="230">
        <v>16545.326000000001</v>
      </c>
      <c r="K15" s="46">
        <v>-0.98883544698604442</v>
      </c>
    </row>
    <row r="16" spans="1:11" ht="21.75" customHeight="1">
      <c r="A16" s="15" t="s">
        <v>36</v>
      </c>
      <c r="B16" s="230">
        <v>5089.3909999999996</v>
      </c>
      <c r="C16" s="45">
        <v>1.8738626644063492</v>
      </c>
      <c r="D16" s="230">
        <v>5079.9889999999996</v>
      </c>
      <c r="E16" s="45">
        <v>1.6385652765095147</v>
      </c>
      <c r="F16" s="230">
        <v>5109.3969999999999</v>
      </c>
      <c r="G16" s="45">
        <v>5.0531598826390951</v>
      </c>
      <c r="H16" s="230"/>
      <c r="I16" s="45"/>
      <c r="J16" s="230">
        <v>5152.6180000000004</v>
      </c>
      <c r="K16" s="46">
        <v>-0.17780632942487234</v>
      </c>
    </row>
    <row r="17" spans="1:11" ht="21.75" customHeight="1">
      <c r="A17" s="16" t="s">
        <v>37</v>
      </c>
      <c r="B17" s="230">
        <v>8750.125</v>
      </c>
      <c r="C17" s="45">
        <v>2.691355271805473</v>
      </c>
      <c r="D17" s="230">
        <v>8794.8330000000005</v>
      </c>
      <c r="E17" s="45">
        <v>3.4368866587757583</v>
      </c>
      <c r="F17" s="230">
        <v>8358.6869999999999</v>
      </c>
      <c r="G17" s="45">
        <v>4.2133362657288957</v>
      </c>
      <c r="H17" s="230"/>
      <c r="I17" s="45"/>
      <c r="J17" s="230">
        <v>9252.1720000000005</v>
      </c>
      <c r="K17" s="46">
        <v>0.35673052267400412</v>
      </c>
    </row>
    <row r="18" spans="1:11" ht="21.75" customHeight="1">
      <c r="A18" s="16" t="s">
        <v>38</v>
      </c>
      <c r="B18" s="230">
        <v>4611.7139999999999</v>
      </c>
      <c r="C18" s="45">
        <v>-2.4323399728731552</v>
      </c>
      <c r="D18" s="230">
        <v>4451.8950000000004</v>
      </c>
      <c r="E18" s="45">
        <v>-0.45692066551438493</v>
      </c>
      <c r="F18" s="230">
        <v>4639.4549999999999</v>
      </c>
      <c r="G18" s="45">
        <v>-3.4076938563616181</v>
      </c>
      <c r="H18" s="230"/>
      <c r="I18" s="45"/>
      <c r="J18" s="230">
        <v>5138.8519999999999</v>
      </c>
      <c r="K18" s="46">
        <v>-1.6954625573077076</v>
      </c>
    </row>
    <row r="19" spans="1:11" ht="21.75" customHeight="1">
      <c r="A19" s="16" t="s">
        <v>39</v>
      </c>
      <c r="B19" s="230">
        <v>2502.8009999999999</v>
      </c>
      <c r="C19" s="45">
        <v>-5.0856951290641392</v>
      </c>
      <c r="D19" s="230">
        <v>2517.7310000000002</v>
      </c>
      <c r="E19" s="45">
        <v>1.9025184915358979</v>
      </c>
      <c r="F19" s="230">
        <v>2384.6880000000001</v>
      </c>
      <c r="G19" s="45">
        <v>-6.9858658525597477</v>
      </c>
      <c r="H19" s="230">
        <v>3949.3969999999999</v>
      </c>
      <c r="I19" s="45">
        <v>-1.0579397969649529</v>
      </c>
      <c r="J19" s="230">
        <v>2314.431</v>
      </c>
      <c r="K19" s="46">
        <v>-5.1363953460729128</v>
      </c>
    </row>
    <row r="20" spans="1:11" ht="21.75" customHeight="1" thickBot="1">
      <c r="A20" s="17" t="s">
        <v>40</v>
      </c>
      <c r="B20" s="232">
        <v>4327.3029999999999</v>
      </c>
      <c r="C20" s="228">
        <v>-0.61605920084555466</v>
      </c>
      <c r="D20" s="232">
        <v>3792.386</v>
      </c>
      <c r="E20" s="228">
        <v>-1.1590991485483297</v>
      </c>
      <c r="F20" s="232">
        <v>5107.2299999999996</v>
      </c>
      <c r="G20" s="228">
        <v>6.6428598126118521</v>
      </c>
      <c r="H20" s="232"/>
      <c r="I20" s="228"/>
      <c r="J20" s="232">
        <v>4788.9880000000003</v>
      </c>
      <c r="K20" s="233">
        <v>-3.8567222668911145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K14" sqref="K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129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130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140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143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145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147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168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169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6.5" thickBot="1">
      <c r="A14" s="127"/>
      <c r="B14" s="29"/>
      <c r="C14" s="29"/>
      <c r="D14" s="30" t="s">
        <v>53</v>
      </c>
      <c r="E14" s="29"/>
      <c r="F14" s="31"/>
    </row>
    <row r="15" spans="1:6" ht="15.75" thickBot="1">
      <c r="A15" s="130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5">
      <c r="A16" s="27" t="s">
        <v>129</v>
      </c>
      <c r="B16" s="43">
        <v>8.0399999999999991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130</v>
      </c>
      <c r="B17" s="43">
        <v>8.19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139</v>
      </c>
      <c r="B18" s="43">
        <v>8.6199999999999992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140</v>
      </c>
      <c r="B19" s="43">
        <v>9.48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143</v>
      </c>
      <c r="B20" s="43">
        <v>8.59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145</v>
      </c>
      <c r="B21" s="43">
        <v>8.5299999999999994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147</v>
      </c>
      <c r="B22" s="43">
        <v>8.56</v>
      </c>
      <c r="C22" s="43" t="s">
        <v>56</v>
      </c>
      <c r="D22" s="43" t="s">
        <v>56</v>
      </c>
      <c r="E22" s="28" t="s">
        <v>56</v>
      </c>
      <c r="F22" s="43" t="s">
        <v>56</v>
      </c>
    </row>
    <row r="23" spans="1:6" ht="15">
      <c r="A23" s="27" t="s">
        <v>168</v>
      </c>
      <c r="B23" s="43">
        <v>8.43</v>
      </c>
      <c r="C23" s="43" t="s">
        <v>56</v>
      </c>
      <c r="D23" s="43" t="s">
        <v>56</v>
      </c>
      <c r="E23" s="28" t="s">
        <v>56</v>
      </c>
      <c r="F23" s="43" t="s">
        <v>56</v>
      </c>
    </row>
    <row r="24" spans="1:6" ht="15">
      <c r="A24" s="27" t="s">
        <v>169</v>
      </c>
      <c r="B24" s="43">
        <v>8.1</v>
      </c>
      <c r="C24" s="43" t="s">
        <v>56</v>
      </c>
      <c r="D24" s="43" t="s">
        <v>56</v>
      </c>
      <c r="E24" s="28" t="s">
        <v>56</v>
      </c>
      <c r="F24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18" sqref="U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5647.0119999999997</v>
      </c>
      <c r="D6" s="95">
        <v>-1.5808552425991023</v>
      </c>
      <c r="E6" s="96">
        <v>5358.2470000000003</v>
      </c>
      <c r="F6" s="95">
        <v>-10.391408273411674</v>
      </c>
      <c r="G6" s="96">
        <v>5293.6540000000005</v>
      </c>
      <c r="H6" s="95">
        <v>-2.9062709150792441</v>
      </c>
      <c r="I6" s="96"/>
      <c r="J6" s="95"/>
      <c r="K6" s="96">
        <v>6732.6459999999997</v>
      </c>
      <c r="L6" s="97">
        <v>-0.45312253263648289</v>
      </c>
    </row>
    <row r="7" spans="2:12" ht="15.75" customHeight="1">
      <c r="B7" s="15" t="s">
        <v>27</v>
      </c>
      <c r="C7" s="98">
        <v>5020.1369999999997</v>
      </c>
      <c r="D7" s="45">
        <v>-4.9049160354160835</v>
      </c>
      <c r="E7" s="44">
        <v>5129.8159999999998</v>
      </c>
      <c r="F7" s="45">
        <v>-5.2146733687654745</v>
      </c>
      <c r="G7" s="44">
        <v>4986.4579999999996</v>
      </c>
      <c r="H7" s="45">
        <v>-5.4424030062989104</v>
      </c>
      <c r="I7" s="44">
        <v>4974.9830000000002</v>
      </c>
      <c r="J7" s="45">
        <v>-4.6967151766833064</v>
      </c>
      <c r="K7" s="44">
        <v>5559.1229999999996</v>
      </c>
      <c r="L7" s="46">
        <v>3.2775546556357638</v>
      </c>
    </row>
    <row r="8" spans="2:12" ht="16.5" customHeight="1">
      <c r="B8" s="15" t="s">
        <v>28</v>
      </c>
      <c r="C8" s="98">
        <v>9018.9809999999998</v>
      </c>
      <c r="D8" s="45">
        <v>7.0197078530251646</v>
      </c>
      <c r="E8" s="44">
        <v>9408.3760000000002</v>
      </c>
      <c r="F8" s="45">
        <v>-2.2444638580805898</v>
      </c>
      <c r="G8" s="44">
        <v>7988.393</v>
      </c>
      <c r="H8" s="45">
        <v>-0.57185794274524815</v>
      </c>
      <c r="I8" s="44"/>
      <c r="J8" s="45"/>
      <c r="K8" s="44">
        <v>9230.6620000000003</v>
      </c>
      <c r="L8" s="46">
        <v>6.2131013612252115</v>
      </c>
    </row>
    <row r="9" spans="2:12" ht="17.25" customHeight="1">
      <c r="B9" s="15" t="s">
        <v>29</v>
      </c>
      <c r="C9" s="98">
        <v>3379.0050000000001</v>
      </c>
      <c r="D9" s="45">
        <v>-0.29368909263555271</v>
      </c>
      <c r="E9" s="44">
        <v>3455.5720000000001</v>
      </c>
      <c r="F9" s="45">
        <v>1.5261063999631044</v>
      </c>
      <c r="G9" s="44">
        <v>3279.297</v>
      </c>
      <c r="H9" s="45">
        <v>-0.53507223975701312</v>
      </c>
      <c r="I9" s="44">
        <v>3260.105</v>
      </c>
      <c r="J9" s="45">
        <v>-4.390084104688893</v>
      </c>
      <c r="K9" s="44">
        <v>3493.5749999999998</v>
      </c>
      <c r="L9" s="46">
        <v>0.51067012867448736</v>
      </c>
    </row>
    <row r="10" spans="2:12" ht="15.75" customHeight="1">
      <c r="B10" s="15" t="s">
        <v>30</v>
      </c>
      <c r="C10" s="98">
        <v>5366.6949999999997</v>
      </c>
      <c r="D10" s="45">
        <v>-4.5239911560031896</v>
      </c>
      <c r="E10" s="44">
        <v>6646.7569999999996</v>
      </c>
      <c r="F10" s="45">
        <v>-2.8099579349278172</v>
      </c>
      <c r="G10" s="44">
        <v>4878.7820000000002</v>
      </c>
      <c r="H10" s="45">
        <v>-4.2351206447998706</v>
      </c>
      <c r="I10" s="44">
        <v>5151.4679999999998</v>
      </c>
      <c r="J10" s="45">
        <v>-4.0596709160156061</v>
      </c>
      <c r="K10" s="44">
        <v>5696.8310000000001</v>
      </c>
      <c r="L10" s="46">
        <v>-4.1253896020841587</v>
      </c>
    </row>
    <row r="11" spans="2:12" ht="16.5" customHeight="1">
      <c r="B11" s="15" t="s">
        <v>31</v>
      </c>
      <c r="C11" s="98">
        <v>13665.94</v>
      </c>
      <c r="D11" s="45">
        <v>0.33287814046371045</v>
      </c>
      <c r="E11" s="44">
        <v>12814.002</v>
      </c>
      <c r="F11" s="45">
        <v>-0.54034511113260253</v>
      </c>
      <c r="G11" s="44">
        <v>13110.751</v>
      </c>
      <c r="H11" s="45">
        <v>-1.0193068486941368</v>
      </c>
      <c r="I11" s="44">
        <v>13419.93</v>
      </c>
      <c r="J11" s="45">
        <v>1.3250317850430364</v>
      </c>
      <c r="K11" s="44">
        <v>14644.85</v>
      </c>
      <c r="L11" s="46">
        <v>2.2688983791488071</v>
      </c>
    </row>
    <row r="12" spans="2:12" ht="17.25" customHeight="1">
      <c r="B12" s="16" t="s">
        <v>32</v>
      </c>
      <c r="C12" s="98">
        <v>5494.857</v>
      </c>
      <c r="D12" s="45">
        <v>6.4596639119471444</v>
      </c>
      <c r="E12" s="44">
        <v>4861.0609999999997</v>
      </c>
      <c r="F12" s="45">
        <v>-0.44501197061516612</v>
      </c>
      <c r="G12" s="44">
        <v>5514.7250000000004</v>
      </c>
      <c r="H12" s="45">
        <v>-2.1974829714932582</v>
      </c>
      <c r="I12" s="44">
        <v>5301.8720000000003</v>
      </c>
      <c r="J12" s="45">
        <v>-4.2824440159737653</v>
      </c>
      <c r="K12" s="44">
        <v>5769.57</v>
      </c>
      <c r="L12" s="46">
        <v>12.250452731838767</v>
      </c>
    </row>
    <row r="13" spans="2:12" ht="15" customHeight="1">
      <c r="B13" s="16" t="s">
        <v>33</v>
      </c>
      <c r="C13" s="98">
        <v>4291.6319999999996</v>
      </c>
      <c r="D13" s="45">
        <v>-1.4233058319362162</v>
      </c>
      <c r="E13" s="44">
        <v>4574.3180000000002</v>
      </c>
      <c r="F13" s="45">
        <v>-1.174353351661112</v>
      </c>
      <c r="G13" s="44">
        <v>3966.5320000000002</v>
      </c>
      <c r="H13" s="45">
        <v>-0.28048950031034847</v>
      </c>
      <c r="I13" s="44">
        <v>5869.567</v>
      </c>
      <c r="J13" s="45">
        <v>4.2550198409984779</v>
      </c>
      <c r="K13" s="44">
        <v>4683.7870000000003</v>
      </c>
      <c r="L13" s="46">
        <v>-7.0237759194921114</v>
      </c>
    </row>
    <row r="14" spans="2:12" ht="15" customHeight="1">
      <c r="B14" s="16" t="s">
        <v>34</v>
      </c>
      <c r="C14" s="98">
        <v>4640.701</v>
      </c>
      <c r="D14" s="45">
        <v>-0.65808359429838248</v>
      </c>
      <c r="E14" s="44">
        <v>4021.886</v>
      </c>
      <c r="F14" s="45">
        <v>-3.7522605817481556</v>
      </c>
      <c r="G14" s="44">
        <v>4864.4229999999998</v>
      </c>
      <c r="H14" s="45">
        <v>2.0553639969327278</v>
      </c>
      <c r="I14" s="44">
        <v>5371.482</v>
      </c>
      <c r="J14" s="45">
        <v>-4.3833224303432505</v>
      </c>
      <c r="K14" s="44">
        <v>5140.16</v>
      </c>
      <c r="L14" s="46">
        <v>-3.1254087358560874</v>
      </c>
    </row>
    <row r="15" spans="2:12" ht="16.5" customHeight="1">
      <c r="B15" s="99" t="s">
        <v>35</v>
      </c>
      <c r="C15" s="98">
        <v>16845.403999999999</v>
      </c>
      <c r="D15" s="45">
        <v>0.35119992613088474</v>
      </c>
      <c r="E15" s="44">
        <v>17217.995999999999</v>
      </c>
      <c r="F15" s="45">
        <v>0.99204263697568218</v>
      </c>
      <c r="G15" s="44">
        <v>16764.095000000001</v>
      </c>
      <c r="H15" s="45">
        <v>-0.82127845995794047</v>
      </c>
      <c r="I15" s="44"/>
      <c r="J15" s="45"/>
      <c r="K15" s="44">
        <v>16623.541000000001</v>
      </c>
      <c r="L15" s="46">
        <v>0.51359852185788368</v>
      </c>
    </row>
    <row r="16" spans="2:12" ht="15" customHeight="1">
      <c r="B16" s="99" t="s">
        <v>36</v>
      </c>
      <c r="C16" s="98">
        <v>5060.3329999999996</v>
      </c>
      <c r="D16" s="45">
        <v>1.9582760191580295</v>
      </c>
      <c r="E16" s="44">
        <v>5020.1270000000004</v>
      </c>
      <c r="F16" s="45">
        <v>1.7510053738170543</v>
      </c>
      <c r="G16" s="44">
        <v>5098.9530000000004</v>
      </c>
      <c r="H16" s="45">
        <v>5.1077390022361788</v>
      </c>
      <c r="I16" s="44"/>
      <c r="J16" s="45"/>
      <c r="K16" s="44">
        <v>5141.4539999999997</v>
      </c>
      <c r="L16" s="46">
        <v>-0.17722269056197165</v>
      </c>
    </row>
    <row r="17" spans="2:12" ht="15.75" customHeight="1">
      <c r="B17" s="99" t="s">
        <v>37</v>
      </c>
      <c r="C17" s="98">
        <v>8452.8709999999992</v>
      </c>
      <c r="D17" s="45">
        <v>1.823270266910396</v>
      </c>
      <c r="E17" s="44">
        <v>8198.777</v>
      </c>
      <c r="F17" s="45">
        <v>1.317572063913242</v>
      </c>
      <c r="G17" s="44">
        <v>8354.5540000000001</v>
      </c>
      <c r="H17" s="45">
        <v>4.2324761568738234</v>
      </c>
      <c r="I17" s="44"/>
      <c r="J17" s="45"/>
      <c r="K17" s="44">
        <v>9287.9330000000009</v>
      </c>
      <c r="L17" s="46">
        <v>0.72269707137538175</v>
      </c>
    </row>
    <row r="18" spans="2:12" ht="18.75" customHeight="1">
      <c r="B18" s="99" t="s">
        <v>38</v>
      </c>
      <c r="C18" s="98">
        <v>4565.6499999999996</v>
      </c>
      <c r="D18" s="45">
        <v>-1.135684243964562</v>
      </c>
      <c r="E18" s="44">
        <v>4332.9539999999997</v>
      </c>
      <c r="F18" s="45">
        <v>1.3984143487884972</v>
      </c>
      <c r="G18" s="44">
        <v>4634.9089999999997</v>
      </c>
      <c r="H18" s="45">
        <v>-3.3952998128937719</v>
      </c>
      <c r="I18" s="44"/>
      <c r="J18" s="45"/>
      <c r="K18" s="44">
        <v>5138.4489999999996</v>
      </c>
      <c r="L18" s="46">
        <v>0.14763566597035552</v>
      </c>
    </row>
    <row r="19" spans="2:12" ht="18" customHeight="1">
      <c r="B19" s="99" t="s">
        <v>39</v>
      </c>
      <c r="C19" s="100">
        <v>2417.2510000000002</v>
      </c>
      <c r="D19" s="101">
        <v>-0.96289956419186828</v>
      </c>
      <c r="E19" s="102">
        <v>2467.511</v>
      </c>
      <c r="F19" s="101">
        <v>2.2307118333126912</v>
      </c>
      <c r="G19" s="102">
        <v>2302.3409999999999</v>
      </c>
      <c r="H19" s="101">
        <v>-1.0798827055070415</v>
      </c>
      <c r="I19" s="102">
        <v>4008.2930000000001</v>
      </c>
      <c r="J19" s="101">
        <v>-0.85550399715054581</v>
      </c>
      <c r="K19" s="102">
        <v>2183.145</v>
      </c>
      <c r="L19" s="103">
        <v>-0.90450970281498433</v>
      </c>
    </row>
    <row r="20" spans="2:12" ht="22.5" customHeight="1" thickBot="1">
      <c r="B20" s="17" t="s">
        <v>40</v>
      </c>
      <c r="C20" s="104">
        <v>4131.0820000000003</v>
      </c>
      <c r="D20" s="105">
        <v>-2.2687813033551314</v>
      </c>
      <c r="E20" s="106">
        <v>3342.1210000000001</v>
      </c>
      <c r="F20" s="105">
        <v>-3.6235317322884355</v>
      </c>
      <c r="G20" s="106">
        <v>4981.9279999999999</v>
      </c>
      <c r="H20" s="105">
        <v>6.7431491740998997</v>
      </c>
      <c r="I20" s="106"/>
      <c r="J20" s="105"/>
      <c r="K20" s="106">
        <v>4885.55</v>
      </c>
      <c r="L20" s="107">
        <v>-3.3619720246107496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workbookViewId="0">
      <selection activeCell="T19" sqref="T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126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6" t="s">
        <v>118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5938.9319999999998</v>
      </c>
      <c r="D7" s="113">
        <v>-2.8026511170949377</v>
      </c>
      <c r="E7" s="112"/>
      <c r="F7" s="113"/>
      <c r="G7" s="112">
        <v>6359.5630000000001</v>
      </c>
      <c r="H7" s="113">
        <v>-0.8943342571364119</v>
      </c>
      <c r="I7" s="112">
        <v>4982</v>
      </c>
      <c r="J7" s="113">
        <v>-7.0522388059701502</v>
      </c>
      <c r="K7" s="112">
        <v>6533.335</v>
      </c>
      <c r="L7" s="114">
        <v>-2.3127792495649691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4861.8</v>
      </c>
      <c r="D9" s="113">
        <v>11.535420949975842</v>
      </c>
      <c r="E9" s="112">
        <v>5619.25</v>
      </c>
      <c r="F9" s="113">
        <v>-1.4362065064294292</v>
      </c>
      <c r="G9" s="112">
        <v>5084.8850000000002</v>
      </c>
      <c r="H9" s="113">
        <v>-0.58176137518965376</v>
      </c>
      <c r="I9" s="112">
        <v>3680</v>
      </c>
      <c r="J9" s="113">
        <v>-2.1796916533758637</v>
      </c>
      <c r="K9" s="112">
        <v>4263.1589999999997</v>
      </c>
      <c r="L9" s="114">
        <v>12.610119634874708</v>
      </c>
    </row>
    <row r="10" spans="2:12">
      <c r="B10" s="15" t="s">
        <v>30</v>
      </c>
      <c r="C10" s="112">
        <v>5673.8490000000002</v>
      </c>
      <c r="D10" s="113">
        <v>0.31935431797555136</v>
      </c>
      <c r="E10" s="112">
        <v>6138.75</v>
      </c>
      <c r="F10" s="113">
        <v>-1.4351017078962724</v>
      </c>
      <c r="G10" s="112">
        <v>5832.1549999999997</v>
      </c>
      <c r="H10" s="113">
        <v>0.60832608375765773</v>
      </c>
      <c r="I10" s="112">
        <v>3913.8539999999998</v>
      </c>
      <c r="J10" s="113">
        <v>-1.9873470310749857</v>
      </c>
      <c r="K10" s="112">
        <v>5188.442</v>
      </c>
      <c r="L10" s="114">
        <v>-1.3504407670129344</v>
      </c>
    </row>
    <row r="11" spans="2:12">
      <c r="B11" s="15" t="s">
        <v>31</v>
      </c>
      <c r="C11" s="112">
        <v>14159.175999999999</v>
      </c>
      <c r="D11" s="113">
        <v>0.58967736398787252</v>
      </c>
      <c r="E11" s="112">
        <v>14125.182000000001</v>
      </c>
      <c r="F11" s="113">
        <v>-3.2045951403096233E-2</v>
      </c>
      <c r="G11" s="112">
        <v>14259.027</v>
      </c>
      <c r="H11" s="113">
        <v>0.93680132243311354</v>
      </c>
      <c r="I11" s="112">
        <v>12496</v>
      </c>
      <c r="J11" s="113">
        <v>-3.7839191329095438</v>
      </c>
      <c r="K11" s="112">
        <v>14003.347</v>
      </c>
      <c r="L11" s="114">
        <v>0.65267722802366246</v>
      </c>
    </row>
    <row r="12" spans="2:12">
      <c r="B12" s="15" t="s">
        <v>32</v>
      </c>
      <c r="C12" s="112">
        <v>6053.0240000000003</v>
      </c>
      <c r="D12" s="113">
        <v>-1.4081492609223802</v>
      </c>
      <c r="E12" s="112"/>
      <c r="F12" s="113"/>
      <c r="G12" s="112">
        <v>7074.6970000000001</v>
      </c>
      <c r="H12" s="113">
        <v>5.1295303294967463</v>
      </c>
      <c r="I12" s="112"/>
      <c r="J12" s="113"/>
      <c r="K12" s="112">
        <v>5652.1760000000004</v>
      </c>
      <c r="L12" s="114">
        <v>-2.5130901249801085</v>
      </c>
    </row>
    <row r="13" spans="2:12">
      <c r="B13" s="15" t="s">
        <v>33</v>
      </c>
      <c r="C13" s="112">
        <v>6724.8379999999997</v>
      </c>
      <c r="D13" s="113">
        <v>2.6781550894321482</v>
      </c>
      <c r="E13" s="112">
        <v>5191.1400000000003</v>
      </c>
      <c r="F13" s="113">
        <v>-1.3357610683047494</v>
      </c>
      <c r="G13" s="112">
        <v>6913.52</v>
      </c>
      <c r="H13" s="113">
        <v>3.8919196559457081</v>
      </c>
      <c r="I13" s="112">
        <v>5545.5730000000003</v>
      </c>
      <c r="J13" s="113">
        <v>-2.3515610954582544</v>
      </c>
      <c r="K13" s="112">
        <v>6403.07</v>
      </c>
      <c r="L13" s="114">
        <v>0.52942616270516096</v>
      </c>
    </row>
    <row r="14" spans="2:12">
      <c r="B14" s="15" t="s">
        <v>34</v>
      </c>
      <c r="C14" s="112">
        <v>6263.8459999999995</v>
      </c>
      <c r="D14" s="113">
        <v>-0.47260784385383531</v>
      </c>
      <c r="E14" s="112">
        <v>7571.43</v>
      </c>
      <c r="F14" s="113">
        <v>0</v>
      </c>
      <c r="G14" s="112">
        <v>6344.2910000000002</v>
      </c>
      <c r="H14" s="113">
        <v>-1.1130814503102817</v>
      </c>
      <c r="I14" s="112">
        <v>5582.6570000000002</v>
      </c>
      <c r="J14" s="113">
        <v>-3.5329108642827838E-2</v>
      </c>
      <c r="K14" s="112">
        <v>6022.3</v>
      </c>
      <c r="L14" s="114">
        <v>4.9156143834197765</v>
      </c>
    </row>
    <row r="15" spans="2:12">
      <c r="B15" s="15" t="s">
        <v>35</v>
      </c>
      <c r="C15" s="112">
        <v>16855.12</v>
      </c>
      <c r="D15" s="113">
        <v>-1.4064701228926961</v>
      </c>
      <c r="E15" s="112">
        <v>16986.342000000001</v>
      </c>
      <c r="F15" s="113">
        <v>-0.41276337233373017</v>
      </c>
      <c r="G15" s="112"/>
      <c r="H15" s="113"/>
      <c r="I15" s="112"/>
      <c r="J15" s="113"/>
      <c r="K15" s="112">
        <v>16427.740000000002</v>
      </c>
      <c r="L15" s="114">
        <v>-3.1382112478906108</v>
      </c>
    </row>
    <row r="16" spans="2:12">
      <c r="B16" s="15" t="s">
        <v>36</v>
      </c>
      <c r="C16" s="112">
        <v>5555.3710000000001</v>
      </c>
      <c r="D16" s="113">
        <v>-4.9666533064349654</v>
      </c>
      <c r="E16" s="112">
        <v>6184.2619999999997</v>
      </c>
      <c r="F16" s="113">
        <v>-1.7724056322815924</v>
      </c>
      <c r="G16" s="112"/>
      <c r="H16" s="113"/>
      <c r="I16" s="112"/>
      <c r="J16" s="113"/>
      <c r="K16" s="112">
        <v>5210.3599999999997</v>
      </c>
      <c r="L16" s="114">
        <v>-2.3840258093041644</v>
      </c>
    </row>
    <row r="17" spans="2:12">
      <c r="B17" s="16" t="s">
        <v>37</v>
      </c>
      <c r="C17" s="112">
        <v>10894.155000000001</v>
      </c>
      <c r="D17" s="113">
        <v>2.4240707996551096</v>
      </c>
      <c r="E17" s="112">
        <v>11065.116</v>
      </c>
      <c r="F17" s="113">
        <v>3.8497199090261538</v>
      </c>
      <c r="G17" s="112"/>
      <c r="H17" s="113"/>
      <c r="I17" s="112"/>
      <c r="J17" s="113"/>
      <c r="K17" s="112">
        <v>8299.6</v>
      </c>
      <c r="L17" s="114">
        <v>-6.4288718047583719</v>
      </c>
    </row>
    <row r="18" spans="2:12">
      <c r="B18" s="16" t="s">
        <v>38</v>
      </c>
      <c r="C18" s="112">
        <v>6587.48</v>
      </c>
      <c r="D18" s="113">
        <v>2.9117674397895876</v>
      </c>
      <c r="E18" s="112">
        <v>6572.4089999999997</v>
      </c>
      <c r="F18" s="113">
        <v>4.2474546059296499</v>
      </c>
      <c r="G18" s="112"/>
      <c r="H18" s="113"/>
      <c r="I18" s="112"/>
      <c r="J18" s="113"/>
      <c r="K18" s="112">
        <v>5680.67</v>
      </c>
      <c r="L18" s="114">
        <v>-15.049558549074026</v>
      </c>
    </row>
    <row r="19" spans="2:12">
      <c r="B19" s="16" t="s">
        <v>39</v>
      </c>
      <c r="C19" s="112">
        <v>3815.9319999999998</v>
      </c>
      <c r="D19" s="113">
        <v>-13.110782766027254</v>
      </c>
      <c r="E19" s="112">
        <v>3251.8</v>
      </c>
      <c r="F19" s="113">
        <v>0.19967214327092608</v>
      </c>
      <c r="G19" s="112">
        <v>4102.5690000000004</v>
      </c>
      <c r="H19" s="113">
        <v>-10.807454523437174</v>
      </c>
      <c r="I19" s="112">
        <v>3357.25</v>
      </c>
      <c r="J19" s="113">
        <v>-3.4785666211360144</v>
      </c>
      <c r="K19" s="112">
        <v>3791.3690000000001</v>
      </c>
      <c r="L19" s="114">
        <v>-14.41002165389526</v>
      </c>
    </row>
    <row r="20" spans="2:12" ht="17.25" customHeight="1" thickBot="1">
      <c r="B20" s="17" t="s">
        <v>40</v>
      </c>
      <c r="C20" s="115">
        <v>4934.8180000000002</v>
      </c>
      <c r="D20" s="116">
        <v>-3.5419113635728361</v>
      </c>
      <c r="E20" s="115">
        <v>5052.1030000000001</v>
      </c>
      <c r="F20" s="116">
        <v>-2.0385532095098964</v>
      </c>
      <c r="G20" s="115"/>
      <c r="H20" s="116"/>
      <c r="I20" s="115"/>
      <c r="J20" s="116"/>
      <c r="K20" s="115">
        <v>4603.6499999999996</v>
      </c>
      <c r="L20" s="117">
        <v>5.9513562528480435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topLeftCell="A16"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304" t="s">
        <v>119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120</v>
      </c>
      <c r="B4" s="163" t="s">
        <v>121</v>
      </c>
      <c r="C4" s="164" t="s">
        <v>69</v>
      </c>
      <c r="D4" s="164" t="s">
        <v>89</v>
      </c>
      <c r="E4" s="165" t="s">
        <v>106</v>
      </c>
      <c r="F4" s="166" t="s">
        <v>71</v>
      </c>
      <c r="G4" s="165" t="s">
        <v>63</v>
      </c>
      <c r="H4" s="166" t="s">
        <v>107</v>
      </c>
      <c r="I4" s="165" t="s">
        <v>108</v>
      </c>
      <c r="J4" s="165" t="s">
        <v>74</v>
      </c>
      <c r="K4" s="166" t="s">
        <v>66</v>
      </c>
      <c r="L4" s="165" t="s">
        <v>101</v>
      </c>
      <c r="M4" s="165" t="s">
        <v>77</v>
      </c>
      <c r="N4" s="165" t="s">
        <v>76</v>
      </c>
      <c r="O4" s="166" t="s">
        <v>109</v>
      </c>
      <c r="P4" s="165" t="s">
        <v>73</v>
      </c>
      <c r="Q4" s="165" t="s">
        <v>102</v>
      </c>
      <c r="R4" s="165" t="s">
        <v>75</v>
      </c>
      <c r="S4" s="165" t="s">
        <v>110</v>
      </c>
      <c r="T4" s="165" t="s">
        <v>111</v>
      </c>
      <c r="U4" s="165" t="s">
        <v>67</v>
      </c>
      <c r="V4" s="207" t="s">
        <v>112</v>
      </c>
      <c r="W4" s="165" t="s">
        <v>113</v>
      </c>
      <c r="X4" s="167" t="s">
        <v>94</v>
      </c>
      <c r="Y4" s="165" t="s">
        <v>122</v>
      </c>
      <c r="Z4" s="167" t="s">
        <v>68</v>
      </c>
      <c r="AA4" s="165" t="s">
        <v>83</v>
      </c>
      <c r="AB4" s="167" t="s">
        <v>99</v>
      </c>
      <c r="AC4" s="168" t="s">
        <v>115</v>
      </c>
      <c r="AD4" s="169" t="s">
        <v>123</v>
      </c>
      <c r="AE4" s="170" t="s">
        <v>124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127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127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127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127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127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127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127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127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127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127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127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127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127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127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127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127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127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127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127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127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57">
        <v>205.5</v>
      </c>
      <c r="J37" s="257">
        <v>170.26</v>
      </c>
      <c r="K37" s="257">
        <v>230</v>
      </c>
      <c r="L37" s="257">
        <v>183.2868</v>
      </c>
      <c r="M37" s="201">
        <v>97.86</v>
      </c>
      <c r="N37" s="201">
        <v>202.5</v>
      </c>
      <c r="O37" s="201">
        <v>253.95000000000002</v>
      </c>
      <c r="P37" s="201"/>
      <c r="Q37" s="257">
        <v>151.47999999999999</v>
      </c>
      <c r="R37" s="257">
        <v>151.535</v>
      </c>
      <c r="S37" s="213">
        <v>222.5</v>
      </c>
      <c r="T37" s="257">
        <v>171</v>
      </c>
      <c r="U37" s="257">
        <v>185.63</v>
      </c>
      <c r="V37" s="258">
        <v>139.8537</v>
      </c>
      <c r="W37" s="257">
        <v>172</v>
      </c>
      <c r="X37" s="257">
        <v>155.63410000000002</v>
      </c>
      <c r="Y37" s="257">
        <v>183.91</v>
      </c>
      <c r="Z37" s="257">
        <v>152.12</v>
      </c>
      <c r="AA37" s="257">
        <v>255.1</v>
      </c>
      <c r="AB37" s="257">
        <v>246.85600000000002</v>
      </c>
      <c r="AC37" s="257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57">
        <v>206.17000000000002</v>
      </c>
      <c r="J38" s="257">
        <v>168.52</v>
      </c>
      <c r="K38" s="257">
        <v>230</v>
      </c>
      <c r="L38" s="257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57">
        <v>142.17000000000002</v>
      </c>
      <c r="R38" s="257">
        <v>148.96280000000002</v>
      </c>
      <c r="S38" s="213">
        <v>222.5</v>
      </c>
      <c r="T38" s="257">
        <v>171</v>
      </c>
      <c r="U38" s="257">
        <v>182.89000000000001</v>
      </c>
      <c r="V38" s="258">
        <v>127.8626</v>
      </c>
      <c r="W38" s="257">
        <v>170</v>
      </c>
      <c r="X38" s="257">
        <v>155.78990000000002</v>
      </c>
      <c r="Y38" s="257">
        <v>192.69</v>
      </c>
      <c r="Z38" s="257">
        <v>146.96</v>
      </c>
      <c r="AA38" s="257">
        <v>254.24</v>
      </c>
      <c r="AB38" s="257">
        <v>251.60060000000001</v>
      </c>
      <c r="AC38" s="257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57">
        <v>205.4</v>
      </c>
      <c r="J39" s="257">
        <v>165.15</v>
      </c>
      <c r="K39" s="257">
        <v>230</v>
      </c>
      <c r="L39" s="257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57">
        <v>140.28</v>
      </c>
      <c r="R39" s="257">
        <v>150.90280000000001</v>
      </c>
      <c r="S39" s="213">
        <v>222.5</v>
      </c>
      <c r="T39" s="257">
        <v>171</v>
      </c>
      <c r="U39" s="257">
        <v>182.95000000000002</v>
      </c>
      <c r="V39" s="258">
        <v>128.67340000000002</v>
      </c>
      <c r="W39" s="257">
        <v>167</v>
      </c>
      <c r="X39" s="257">
        <v>155.80070000000001</v>
      </c>
      <c r="Y39" s="257">
        <v>192.25</v>
      </c>
      <c r="Z39" s="257">
        <v>156.57</v>
      </c>
      <c r="AA39" s="257">
        <v>255.96</v>
      </c>
      <c r="AB39" s="257">
        <v>276.9307</v>
      </c>
      <c r="AC39" s="257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57">
        <v>204.83</v>
      </c>
      <c r="J40" s="257">
        <v>164.52</v>
      </c>
      <c r="K40" s="257">
        <v>230</v>
      </c>
      <c r="L40" s="257">
        <v>185.8518</v>
      </c>
      <c r="M40" s="201">
        <v>97.72</v>
      </c>
      <c r="N40" s="201">
        <v>207.5</v>
      </c>
      <c r="O40" s="201">
        <v>253.95000000000002</v>
      </c>
      <c r="P40" s="201"/>
      <c r="Q40" s="257">
        <v>141.83000000000001</v>
      </c>
      <c r="R40" s="257">
        <v>145.24979999999999</v>
      </c>
      <c r="S40" s="213">
        <v>222.5</v>
      </c>
      <c r="T40" s="257">
        <v>171</v>
      </c>
      <c r="U40" s="257">
        <v>182.66</v>
      </c>
      <c r="V40" s="258">
        <v>130.69820000000001</v>
      </c>
      <c r="W40" s="257">
        <v>157</v>
      </c>
      <c r="X40" s="257">
        <v>156.8015</v>
      </c>
      <c r="Y40" s="257">
        <v>192.47</v>
      </c>
      <c r="Z40" s="257">
        <v>141.84</v>
      </c>
      <c r="AA40" s="257">
        <v>253.08</v>
      </c>
      <c r="AB40" s="257">
        <v>278.94780000000003</v>
      </c>
      <c r="AC40" s="257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57">
        <v>204.83</v>
      </c>
      <c r="J41" s="257">
        <v>158.15</v>
      </c>
      <c r="K41" s="257">
        <v>230</v>
      </c>
      <c r="L41" s="257">
        <v>186.1806</v>
      </c>
      <c r="M41" s="201">
        <v>97.72</v>
      </c>
      <c r="N41" s="201">
        <v>230</v>
      </c>
      <c r="O41" s="201">
        <v>253.95000000000002</v>
      </c>
      <c r="P41" s="201"/>
      <c r="Q41" s="257">
        <v>141.80000000000001</v>
      </c>
      <c r="R41" s="257">
        <v>148.98860000000002</v>
      </c>
      <c r="S41" s="213">
        <v>222.5</v>
      </c>
      <c r="T41" s="257">
        <v>171</v>
      </c>
      <c r="U41" s="257">
        <v>181.94</v>
      </c>
      <c r="V41" s="258">
        <v>129.6994</v>
      </c>
      <c r="W41" s="257">
        <v>152</v>
      </c>
      <c r="X41" s="257">
        <v>156.06710000000001</v>
      </c>
      <c r="Y41" s="257">
        <v>185.98</v>
      </c>
      <c r="Z41" s="257">
        <v>152.86000000000001</v>
      </c>
      <c r="AA41" s="257">
        <v>253.81</v>
      </c>
      <c r="AB41" s="257">
        <v>249.9461</v>
      </c>
      <c r="AC41" s="257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57">
        <v>205.17000000000002</v>
      </c>
      <c r="J42" s="257">
        <v>157.14000000000001</v>
      </c>
      <c r="K42" s="257">
        <v>230</v>
      </c>
      <c r="L42" s="257">
        <v>181.637</v>
      </c>
      <c r="M42" s="201">
        <v>97.72</v>
      </c>
      <c r="N42" s="201">
        <v>230</v>
      </c>
      <c r="O42" s="201">
        <v>253.95000000000002</v>
      </c>
      <c r="P42" s="201"/>
      <c r="Q42" s="257">
        <v>141.29</v>
      </c>
      <c r="R42" s="257">
        <v>149.35599999999999</v>
      </c>
      <c r="S42" s="213">
        <v>222.5</v>
      </c>
      <c r="T42" s="257">
        <v>171</v>
      </c>
      <c r="U42" s="257">
        <v>181.76</v>
      </c>
      <c r="V42" s="258">
        <v>127.1422</v>
      </c>
      <c r="W42" s="257">
        <v>152</v>
      </c>
      <c r="X42" s="257">
        <v>156.1301</v>
      </c>
      <c r="Y42" s="257">
        <v>189.19</v>
      </c>
      <c r="Z42" s="257">
        <v>146.05000000000001</v>
      </c>
      <c r="AA42" s="257">
        <v>252.93</v>
      </c>
      <c r="AB42" s="257">
        <v>241.08600000000001</v>
      </c>
      <c r="AC42" s="257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57">
        <v>255.87710000000001</v>
      </c>
      <c r="G43" s="257">
        <v>271</v>
      </c>
      <c r="H43" s="257" t="s">
        <v>170</v>
      </c>
      <c r="I43" s="257">
        <v>205.5</v>
      </c>
      <c r="J43" s="201">
        <v>156.37</v>
      </c>
      <c r="K43" s="201">
        <v>230</v>
      </c>
      <c r="L43" s="201">
        <v>181.75790000000001</v>
      </c>
      <c r="M43" s="257">
        <v>97.72</v>
      </c>
      <c r="N43" s="257">
        <v>222.5</v>
      </c>
      <c r="O43" s="213">
        <v>253.95000000000002</v>
      </c>
      <c r="P43" s="257" t="s">
        <v>170</v>
      </c>
      <c r="Q43" s="257">
        <v>145.85</v>
      </c>
      <c r="R43" s="257">
        <v>143.85750000000002</v>
      </c>
      <c r="S43" s="257">
        <v>222.5</v>
      </c>
      <c r="T43" s="257">
        <v>171</v>
      </c>
      <c r="U43" s="257">
        <v>182.76</v>
      </c>
      <c r="V43" s="286">
        <v>118.989</v>
      </c>
      <c r="W43" s="287">
        <v>149</v>
      </c>
      <c r="X43" s="287">
        <v>155.4623</v>
      </c>
      <c r="Y43" s="287">
        <v>188.1</v>
      </c>
      <c r="Z43" s="287">
        <v>149.66</v>
      </c>
      <c r="AA43" s="287">
        <v>257.41000000000003</v>
      </c>
      <c r="AB43" s="287">
        <v>254.19600000000003</v>
      </c>
      <c r="AC43" s="287">
        <v>142.82670000000002</v>
      </c>
      <c r="AD43" s="288">
        <v>181.75394993787498</v>
      </c>
      <c r="AE43" s="289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57">
        <v>234.33210000000003</v>
      </c>
      <c r="G44" s="257">
        <v>271</v>
      </c>
      <c r="H44" s="257" t="s">
        <v>170</v>
      </c>
      <c r="I44" s="257" t="s">
        <v>127</v>
      </c>
      <c r="J44" s="201">
        <v>153.39000000000001</v>
      </c>
      <c r="K44" s="201">
        <v>230</v>
      </c>
      <c r="L44" s="201">
        <v>178.8955</v>
      </c>
      <c r="M44" s="257">
        <v>97.62</v>
      </c>
      <c r="N44" s="257">
        <v>227.5</v>
      </c>
      <c r="O44" s="213">
        <v>253.95000000000002</v>
      </c>
      <c r="P44" s="257" t="s">
        <v>170</v>
      </c>
      <c r="Q44" s="257">
        <v>137.02000000000001</v>
      </c>
      <c r="R44" s="257">
        <v>145.09020000000001</v>
      </c>
      <c r="S44" s="257" t="s">
        <v>127</v>
      </c>
      <c r="T44" s="257">
        <v>171</v>
      </c>
      <c r="U44" s="257">
        <v>184.31</v>
      </c>
      <c r="V44" s="286">
        <v>117.56610000000001</v>
      </c>
      <c r="W44" s="287">
        <v>145</v>
      </c>
      <c r="X44" s="287">
        <v>155.76349999999999</v>
      </c>
      <c r="Y44" s="287">
        <v>189.22</v>
      </c>
      <c r="Z44" s="287">
        <v>152.81</v>
      </c>
      <c r="AA44" s="287">
        <v>254.37</v>
      </c>
      <c r="AB44" s="287">
        <v>285.6755</v>
      </c>
      <c r="AC44" s="287">
        <v>141.2304</v>
      </c>
      <c r="AD44" s="288">
        <v>181.43750801283201</v>
      </c>
      <c r="AE44" s="289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49" priority="44" operator="equal">
      <formula>$X$276</formula>
    </cfRule>
  </conditionalFormatting>
  <conditionalFormatting sqref="I40">
    <cfRule type="cellIs" dxfId="48" priority="43" operator="equal">
      <formula>$X$276</formula>
    </cfRule>
  </conditionalFormatting>
  <conditionalFormatting sqref="I41">
    <cfRule type="cellIs" dxfId="47" priority="42" operator="equal">
      <formula>$X$276</formula>
    </cfRule>
  </conditionalFormatting>
  <conditionalFormatting sqref="I42">
    <cfRule type="cellIs" dxfId="46" priority="41" operator="equal">
      <formula>$X$276</formula>
    </cfRule>
  </conditionalFormatting>
  <conditionalFormatting sqref="J37:J39">
    <cfRule type="cellIs" dxfId="45" priority="40" operator="equal">
      <formula>$X$276</formula>
    </cfRule>
  </conditionalFormatting>
  <conditionalFormatting sqref="K37:L39">
    <cfRule type="cellIs" dxfId="44" priority="39" operator="equal">
      <formula>$X$276</formula>
    </cfRule>
  </conditionalFormatting>
  <conditionalFormatting sqref="K40:L40">
    <cfRule type="cellIs" dxfId="43" priority="37" operator="equal">
      <formula>$X$276</formula>
    </cfRule>
  </conditionalFormatting>
  <conditionalFormatting sqref="J40">
    <cfRule type="cellIs" dxfId="42" priority="38" operator="equal">
      <formula>$X$276</formula>
    </cfRule>
  </conditionalFormatting>
  <conditionalFormatting sqref="K41:L41">
    <cfRule type="cellIs" dxfId="41" priority="35" operator="equal">
      <formula>$X$276</formula>
    </cfRule>
  </conditionalFormatting>
  <conditionalFormatting sqref="J41">
    <cfRule type="cellIs" dxfId="40" priority="36" operator="equal">
      <formula>$X$276</formula>
    </cfRule>
  </conditionalFormatting>
  <conditionalFormatting sqref="K42:L42">
    <cfRule type="cellIs" dxfId="39" priority="33" operator="equal">
      <formula>$X$276</formula>
    </cfRule>
  </conditionalFormatting>
  <conditionalFormatting sqref="J42">
    <cfRule type="cellIs" dxfId="38" priority="34" operator="equal">
      <formula>$X$276</formula>
    </cfRule>
  </conditionalFormatting>
  <conditionalFormatting sqref="Q37:Q42">
    <cfRule type="cellIs" dxfId="37" priority="32" operator="equal">
      <formula>$X$276</formula>
    </cfRule>
  </conditionalFormatting>
  <conditionalFormatting sqref="R37:R40">
    <cfRule type="cellIs" dxfId="36" priority="31" operator="equal">
      <formula>$X$276</formula>
    </cfRule>
  </conditionalFormatting>
  <conditionalFormatting sqref="R41:R42">
    <cfRule type="cellIs" dxfId="35" priority="30" operator="equal">
      <formula>$X$276</formula>
    </cfRule>
  </conditionalFormatting>
  <conditionalFormatting sqref="T37:V42">
    <cfRule type="cellIs" dxfId="34" priority="29" operator="equal">
      <formula>$X$276</formula>
    </cfRule>
  </conditionalFormatting>
  <conditionalFormatting sqref="W37:X39">
    <cfRule type="cellIs" dxfId="33" priority="28" operator="equal">
      <formula>$X$276</formula>
    </cfRule>
  </conditionalFormatting>
  <conditionalFormatting sqref="X40">
    <cfRule type="cellIs" dxfId="32" priority="27" operator="equal">
      <formula>$X$276</formula>
    </cfRule>
  </conditionalFormatting>
  <conditionalFormatting sqref="X41:X42">
    <cfRule type="cellIs" dxfId="31" priority="26" operator="equal">
      <formula>$X$276</formula>
    </cfRule>
  </conditionalFormatting>
  <conditionalFormatting sqref="Y37:AB39">
    <cfRule type="cellIs" dxfId="30" priority="25" operator="equal">
      <formula>$X$276</formula>
    </cfRule>
  </conditionalFormatting>
  <conditionalFormatting sqref="AB40">
    <cfRule type="cellIs" dxfId="29" priority="24" operator="equal">
      <formula>$X$276</formula>
    </cfRule>
  </conditionalFormatting>
  <conditionalFormatting sqref="AB41">
    <cfRule type="cellIs" dxfId="28" priority="23" operator="equal">
      <formula>$X$276</formula>
    </cfRule>
  </conditionalFormatting>
  <conditionalFormatting sqref="AB42">
    <cfRule type="cellIs" dxfId="27" priority="22" operator="equal">
      <formula>$X$276</formula>
    </cfRule>
  </conditionalFormatting>
  <conditionalFormatting sqref="AC37:AC39">
    <cfRule type="cellIs" dxfId="26" priority="21" operator="equal">
      <formula>$X$276</formula>
    </cfRule>
  </conditionalFormatting>
  <conditionalFormatting sqref="AC40">
    <cfRule type="cellIs" dxfId="25" priority="20" operator="equal">
      <formula>$X$276</formula>
    </cfRule>
  </conditionalFormatting>
  <conditionalFormatting sqref="AC41:AC42">
    <cfRule type="cellIs" dxfId="24" priority="19" operator="equal">
      <formula>$X$276</formula>
    </cfRule>
  </conditionalFormatting>
  <conditionalFormatting sqref="Q43">
    <cfRule type="cellIs" dxfId="23" priority="18" operator="equal">
      <formula>$X$276</formula>
    </cfRule>
  </conditionalFormatting>
  <conditionalFormatting sqref="F43">
    <cfRule type="cellIs" dxfId="22" priority="17" operator="equal">
      <formula>$X$276</formula>
    </cfRule>
  </conditionalFormatting>
  <conditionalFormatting sqref="H43:I43">
    <cfRule type="cellIs" dxfId="21" priority="15" operator="equal">
      <formula>$X$276</formula>
    </cfRule>
  </conditionalFormatting>
  <conditionalFormatting sqref="G43">
    <cfRule type="cellIs" dxfId="20" priority="16" operator="equal">
      <formula>$X$276</formula>
    </cfRule>
  </conditionalFormatting>
  <conditionalFormatting sqref="M43">
    <cfRule type="cellIs" dxfId="19" priority="14" operator="equal">
      <formula>$X$276</formula>
    </cfRule>
  </conditionalFormatting>
  <conditionalFormatting sqref="N43">
    <cfRule type="cellIs" dxfId="18" priority="13" operator="equal">
      <formula>$X$276</formula>
    </cfRule>
  </conditionalFormatting>
  <conditionalFormatting sqref="P43">
    <cfRule type="cellIs" dxfId="17" priority="12" operator="equal">
      <formula>$X$276</formula>
    </cfRule>
  </conditionalFormatting>
  <conditionalFormatting sqref="T43">
    <cfRule type="cellIs" dxfId="16" priority="11" operator="equal">
      <formula>$X$276</formula>
    </cfRule>
  </conditionalFormatting>
  <conditionalFormatting sqref="U43">
    <cfRule type="cellIs" dxfId="15" priority="10" operator="equal">
      <formula>$X$276</formula>
    </cfRule>
  </conditionalFormatting>
  <conditionalFormatting sqref="U44">
    <cfRule type="cellIs" dxfId="14" priority="1" operator="equal">
      <formula>$X$276</formula>
    </cfRule>
  </conditionalFormatting>
  <conditionalFormatting sqref="Q44">
    <cfRule type="cellIs" dxfId="13" priority="9" operator="equal">
      <formula>$X$276</formula>
    </cfRule>
  </conditionalFormatting>
  <conditionalFormatting sqref="F44">
    <cfRule type="cellIs" dxfId="12" priority="8" operator="equal">
      <formula>$X$276</formula>
    </cfRule>
  </conditionalFormatting>
  <conditionalFormatting sqref="H44:I44">
    <cfRule type="cellIs" dxfId="11" priority="6" operator="equal">
      <formula>$X$276</formula>
    </cfRule>
  </conditionalFormatting>
  <conditionalFormatting sqref="G44">
    <cfRule type="cellIs" dxfId="10" priority="7" operator="equal">
      <formula>$X$276</formula>
    </cfRule>
  </conditionalFormatting>
  <conditionalFormatting sqref="M44">
    <cfRule type="cellIs" dxfId="9" priority="5" operator="equal">
      <formula>$X$276</formula>
    </cfRule>
  </conditionalFormatting>
  <conditionalFormatting sqref="N44">
    <cfRule type="cellIs" dxfId="8" priority="4" operator="equal">
      <formula>$X$276</formula>
    </cfRule>
  </conditionalFormatting>
  <conditionalFormatting sqref="P44">
    <cfRule type="cellIs" dxfId="7" priority="3" operator="equal">
      <formula>$X$276</formula>
    </cfRule>
  </conditionalFormatting>
  <conditionalFormatting sqref="T44">
    <cfRule type="cellIs" dxfId="6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V40" sqref="V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5" t="s">
        <v>105</v>
      </c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R1" s="132"/>
    </row>
    <row r="2" spans="2:18" ht="18.75" thickBot="1">
      <c r="D2" s="307">
        <v>2016</v>
      </c>
      <c r="E2" s="308"/>
      <c r="F2" s="308"/>
      <c r="G2" s="308"/>
      <c r="H2" s="309">
        <v>2017</v>
      </c>
      <c r="I2" s="308"/>
      <c r="J2" s="308"/>
      <c r="K2" s="308"/>
      <c r="L2" s="308"/>
      <c r="M2" s="308"/>
      <c r="N2" s="308"/>
      <c r="O2" s="308"/>
      <c r="P2" s="310"/>
      <c r="Q2" s="32"/>
      <c r="R2" s="132"/>
    </row>
    <row r="3" spans="2:18" ht="13.5" thickBot="1">
      <c r="B3" s="140" t="s">
        <v>96</v>
      </c>
      <c r="C3" s="141"/>
      <c r="D3" s="193">
        <v>42614</v>
      </c>
      <c r="E3" s="193">
        <v>42644</v>
      </c>
      <c r="F3" s="193">
        <v>42675</v>
      </c>
      <c r="G3" s="193">
        <v>42705</v>
      </c>
      <c r="H3" s="193">
        <v>42736</v>
      </c>
      <c r="I3" s="193">
        <v>42767</v>
      </c>
      <c r="J3" s="193">
        <v>42795</v>
      </c>
      <c r="K3" s="193">
        <v>42826</v>
      </c>
      <c r="L3" s="193">
        <v>42856</v>
      </c>
      <c r="M3" s="193">
        <v>42887</v>
      </c>
      <c r="N3" s="193">
        <v>42917</v>
      </c>
      <c r="O3" s="259">
        <v>42948</v>
      </c>
      <c r="P3" s="259">
        <v>42979</v>
      </c>
      <c r="Q3" s="260" t="s">
        <v>97</v>
      </c>
      <c r="R3" s="134"/>
    </row>
    <row r="4" spans="2:18" ht="15.75">
      <c r="B4" s="142" t="s">
        <v>69</v>
      </c>
      <c r="C4" s="261" t="s">
        <v>80</v>
      </c>
      <c r="D4" s="262">
        <v>170.73330000000001</v>
      </c>
      <c r="E4" s="262">
        <v>165.48390000000001</v>
      </c>
      <c r="F4" s="262">
        <v>154.70000000000002</v>
      </c>
      <c r="G4" s="262">
        <v>156.12900000000002</v>
      </c>
      <c r="H4" s="262">
        <v>164.3871</v>
      </c>
      <c r="I4" s="262">
        <v>166</v>
      </c>
      <c r="J4" s="262">
        <v>168.12900000000002</v>
      </c>
      <c r="K4" s="262">
        <v>168</v>
      </c>
      <c r="L4" s="262">
        <v>166.96770000000001</v>
      </c>
      <c r="M4" s="262">
        <v>170.73330000000001</v>
      </c>
      <c r="N4" s="262">
        <v>168.5806</v>
      </c>
      <c r="O4" s="262">
        <v>165.4194</v>
      </c>
      <c r="P4" s="263">
        <v>165</v>
      </c>
      <c r="Q4" s="264">
        <v>-3.3580443885287803E-2</v>
      </c>
      <c r="R4" s="135"/>
    </row>
    <row r="5" spans="2:18" ht="15.75">
      <c r="B5" s="143" t="s">
        <v>100</v>
      </c>
      <c r="C5" s="265" t="s">
        <v>80</v>
      </c>
      <c r="D5" s="266">
        <v>145.94929999999999</v>
      </c>
      <c r="E5" s="266">
        <v>143.67840000000001</v>
      </c>
      <c r="F5" s="266">
        <v>144.86960000000002</v>
      </c>
      <c r="G5" s="266">
        <v>141.13160000000002</v>
      </c>
      <c r="H5" s="266">
        <v>140.0565</v>
      </c>
      <c r="I5" s="266">
        <v>136.9419</v>
      </c>
      <c r="J5" s="266">
        <v>148.3973</v>
      </c>
      <c r="K5" s="266">
        <v>144.09110000000001</v>
      </c>
      <c r="L5" s="266">
        <v>143.64190000000002</v>
      </c>
      <c r="M5" s="266">
        <v>144.0489</v>
      </c>
      <c r="N5" s="267">
        <v>151.3912</v>
      </c>
      <c r="O5" s="267">
        <v>153.6146</v>
      </c>
      <c r="P5" s="268">
        <v>155.32320000000001</v>
      </c>
      <c r="Q5" s="269">
        <v>6.4227098040209984E-2</v>
      </c>
      <c r="R5" s="135"/>
    </row>
    <row r="6" spans="2:18" ht="15.75">
      <c r="B6" s="143" t="s">
        <v>100</v>
      </c>
      <c r="C6" s="270" t="s">
        <v>131</v>
      </c>
      <c r="D6" s="266">
        <v>285.44749999999999</v>
      </c>
      <c r="E6" s="266">
        <v>281.00630000000001</v>
      </c>
      <c r="F6" s="266">
        <v>283.33600000000001</v>
      </c>
      <c r="G6" s="266">
        <v>276.02510000000001</v>
      </c>
      <c r="H6" s="266">
        <v>273.92250000000001</v>
      </c>
      <c r="I6" s="266">
        <v>267.83109999999999</v>
      </c>
      <c r="J6" s="266">
        <v>290.23540000000003</v>
      </c>
      <c r="K6" s="266">
        <v>281.81330000000003</v>
      </c>
      <c r="L6" s="266">
        <v>280.93490000000003</v>
      </c>
      <c r="M6" s="266">
        <v>281.73070000000001</v>
      </c>
      <c r="N6" s="266">
        <v>296.0908</v>
      </c>
      <c r="O6" s="266">
        <v>300.43940000000003</v>
      </c>
      <c r="P6" s="271">
        <v>303.78100000000001</v>
      </c>
      <c r="Q6" s="269">
        <v>6.4227222168700138E-2</v>
      </c>
      <c r="R6" s="135"/>
    </row>
    <row r="7" spans="2:18" ht="15.75">
      <c r="B7" s="143" t="s">
        <v>106</v>
      </c>
      <c r="C7" s="265" t="s">
        <v>80</v>
      </c>
      <c r="D7" s="266">
        <v>175.33010000000002</v>
      </c>
      <c r="E7" s="266">
        <v>175.50230000000002</v>
      </c>
      <c r="F7" s="266">
        <v>176.09890000000001</v>
      </c>
      <c r="G7" s="266">
        <v>174.84350000000001</v>
      </c>
      <c r="H7" s="266">
        <v>174.7312</v>
      </c>
      <c r="I7" s="266">
        <v>174.58030000000002</v>
      </c>
      <c r="J7" s="266">
        <v>174.35300000000001</v>
      </c>
      <c r="K7" s="266">
        <v>176.33970000000002</v>
      </c>
      <c r="L7" s="266">
        <v>176.07580000000002</v>
      </c>
      <c r="M7" s="266">
        <v>177.8896</v>
      </c>
      <c r="N7" s="267">
        <v>181.45090000000002</v>
      </c>
      <c r="O7" s="267">
        <v>182.71030000000002</v>
      </c>
      <c r="P7" s="268">
        <v>182.69320000000002</v>
      </c>
      <c r="Q7" s="269">
        <v>4.1995641364489078E-2</v>
      </c>
      <c r="R7" s="135"/>
    </row>
    <row r="8" spans="2:18" ht="15.75">
      <c r="B8" s="143" t="s">
        <v>106</v>
      </c>
      <c r="C8" s="270" t="s">
        <v>132</v>
      </c>
      <c r="D8" s="266">
        <v>4737.8337000000001</v>
      </c>
      <c r="E8" s="266">
        <v>4742.4971000000005</v>
      </c>
      <c r="F8" s="266">
        <v>4760.6890000000003</v>
      </c>
      <c r="G8" s="266">
        <v>4726.1725999999999</v>
      </c>
      <c r="H8" s="266">
        <v>4721.4694</v>
      </c>
      <c r="I8" s="266">
        <v>4717.3420999999998</v>
      </c>
      <c r="J8" s="266">
        <v>4711.2683999999999</v>
      </c>
      <c r="K8" s="266">
        <v>4729.4953000000005</v>
      </c>
      <c r="L8" s="266">
        <v>4682.6871000000001</v>
      </c>
      <c r="M8" s="266">
        <v>4674.0037000000002</v>
      </c>
      <c r="N8" s="266">
        <v>4733.72</v>
      </c>
      <c r="O8" s="266">
        <v>4768.6770999999999</v>
      </c>
      <c r="P8" s="271">
        <v>4763.7386999999999</v>
      </c>
      <c r="Q8" s="269">
        <v>5.4676887455968881E-3</v>
      </c>
      <c r="R8" s="135"/>
    </row>
    <row r="9" spans="2:18" ht="15.75">
      <c r="B9" s="143" t="s">
        <v>71</v>
      </c>
      <c r="C9" s="265" t="s">
        <v>80</v>
      </c>
      <c r="D9" s="266">
        <v>236.39150000000001</v>
      </c>
      <c r="E9" s="266">
        <v>237.9657</v>
      </c>
      <c r="F9" s="266">
        <v>236.54750000000001</v>
      </c>
      <c r="G9" s="266">
        <v>239.34730000000002</v>
      </c>
      <c r="H9" s="266">
        <v>234.20320000000001</v>
      </c>
      <c r="I9" s="266">
        <v>230.2587</v>
      </c>
      <c r="J9" s="266">
        <v>238.69580000000002</v>
      </c>
      <c r="K9" s="266">
        <v>245.98910000000001</v>
      </c>
      <c r="L9" s="266">
        <v>239.78300000000002</v>
      </c>
      <c r="M9" s="266">
        <v>231.2663</v>
      </c>
      <c r="N9" s="267">
        <v>239.00660000000002</v>
      </c>
      <c r="O9" s="267">
        <v>251.20600000000002</v>
      </c>
      <c r="P9" s="268">
        <v>257.76530000000002</v>
      </c>
      <c r="Q9" s="269">
        <v>9.0416956616460542E-2</v>
      </c>
      <c r="R9" s="135"/>
    </row>
    <row r="10" spans="2:18" ht="15.75">
      <c r="B10" s="143" t="s">
        <v>71</v>
      </c>
      <c r="C10" s="270" t="s">
        <v>133</v>
      </c>
      <c r="D10" s="266">
        <v>1760.4333000000001</v>
      </c>
      <c r="E10" s="266">
        <v>1770.8065000000001</v>
      </c>
      <c r="F10" s="266">
        <v>1760.0333000000001</v>
      </c>
      <c r="G10" s="266">
        <v>1779.8387</v>
      </c>
      <c r="H10" s="266">
        <v>1741.3871000000001</v>
      </c>
      <c r="I10" s="266">
        <v>1711.9643000000001</v>
      </c>
      <c r="J10" s="266">
        <v>1774.7419</v>
      </c>
      <c r="K10" s="266">
        <v>1829.5667000000001</v>
      </c>
      <c r="L10" s="266">
        <v>1783.9355</v>
      </c>
      <c r="M10" s="266">
        <v>1720.1</v>
      </c>
      <c r="N10" s="266">
        <v>1777.4194</v>
      </c>
      <c r="O10" s="266">
        <v>1868.3871000000001</v>
      </c>
      <c r="P10" s="271">
        <v>1917.8</v>
      </c>
      <c r="Q10" s="269">
        <v>8.9390890299564152E-2</v>
      </c>
      <c r="R10" s="135"/>
    </row>
    <row r="11" spans="2:18" ht="15.75">
      <c r="B11" s="143" t="s">
        <v>63</v>
      </c>
      <c r="C11" s="270" t="s">
        <v>80</v>
      </c>
      <c r="D11" s="266">
        <v>266.86670000000004</v>
      </c>
      <c r="E11" s="266">
        <v>267</v>
      </c>
      <c r="F11" s="266">
        <v>267</v>
      </c>
      <c r="G11" s="266">
        <v>267</v>
      </c>
      <c r="H11" s="266">
        <v>265.06450000000001</v>
      </c>
      <c r="I11" s="266">
        <v>265</v>
      </c>
      <c r="J11" s="266">
        <v>265.61290000000002</v>
      </c>
      <c r="K11" s="266">
        <v>266.7</v>
      </c>
      <c r="L11" s="266">
        <v>269.77420000000001</v>
      </c>
      <c r="M11" s="266">
        <v>270.63330000000002</v>
      </c>
      <c r="N11" s="267">
        <v>268.87100000000004</v>
      </c>
      <c r="O11" s="267">
        <v>270.4194</v>
      </c>
      <c r="P11" s="268">
        <v>271</v>
      </c>
      <c r="Q11" s="269">
        <v>1.5488256871314166E-2</v>
      </c>
      <c r="R11" s="135"/>
    </row>
    <row r="12" spans="2:18" ht="15.75">
      <c r="B12" s="143" t="s">
        <v>107</v>
      </c>
      <c r="C12" s="270" t="s">
        <v>80</v>
      </c>
      <c r="D12" s="266">
        <v>180.7</v>
      </c>
      <c r="E12" s="266">
        <v>171.1935</v>
      </c>
      <c r="F12" s="266">
        <v>154.73330000000001</v>
      </c>
      <c r="G12" s="266">
        <v>160.7097</v>
      </c>
      <c r="H12" s="266">
        <v>159.67740000000001</v>
      </c>
      <c r="I12" s="266">
        <v>161.53570000000002</v>
      </c>
      <c r="J12" s="266">
        <v>158.8065</v>
      </c>
      <c r="K12" s="266">
        <v>159.76670000000001</v>
      </c>
      <c r="L12" s="266">
        <v>163.22580000000002</v>
      </c>
      <c r="M12" s="266">
        <v>163.66670000000002</v>
      </c>
      <c r="N12" s="266">
        <v>163.25810000000001</v>
      </c>
      <c r="O12" s="266">
        <v>163.22580000000002</v>
      </c>
      <c r="P12" s="271">
        <v>164.13330000000002</v>
      </c>
      <c r="Q12" s="269">
        <v>-9.1680686220254382E-2</v>
      </c>
      <c r="R12" s="135"/>
    </row>
    <row r="13" spans="2:18" ht="15.75">
      <c r="B13" s="143" t="s">
        <v>77</v>
      </c>
      <c r="C13" s="270" t="s">
        <v>80</v>
      </c>
      <c r="D13" s="266">
        <v>97.6447</v>
      </c>
      <c r="E13" s="266">
        <v>97.601600000000005</v>
      </c>
      <c r="F13" s="266">
        <v>97.32</v>
      </c>
      <c r="G13" s="266">
        <v>97.322600000000008</v>
      </c>
      <c r="H13" s="266">
        <v>97.394800000000004</v>
      </c>
      <c r="I13" s="266">
        <v>96.935200000000009</v>
      </c>
      <c r="J13" s="266">
        <v>97.220200000000006</v>
      </c>
      <c r="K13" s="266">
        <v>97.77</v>
      </c>
      <c r="L13" s="266">
        <v>96.816500000000005</v>
      </c>
      <c r="M13" s="266">
        <v>97.236699999999999</v>
      </c>
      <c r="N13" s="267">
        <v>97.659700000000001</v>
      </c>
      <c r="O13" s="267">
        <v>97.810299999999998</v>
      </c>
      <c r="P13" s="268">
        <v>97.72</v>
      </c>
      <c r="Q13" s="269">
        <v>7.7116320701486885E-4</v>
      </c>
      <c r="R13" s="135"/>
    </row>
    <row r="14" spans="2:18" ht="15.75">
      <c r="B14" s="143" t="s">
        <v>108</v>
      </c>
      <c r="C14" s="270" t="s">
        <v>80</v>
      </c>
      <c r="D14" s="266">
        <v>209.46630000000002</v>
      </c>
      <c r="E14" s="266">
        <v>214.63940000000002</v>
      </c>
      <c r="F14" s="266">
        <v>215.29930000000002</v>
      </c>
      <c r="G14" s="266">
        <v>212.74450000000002</v>
      </c>
      <c r="H14" s="266">
        <v>205.27680000000001</v>
      </c>
      <c r="I14" s="266">
        <v>196.62360000000001</v>
      </c>
      <c r="J14" s="266">
        <v>210.2432</v>
      </c>
      <c r="K14" s="266">
        <v>203.62730000000002</v>
      </c>
      <c r="L14" s="266">
        <v>204.2561</v>
      </c>
      <c r="M14" s="266">
        <v>205.053</v>
      </c>
      <c r="N14" s="267">
        <v>205.57650000000001</v>
      </c>
      <c r="O14" s="267">
        <v>205.35740000000001</v>
      </c>
      <c r="P14" s="268">
        <v>205.1003</v>
      </c>
      <c r="Q14" s="269">
        <v>-2.084344832557794E-2</v>
      </c>
      <c r="R14" s="135"/>
    </row>
    <row r="15" spans="2:18" ht="15.75">
      <c r="B15" s="143" t="s">
        <v>74</v>
      </c>
      <c r="C15" s="270" t="s">
        <v>80</v>
      </c>
      <c r="D15" s="266">
        <v>158.18</v>
      </c>
      <c r="E15" s="266">
        <v>155.46899999999999</v>
      </c>
      <c r="F15" s="266">
        <v>153.31800000000001</v>
      </c>
      <c r="G15" s="266">
        <v>158.24870000000001</v>
      </c>
      <c r="H15" s="266">
        <v>167.56480000000002</v>
      </c>
      <c r="I15" s="266">
        <v>164.31290000000001</v>
      </c>
      <c r="J15" s="266">
        <v>156.94230000000002</v>
      </c>
      <c r="K15" s="266">
        <v>160.208</v>
      </c>
      <c r="L15" s="266">
        <v>169.5284</v>
      </c>
      <c r="M15" s="266">
        <v>175.83270000000002</v>
      </c>
      <c r="N15" s="267">
        <v>177.94030000000001</v>
      </c>
      <c r="O15" s="267">
        <v>172.34059999999999</v>
      </c>
      <c r="P15" s="268">
        <v>159.74469999999999</v>
      </c>
      <c r="Q15" s="272">
        <v>9.8918953091413631E-3</v>
      </c>
      <c r="R15" s="135"/>
    </row>
    <row r="16" spans="2:18" ht="15.75">
      <c r="B16" s="143" t="s">
        <v>66</v>
      </c>
      <c r="C16" s="270" t="s">
        <v>80</v>
      </c>
      <c r="D16" s="266">
        <v>225</v>
      </c>
      <c r="E16" s="266">
        <v>225.06450000000001</v>
      </c>
      <c r="F16" s="266">
        <v>229.4</v>
      </c>
      <c r="G16" s="266">
        <v>230</v>
      </c>
      <c r="H16" s="266">
        <v>230</v>
      </c>
      <c r="I16" s="266">
        <v>230</v>
      </c>
      <c r="J16" s="266">
        <v>230</v>
      </c>
      <c r="K16" s="266">
        <v>230</v>
      </c>
      <c r="L16" s="266">
        <v>230</v>
      </c>
      <c r="M16" s="266">
        <v>230</v>
      </c>
      <c r="N16" s="267">
        <v>230</v>
      </c>
      <c r="O16" s="267">
        <v>230</v>
      </c>
      <c r="P16" s="268">
        <v>230</v>
      </c>
      <c r="Q16" s="272">
        <v>2.2222222222222143E-2</v>
      </c>
      <c r="R16" s="135"/>
    </row>
    <row r="17" spans="2:18" ht="15.75">
      <c r="B17" s="143" t="s">
        <v>101</v>
      </c>
      <c r="C17" s="270" t="s">
        <v>80</v>
      </c>
      <c r="D17" s="266">
        <v>181.7287</v>
      </c>
      <c r="E17" s="266">
        <v>184.7809</v>
      </c>
      <c r="F17" s="266">
        <v>186.5977</v>
      </c>
      <c r="G17" s="266">
        <v>185.77980000000002</v>
      </c>
      <c r="H17" s="266">
        <v>183.76050000000001</v>
      </c>
      <c r="I17" s="266">
        <v>186.3999</v>
      </c>
      <c r="J17" s="266">
        <v>185.5187</v>
      </c>
      <c r="K17" s="266">
        <v>185.9547</v>
      </c>
      <c r="L17" s="266">
        <v>185.06540000000001</v>
      </c>
      <c r="M17" s="266">
        <v>188.01580000000001</v>
      </c>
      <c r="N17" s="267">
        <v>186.2184</v>
      </c>
      <c r="O17" s="267">
        <v>185.5992</v>
      </c>
      <c r="P17" s="268">
        <v>183.7843</v>
      </c>
      <c r="Q17" s="272">
        <v>1.1311366889214414E-2</v>
      </c>
      <c r="R17" s="135"/>
    </row>
    <row r="18" spans="2:18" ht="15.75">
      <c r="B18" s="143" t="s">
        <v>101</v>
      </c>
      <c r="C18" s="270" t="s">
        <v>134</v>
      </c>
      <c r="D18" s="266">
        <v>1362.6667</v>
      </c>
      <c r="E18" s="266">
        <v>1387.2581</v>
      </c>
      <c r="F18" s="266">
        <v>1403.3667</v>
      </c>
      <c r="G18" s="266">
        <v>1400.6774</v>
      </c>
      <c r="H18" s="266">
        <v>1383.9032</v>
      </c>
      <c r="I18" s="266">
        <v>1388.3571000000002</v>
      </c>
      <c r="J18" s="266">
        <v>1376.9355</v>
      </c>
      <c r="K18" s="266">
        <v>1384.8</v>
      </c>
      <c r="L18" s="266">
        <v>1375.6774</v>
      </c>
      <c r="M18" s="266">
        <v>1393.2</v>
      </c>
      <c r="N18" s="266">
        <v>1380.1290000000001</v>
      </c>
      <c r="O18" s="266">
        <v>1374.4839000000002</v>
      </c>
      <c r="P18" s="271">
        <v>1370.9</v>
      </c>
      <c r="Q18" s="272">
        <v>6.0420497543529628E-3</v>
      </c>
      <c r="R18" s="135"/>
    </row>
    <row r="19" spans="2:18" ht="15.75">
      <c r="B19" s="143" t="s">
        <v>76</v>
      </c>
      <c r="C19" s="270" t="s">
        <v>80</v>
      </c>
      <c r="D19" s="266">
        <v>167.25</v>
      </c>
      <c r="E19" s="266">
        <v>186.37100000000001</v>
      </c>
      <c r="F19" s="266">
        <v>193.58330000000001</v>
      </c>
      <c r="G19" s="266">
        <v>206.85480000000001</v>
      </c>
      <c r="H19" s="266">
        <v>210.43550000000002</v>
      </c>
      <c r="I19" s="266">
        <v>215.71430000000001</v>
      </c>
      <c r="J19" s="266">
        <v>197.98390000000001</v>
      </c>
      <c r="K19" s="266">
        <v>194.25</v>
      </c>
      <c r="L19" s="266">
        <v>201.12900000000002</v>
      </c>
      <c r="M19" s="266">
        <v>204.9667</v>
      </c>
      <c r="N19" s="267">
        <v>195.83870000000002</v>
      </c>
      <c r="O19" s="267">
        <v>202.5</v>
      </c>
      <c r="P19" s="268">
        <v>220.5</v>
      </c>
      <c r="Q19" s="272">
        <v>0.31838565022421528</v>
      </c>
      <c r="R19" s="135"/>
    </row>
    <row r="20" spans="2:18" ht="15.75">
      <c r="B20" s="143" t="s">
        <v>109</v>
      </c>
      <c r="C20" s="270" t="s">
        <v>80</v>
      </c>
      <c r="D20" s="266">
        <v>253.89500000000001</v>
      </c>
      <c r="E20" s="266">
        <v>253.95</v>
      </c>
      <c r="F20" s="266">
        <v>253.95</v>
      </c>
      <c r="G20" s="266">
        <v>253.95</v>
      </c>
      <c r="H20" s="266">
        <v>253.95</v>
      </c>
      <c r="I20" s="266">
        <v>253.95</v>
      </c>
      <c r="J20" s="266">
        <v>253.95</v>
      </c>
      <c r="K20" s="266">
        <v>253.95</v>
      </c>
      <c r="L20" s="266">
        <v>253.95</v>
      </c>
      <c r="M20" s="266">
        <v>253.95</v>
      </c>
      <c r="N20" s="267">
        <v>253.95</v>
      </c>
      <c r="O20" s="267">
        <v>253.95</v>
      </c>
      <c r="P20" s="268">
        <v>253.95</v>
      </c>
      <c r="Q20" s="272">
        <v>2.1662498276842079E-4</v>
      </c>
      <c r="R20" s="135"/>
    </row>
    <row r="21" spans="2:18" ht="15.75">
      <c r="B21" s="143" t="s">
        <v>102</v>
      </c>
      <c r="C21" s="270" t="s">
        <v>80</v>
      </c>
      <c r="D21" s="266">
        <v>158.3733</v>
      </c>
      <c r="E21" s="266">
        <v>149.23480000000001</v>
      </c>
      <c r="F21" s="266">
        <v>158.89770000000001</v>
      </c>
      <c r="G21" s="266">
        <v>158.10810000000001</v>
      </c>
      <c r="H21" s="266">
        <v>156.12350000000001</v>
      </c>
      <c r="I21" s="266">
        <v>160.11539999999999</v>
      </c>
      <c r="J21" s="266">
        <v>158.01160000000002</v>
      </c>
      <c r="K21" s="266">
        <v>154.36690000000002</v>
      </c>
      <c r="L21" s="266">
        <v>161.74710000000002</v>
      </c>
      <c r="M21" s="266">
        <v>161.72380000000001</v>
      </c>
      <c r="N21" s="267">
        <v>163.37720000000002</v>
      </c>
      <c r="O21" s="267">
        <v>165.91480000000001</v>
      </c>
      <c r="P21" s="268">
        <v>164.23930000000001</v>
      </c>
      <c r="Q21" s="272">
        <v>3.7039071611187024E-2</v>
      </c>
      <c r="R21" s="135"/>
    </row>
    <row r="22" spans="2:18" ht="15.75">
      <c r="B22" s="143" t="s">
        <v>73</v>
      </c>
      <c r="C22" s="265" t="s">
        <v>80</v>
      </c>
      <c r="D22" s="266">
        <v>137.249</v>
      </c>
      <c r="E22" s="266">
        <v>133.6568</v>
      </c>
      <c r="F22" s="266">
        <v>138.31569999999999</v>
      </c>
      <c r="G22" s="266">
        <v>135.3545</v>
      </c>
      <c r="H22" s="266">
        <v>134.9135</v>
      </c>
      <c r="I22" s="266">
        <v>136.83709999999999</v>
      </c>
      <c r="J22" s="266">
        <v>149.71610000000001</v>
      </c>
      <c r="K22" s="266">
        <v>149.8417</v>
      </c>
      <c r="L22" s="266">
        <v>139.50550000000001</v>
      </c>
      <c r="M22" s="266">
        <v>144.8467</v>
      </c>
      <c r="N22" s="267">
        <v>147.2826</v>
      </c>
      <c r="O22" s="267">
        <v>144.16550000000001</v>
      </c>
      <c r="P22" s="268">
        <v>142.346</v>
      </c>
      <c r="Q22" s="272">
        <v>3.713688260023762E-2</v>
      </c>
      <c r="R22" s="135"/>
    </row>
    <row r="23" spans="2:18" ht="15.75">
      <c r="B23" s="143" t="s">
        <v>75</v>
      </c>
      <c r="C23" s="265" t="s">
        <v>80</v>
      </c>
      <c r="D23" s="266">
        <v>139.76230000000001</v>
      </c>
      <c r="E23" s="266">
        <v>142.95910000000001</v>
      </c>
      <c r="F23" s="266">
        <v>143.2713</v>
      </c>
      <c r="G23" s="266">
        <v>140.08260000000001</v>
      </c>
      <c r="H23" s="266">
        <v>139.92850000000001</v>
      </c>
      <c r="I23" s="266">
        <v>142.2277</v>
      </c>
      <c r="J23" s="266">
        <v>140.8631</v>
      </c>
      <c r="K23" s="266">
        <v>143.42420000000001</v>
      </c>
      <c r="L23" s="266">
        <v>143.50640000000001</v>
      </c>
      <c r="M23" s="266">
        <v>145.87010000000001</v>
      </c>
      <c r="N23" s="267">
        <v>144.77000000000001</v>
      </c>
      <c r="O23" s="267">
        <v>149.54830000000001</v>
      </c>
      <c r="P23" s="268">
        <v>147.36709999999999</v>
      </c>
      <c r="Q23" s="272">
        <v>5.4412384455607699E-2</v>
      </c>
      <c r="R23" s="135"/>
    </row>
    <row r="24" spans="2:18" ht="15.75">
      <c r="B24" s="143" t="s">
        <v>75</v>
      </c>
      <c r="C24" s="270" t="s">
        <v>135</v>
      </c>
      <c r="D24" s="266">
        <v>43136.893300000003</v>
      </c>
      <c r="E24" s="266">
        <v>43885.366500000004</v>
      </c>
      <c r="F24" s="266">
        <v>44153.828699999998</v>
      </c>
      <c r="G24" s="266">
        <v>43718.5942</v>
      </c>
      <c r="H24" s="266">
        <v>43220.449000000001</v>
      </c>
      <c r="I24" s="266">
        <v>43913.437100000003</v>
      </c>
      <c r="J24" s="266">
        <v>43626.175199999998</v>
      </c>
      <c r="K24" s="266">
        <v>44679.4427</v>
      </c>
      <c r="L24" s="266">
        <v>44485.331899999997</v>
      </c>
      <c r="M24" s="266">
        <v>44953.841</v>
      </c>
      <c r="N24" s="266">
        <v>44426.6561</v>
      </c>
      <c r="O24" s="266">
        <v>45522.297700000003</v>
      </c>
      <c r="P24" s="271">
        <v>45395.737000000001</v>
      </c>
      <c r="Q24" s="272">
        <v>5.2364542905086742E-2</v>
      </c>
      <c r="R24" s="135"/>
    </row>
    <row r="25" spans="2:18" ht="15.75">
      <c r="B25" s="145" t="s">
        <v>110</v>
      </c>
      <c r="C25" s="270" t="s">
        <v>80</v>
      </c>
      <c r="D25" s="266">
        <v>222.5</v>
      </c>
      <c r="E25" s="266">
        <v>222.26610000000002</v>
      </c>
      <c r="F25" s="266">
        <v>224.25</v>
      </c>
      <c r="G25" s="266">
        <v>230</v>
      </c>
      <c r="H25" s="266">
        <v>224.35480000000001</v>
      </c>
      <c r="I25" s="266">
        <v>221.33930000000001</v>
      </c>
      <c r="J25" s="266">
        <v>222.5</v>
      </c>
      <c r="K25" s="266">
        <v>224.83330000000001</v>
      </c>
      <c r="L25" s="266">
        <v>222.5</v>
      </c>
      <c r="M25" s="266">
        <v>222.5</v>
      </c>
      <c r="N25" s="267">
        <v>222.5</v>
      </c>
      <c r="O25" s="267">
        <v>222.5</v>
      </c>
      <c r="P25" s="268">
        <v>222.5</v>
      </c>
      <c r="Q25" s="272">
        <v>0</v>
      </c>
      <c r="R25" s="135"/>
    </row>
    <row r="26" spans="2:18" ht="15.75">
      <c r="B26" s="143" t="s">
        <v>111</v>
      </c>
      <c r="C26" s="270" t="s">
        <v>80</v>
      </c>
      <c r="D26" s="266">
        <v>181</v>
      </c>
      <c r="E26" s="266">
        <v>179.7097</v>
      </c>
      <c r="F26" s="266">
        <v>174.33330000000001</v>
      </c>
      <c r="G26" s="266">
        <v>171</v>
      </c>
      <c r="H26" s="266">
        <v>171</v>
      </c>
      <c r="I26" s="266">
        <v>171</v>
      </c>
      <c r="J26" s="266">
        <v>171</v>
      </c>
      <c r="K26" s="266">
        <v>171</v>
      </c>
      <c r="L26" s="266">
        <v>171</v>
      </c>
      <c r="M26" s="266">
        <v>171</v>
      </c>
      <c r="N26" s="267">
        <v>171</v>
      </c>
      <c r="O26" s="267">
        <v>171</v>
      </c>
      <c r="P26" s="268">
        <v>171</v>
      </c>
      <c r="Q26" s="272">
        <v>-5.5248618784530357E-2</v>
      </c>
      <c r="R26" s="135"/>
    </row>
    <row r="27" spans="2:18" ht="15.75">
      <c r="B27" s="143" t="s">
        <v>67</v>
      </c>
      <c r="C27" s="270" t="s">
        <v>80</v>
      </c>
      <c r="D27" s="266">
        <v>181.2013</v>
      </c>
      <c r="E27" s="266">
        <v>183.09350000000001</v>
      </c>
      <c r="F27" s="266">
        <v>181.41830000000002</v>
      </c>
      <c r="G27" s="266">
        <v>182.51650000000001</v>
      </c>
      <c r="H27" s="266">
        <v>182.01650000000001</v>
      </c>
      <c r="I27" s="266">
        <v>182.66820000000001</v>
      </c>
      <c r="J27" s="266">
        <v>183.90610000000001</v>
      </c>
      <c r="K27" s="266">
        <v>182.4273</v>
      </c>
      <c r="L27" s="266">
        <v>182.559</v>
      </c>
      <c r="M27" s="266">
        <v>179.11700000000002</v>
      </c>
      <c r="N27" s="267">
        <v>183.03290000000001</v>
      </c>
      <c r="O27" s="267">
        <v>184.1335</v>
      </c>
      <c r="P27" s="268">
        <v>182.33100000000002</v>
      </c>
      <c r="Q27" s="272">
        <v>6.2345027325962921E-3</v>
      </c>
      <c r="R27" s="135"/>
    </row>
    <row r="28" spans="2:18" ht="15.75">
      <c r="B28" s="146" t="s">
        <v>112</v>
      </c>
      <c r="C28" s="273" t="s">
        <v>80</v>
      </c>
      <c r="D28" s="274">
        <v>119.3426</v>
      </c>
      <c r="E28" s="274">
        <v>109.9512</v>
      </c>
      <c r="F28" s="274">
        <v>107.5745</v>
      </c>
      <c r="G28" s="274">
        <v>105.6225</v>
      </c>
      <c r="H28" s="274">
        <v>109.5146</v>
      </c>
      <c r="I28" s="274">
        <v>119.80840000000001</v>
      </c>
      <c r="J28" s="274">
        <v>125.03530000000001</v>
      </c>
      <c r="K28" s="274">
        <v>118.2146</v>
      </c>
      <c r="L28" s="274">
        <v>117.4799</v>
      </c>
      <c r="M28" s="274">
        <v>129.28110000000001</v>
      </c>
      <c r="N28" s="275">
        <v>131.511</v>
      </c>
      <c r="O28" s="275">
        <v>130.8989</v>
      </c>
      <c r="P28" s="276">
        <v>127.09110000000001</v>
      </c>
      <c r="Q28" s="277">
        <v>6.4926522465573955E-2</v>
      </c>
      <c r="R28" s="135"/>
    </row>
    <row r="29" spans="2:18" ht="15.75">
      <c r="B29" s="206" t="s">
        <v>112</v>
      </c>
      <c r="C29" s="270" t="s">
        <v>141</v>
      </c>
      <c r="D29" s="266">
        <v>516.07130000000006</v>
      </c>
      <c r="E29" s="266">
        <v>473.60020000000003</v>
      </c>
      <c r="F29" s="266">
        <v>472.21350000000001</v>
      </c>
      <c r="G29" s="266">
        <v>468.25480000000005</v>
      </c>
      <c r="H29" s="266">
        <v>479.0668</v>
      </c>
      <c r="I29" s="266">
        <v>516.2989</v>
      </c>
      <c r="J29" s="266">
        <v>536.75060000000008</v>
      </c>
      <c r="K29" s="266">
        <v>501.1918</v>
      </c>
      <c r="L29" s="266">
        <v>493.82650000000001</v>
      </c>
      <c r="M29" s="266">
        <v>544.12020000000007</v>
      </c>
      <c r="N29" s="266">
        <v>556.85810000000004</v>
      </c>
      <c r="O29" s="266">
        <v>558.42520000000002</v>
      </c>
      <c r="P29" s="271">
        <v>542.30930000000001</v>
      </c>
      <c r="Q29" s="272">
        <v>5.0841811974430495E-2</v>
      </c>
      <c r="R29" s="135"/>
    </row>
    <row r="30" spans="2:18" ht="15.75">
      <c r="B30" s="143" t="s">
        <v>113</v>
      </c>
      <c r="C30" s="270" t="s">
        <v>80</v>
      </c>
      <c r="D30" s="266">
        <v>141.23330000000001</v>
      </c>
      <c r="E30" s="266">
        <v>122.3871</v>
      </c>
      <c r="F30" s="266">
        <v>118.9</v>
      </c>
      <c r="G30" s="266">
        <v>133.1935</v>
      </c>
      <c r="H30" s="266">
        <v>132.51609999999999</v>
      </c>
      <c r="I30" s="266">
        <v>133</v>
      </c>
      <c r="J30" s="266">
        <v>131.83870000000002</v>
      </c>
      <c r="K30" s="266">
        <v>143.5333</v>
      </c>
      <c r="L30" s="266">
        <v>165.96770000000001</v>
      </c>
      <c r="M30" s="266">
        <v>176.86670000000001</v>
      </c>
      <c r="N30" s="267">
        <v>173.54840000000002</v>
      </c>
      <c r="O30" s="267">
        <v>170.9032</v>
      </c>
      <c r="P30" s="268">
        <v>154.0667</v>
      </c>
      <c r="Q30" s="272">
        <v>9.0866672378256297E-2</v>
      </c>
      <c r="R30" s="135"/>
    </row>
    <row r="31" spans="2:18" ht="15.75">
      <c r="B31" s="143" t="s">
        <v>94</v>
      </c>
      <c r="C31" s="265" t="s">
        <v>80</v>
      </c>
      <c r="D31" s="266">
        <v>153.51910000000001</v>
      </c>
      <c r="E31" s="266">
        <v>151.61709999999999</v>
      </c>
      <c r="F31" s="266">
        <v>145.14230000000001</v>
      </c>
      <c r="G31" s="266">
        <v>145.3355</v>
      </c>
      <c r="H31" s="266">
        <v>142.37200000000001</v>
      </c>
      <c r="I31" s="266">
        <v>138.5247</v>
      </c>
      <c r="J31" s="266">
        <v>140.1728</v>
      </c>
      <c r="K31" s="266">
        <v>141.3691</v>
      </c>
      <c r="L31" s="266">
        <v>143.12980000000002</v>
      </c>
      <c r="M31" s="266">
        <v>148.74010000000001</v>
      </c>
      <c r="N31" s="267">
        <v>149.4178</v>
      </c>
      <c r="O31" s="267">
        <v>154.69400000000002</v>
      </c>
      <c r="P31" s="268">
        <v>156.10560000000001</v>
      </c>
      <c r="Q31" s="272">
        <v>1.6848066462088473E-2</v>
      </c>
      <c r="R31" s="135"/>
    </row>
    <row r="32" spans="2:18" ht="15.75">
      <c r="B32" s="143" t="s">
        <v>94</v>
      </c>
      <c r="C32" s="270" t="s">
        <v>136</v>
      </c>
      <c r="D32" s="266">
        <v>683.23329999999999</v>
      </c>
      <c r="E32" s="266">
        <v>681.06450000000007</v>
      </c>
      <c r="F32" s="266">
        <v>654.56670000000008</v>
      </c>
      <c r="G32" s="266">
        <v>656.38710000000003</v>
      </c>
      <c r="H32" s="266">
        <v>641.25810000000001</v>
      </c>
      <c r="I32" s="266">
        <v>625.10710000000006</v>
      </c>
      <c r="J32" s="266">
        <v>637.32260000000008</v>
      </c>
      <c r="K32" s="266">
        <v>640.46670000000006</v>
      </c>
      <c r="L32" s="266">
        <v>651.54840000000002</v>
      </c>
      <c r="M32" s="266">
        <v>679.93330000000003</v>
      </c>
      <c r="N32" s="266">
        <v>682.61290000000008</v>
      </c>
      <c r="O32" s="266">
        <v>708.2903</v>
      </c>
      <c r="P32" s="271">
        <v>717.9</v>
      </c>
      <c r="Q32" s="272">
        <v>5.0739183819055622E-2</v>
      </c>
      <c r="R32" s="135"/>
    </row>
    <row r="33" spans="2:18" ht="15.75">
      <c r="B33" s="147" t="s">
        <v>114</v>
      </c>
      <c r="C33" s="270" t="s">
        <v>80</v>
      </c>
      <c r="D33" s="266">
        <v>189.976</v>
      </c>
      <c r="E33" s="266">
        <v>194.30350000000001</v>
      </c>
      <c r="F33" s="266">
        <v>205.43030000000002</v>
      </c>
      <c r="G33" s="266">
        <v>192.94710000000001</v>
      </c>
      <c r="H33" s="266">
        <v>187.44390000000001</v>
      </c>
      <c r="I33" s="266">
        <v>195.39860000000002</v>
      </c>
      <c r="J33" s="266">
        <v>190.47190000000001</v>
      </c>
      <c r="K33" s="266">
        <v>190.05100000000002</v>
      </c>
      <c r="L33" s="266">
        <v>188.24520000000001</v>
      </c>
      <c r="M33" s="266">
        <v>187.726</v>
      </c>
      <c r="N33" s="267">
        <v>192.04230000000001</v>
      </c>
      <c r="O33" s="267">
        <v>187.34870000000001</v>
      </c>
      <c r="P33" s="268">
        <v>189.29430000000002</v>
      </c>
      <c r="Q33" s="272">
        <v>-3.5883480018527036E-3</v>
      </c>
      <c r="R33" s="135"/>
    </row>
    <row r="34" spans="2:18" ht="15.75">
      <c r="B34" s="147" t="s">
        <v>68</v>
      </c>
      <c r="C34" s="270" t="s">
        <v>80</v>
      </c>
      <c r="D34" s="266">
        <v>152.542</v>
      </c>
      <c r="E34" s="266">
        <v>153.28030000000001</v>
      </c>
      <c r="F34" s="266">
        <v>157.90200000000002</v>
      </c>
      <c r="G34" s="266">
        <v>160.24350000000001</v>
      </c>
      <c r="H34" s="266">
        <v>155.45420000000001</v>
      </c>
      <c r="I34" s="266">
        <v>151.00140000000002</v>
      </c>
      <c r="J34" s="266">
        <v>144.34059999999999</v>
      </c>
      <c r="K34" s="266">
        <v>147.8683</v>
      </c>
      <c r="L34" s="266">
        <v>152.23740000000001</v>
      </c>
      <c r="M34" s="266">
        <v>146.10070000000002</v>
      </c>
      <c r="N34" s="267">
        <v>146.68260000000001</v>
      </c>
      <c r="O34" s="267">
        <v>149.4735</v>
      </c>
      <c r="P34" s="268">
        <v>148.4307</v>
      </c>
      <c r="Q34" s="272">
        <v>-2.6951921438030157E-2</v>
      </c>
      <c r="R34" s="135"/>
    </row>
    <row r="35" spans="2:18" ht="15.75">
      <c r="B35" s="147" t="s">
        <v>83</v>
      </c>
      <c r="C35" s="270" t="s">
        <v>80</v>
      </c>
      <c r="D35" s="266">
        <v>255.07330000000002</v>
      </c>
      <c r="E35" s="266">
        <v>255.82390000000001</v>
      </c>
      <c r="F35" s="266">
        <v>253.8023</v>
      </c>
      <c r="G35" s="266">
        <v>253.47810000000001</v>
      </c>
      <c r="H35" s="266">
        <v>253.63650000000001</v>
      </c>
      <c r="I35" s="266">
        <v>250.86790000000002</v>
      </c>
      <c r="J35" s="266">
        <v>250.64290000000003</v>
      </c>
      <c r="K35" s="266">
        <v>254.60570000000001</v>
      </c>
      <c r="L35" s="266">
        <v>254.94130000000001</v>
      </c>
      <c r="M35" s="266">
        <v>255.77530000000002</v>
      </c>
      <c r="N35" s="267">
        <v>254.33320000000001</v>
      </c>
      <c r="O35" s="267">
        <v>254.40350000000001</v>
      </c>
      <c r="P35" s="268">
        <v>254.36930000000001</v>
      </c>
      <c r="Q35" s="272">
        <v>-2.7599909516206056E-3</v>
      </c>
      <c r="R35" s="135"/>
    </row>
    <row r="36" spans="2:18" ht="15.75">
      <c r="B36" s="147" t="s">
        <v>99</v>
      </c>
      <c r="C36" s="265" t="s">
        <v>80</v>
      </c>
      <c r="D36" s="266">
        <v>259.48509999999999</v>
      </c>
      <c r="E36" s="266">
        <v>256.11470000000003</v>
      </c>
      <c r="F36" s="266">
        <v>244.51160000000002</v>
      </c>
      <c r="G36" s="266">
        <v>249.8537</v>
      </c>
      <c r="H36" s="266">
        <v>247.17770000000002</v>
      </c>
      <c r="I36" s="266">
        <v>247.24590000000001</v>
      </c>
      <c r="J36" s="266">
        <v>248.05290000000002</v>
      </c>
      <c r="K36" s="266">
        <v>259.86869999999999</v>
      </c>
      <c r="L36" s="266">
        <v>230.82400000000001</v>
      </c>
      <c r="M36" s="266">
        <v>239.18360000000001</v>
      </c>
      <c r="N36" s="267">
        <v>245.50190000000001</v>
      </c>
      <c r="O36" s="267">
        <v>251.7055</v>
      </c>
      <c r="P36" s="268">
        <v>258.19420000000002</v>
      </c>
      <c r="Q36" s="272">
        <v>-4.9748521206033347E-3</v>
      </c>
      <c r="R36" s="135"/>
    </row>
    <row r="37" spans="2:18" ht="15.75">
      <c r="B37" s="147" t="s">
        <v>99</v>
      </c>
      <c r="C37" s="270" t="s">
        <v>137</v>
      </c>
      <c r="D37" s="266">
        <v>2480.1</v>
      </c>
      <c r="E37" s="266">
        <v>2483.0968000000003</v>
      </c>
      <c r="F37" s="266">
        <v>2409.5</v>
      </c>
      <c r="G37" s="266">
        <v>2427.2903000000001</v>
      </c>
      <c r="H37" s="266">
        <v>2351.5806000000002</v>
      </c>
      <c r="I37" s="266">
        <v>2341.8929000000003</v>
      </c>
      <c r="J37" s="266">
        <v>2363.6451999999999</v>
      </c>
      <c r="K37" s="266">
        <v>2492.4333000000001</v>
      </c>
      <c r="L37" s="266">
        <v>2239.8065000000001</v>
      </c>
      <c r="M37" s="266">
        <v>2332.2667000000001</v>
      </c>
      <c r="N37" s="266">
        <v>2356.3870999999999</v>
      </c>
      <c r="O37" s="266">
        <v>2403.8065000000001</v>
      </c>
      <c r="P37" s="271">
        <v>2460.6333</v>
      </c>
      <c r="Q37" s="272">
        <v>-7.8491593080923794E-3</v>
      </c>
      <c r="R37" s="135"/>
    </row>
    <row r="38" spans="2:18" ht="15.75">
      <c r="B38" s="144" t="s">
        <v>115</v>
      </c>
      <c r="C38" s="265" t="s">
        <v>80</v>
      </c>
      <c r="D38" s="266">
        <v>154.708</v>
      </c>
      <c r="E38" s="266">
        <v>148.01009999999999</v>
      </c>
      <c r="F38" s="266">
        <v>149.90690000000001</v>
      </c>
      <c r="G38" s="266">
        <v>140.12610000000001</v>
      </c>
      <c r="H38" s="266">
        <v>139.70350000000002</v>
      </c>
      <c r="I38" s="266">
        <v>148.6943</v>
      </c>
      <c r="J38" s="266">
        <v>151.26650000000001</v>
      </c>
      <c r="K38" s="266">
        <v>160.5735</v>
      </c>
      <c r="L38" s="266">
        <v>158.5746</v>
      </c>
      <c r="M38" s="266">
        <v>152.30190000000002</v>
      </c>
      <c r="N38" s="267">
        <v>146.66810000000001</v>
      </c>
      <c r="O38" s="267">
        <v>141.23699999999999</v>
      </c>
      <c r="P38" s="268">
        <v>140.0429</v>
      </c>
      <c r="Q38" s="272">
        <v>-9.4792124518447651E-2</v>
      </c>
      <c r="R38" s="135"/>
    </row>
    <row r="39" spans="2:18" ht="16.5" thickBot="1">
      <c r="B39" s="144" t="s">
        <v>115</v>
      </c>
      <c r="C39" s="278" t="s">
        <v>138</v>
      </c>
      <c r="D39" s="279">
        <v>131.78970000000001</v>
      </c>
      <c r="E39" s="279">
        <v>131.97970000000001</v>
      </c>
      <c r="F39" s="279">
        <v>130.33430000000001</v>
      </c>
      <c r="G39" s="279">
        <v>118.42290000000001</v>
      </c>
      <c r="H39" s="279">
        <v>120.319</v>
      </c>
      <c r="I39" s="279">
        <v>126.8811</v>
      </c>
      <c r="J39" s="279">
        <v>130.8768</v>
      </c>
      <c r="K39" s="279">
        <v>136.28870000000001</v>
      </c>
      <c r="L39" s="279">
        <v>135.46340000000001</v>
      </c>
      <c r="M39" s="279">
        <v>133.46469999999999</v>
      </c>
      <c r="N39" s="279">
        <v>129.9511</v>
      </c>
      <c r="O39" s="279">
        <v>128.50839999999999</v>
      </c>
      <c r="P39" s="280">
        <v>125.57</v>
      </c>
      <c r="Q39" s="281">
        <v>-4.7194128220946041E-2</v>
      </c>
      <c r="R39" s="135"/>
    </row>
    <row r="40" spans="2:18" ht="16.5" thickBot="1">
      <c r="B40" s="148" t="s">
        <v>103</v>
      </c>
      <c r="C40" s="214" t="s">
        <v>80</v>
      </c>
      <c r="D40" s="282">
        <v>175.8954</v>
      </c>
      <c r="E40" s="282">
        <v>174.55240000000001</v>
      </c>
      <c r="F40" s="282">
        <v>174.20170000000002</v>
      </c>
      <c r="G40" s="282">
        <v>174.4581</v>
      </c>
      <c r="H40" s="282">
        <v>177.40960000000001</v>
      </c>
      <c r="I40" s="282">
        <v>180.54390000000001</v>
      </c>
      <c r="J40" s="282">
        <v>179.68780000000001</v>
      </c>
      <c r="K40" s="283">
        <v>180.46520000000001</v>
      </c>
      <c r="L40" s="283">
        <v>182.19900000000001</v>
      </c>
      <c r="M40" s="283">
        <v>184.9246</v>
      </c>
      <c r="N40" s="283">
        <v>183.86260000000001</v>
      </c>
      <c r="O40" s="283">
        <v>183.64780000000002</v>
      </c>
      <c r="P40" s="284">
        <v>183.03890000000001</v>
      </c>
      <c r="Q40" s="285">
        <v>4.0612204753506909E-2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J3">
    <cfRule type="expression" dxfId="5" priority="6">
      <formula>(YEAR(D3)=2016)</formula>
    </cfRule>
  </conditionalFormatting>
  <conditionalFormatting sqref="N3:O3">
    <cfRule type="expression" dxfId="4" priority="5">
      <formula>(YEAR(N3)=2016)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22" sqref="W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30" sqref="W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T53" sqref="T5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B28" sqref="AB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116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3" workbookViewId="0">
      <selection activeCell="T30" sqref="T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171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172</v>
      </c>
      <c r="C7" s="58"/>
      <c r="D7" s="59"/>
      <c r="E7" s="60"/>
      <c r="F7" s="57" t="s">
        <v>173</v>
      </c>
      <c r="G7" s="58"/>
      <c r="H7" s="59"/>
      <c r="I7" s="60"/>
      <c r="K7" s="57" t="s">
        <v>172</v>
      </c>
      <c r="L7" s="58"/>
      <c r="M7" s="59"/>
      <c r="N7" s="60"/>
      <c r="O7" s="57" t="s">
        <v>173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1135994.0530000001</v>
      </c>
      <c r="D9" s="68">
        <v>4943109.2290000003</v>
      </c>
      <c r="E9" s="69">
        <v>653899.23300000001</v>
      </c>
      <c r="F9" s="70" t="s">
        <v>62</v>
      </c>
      <c r="G9" s="137">
        <v>1204943.4269999999</v>
      </c>
      <c r="H9" s="71">
        <v>5155623.3099999996</v>
      </c>
      <c r="I9" s="69">
        <v>719602.495</v>
      </c>
      <c r="K9" s="66" t="s">
        <v>62</v>
      </c>
      <c r="L9" s="67">
        <v>50166.355000000003</v>
      </c>
      <c r="M9" s="68">
        <v>218160.552</v>
      </c>
      <c r="N9" s="171">
        <v>26950.645</v>
      </c>
      <c r="O9" s="133" t="s">
        <v>62</v>
      </c>
      <c r="P9" s="67">
        <v>55290.608999999997</v>
      </c>
      <c r="Q9" s="71">
        <v>237162.62599999999</v>
      </c>
      <c r="R9" s="290">
        <v>33582.593999999997</v>
      </c>
    </row>
    <row r="10" spans="1:18" ht="15.75">
      <c r="B10" s="172" t="s">
        <v>63</v>
      </c>
      <c r="C10" s="74">
        <v>249909.08100000001</v>
      </c>
      <c r="D10" s="75">
        <v>1087243.416</v>
      </c>
      <c r="E10" s="76">
        <v>103557.144</v>
      </c>
      <c r="F10" s="151" t="s">
        <v>63</v>
      </c>
      <c r="G10" s="74">
        <v>249168.56299999999</v>
      </c>
      <c r="H10" s="75">
        <v>1065526.73</v>
      </c>
      <c r="I10" s="76">
        <v>104838.93</v>
      </c>
      <c r="K10" s="149" t="s">
        <v>68</v>
      </c>
      <c r="L10" s="72">
        <v>14198.939</v>
      </c>
      <c r="M10" s="73">
        <v>61621.843999999997</v>
      </c>
      <c r="N10" s="150">
        <v>5091.2219999999998</v>
      </c>
      <c r="O10" s="151" t="s">
        <v>63</v>
      </c>
      <c r="P10" s="74">
        <v>21600.473999999998</v>
      </c>
      <c r="Q10" s="75">
        <v>92376.176999999996</v>
      </c>
      <c r="R10" s="152">
        <v>15063.017</v>
      </c>
    </row>
    <row r="11" spans="1:18" ht="15.75">
      <c r="B11" s="173" t="s">
        <v>64</v>
      </c>
      <c r="C11" s="80">
        <v>149751.04199999999</v>
      </c>
      <c r="D11" s="81">
        <v>651469.51599999995</v>
      </c>
      <c r="E11" s="82">
        <v>58448.006999999998</v>
      </c>
      <c r="F11" s="155" t="s">
        <v>64</v>
      </c>
      <c r="G11" s="80">
        <v>149918.38699999999</v>
      </c>
      <c r="H11" s="81">
        <v>641679.11300000001</v>
      </c>
      <c r="I11" s="82">
        <v>60104.169000000002</v>
      </c>
      <c r="K11" s="153" t="s">
        <v>63</v>
      </c>
      <c r="L11" s="77">
        <v>13591.700999999999</v>
      </c>
      <c r="M11" s="78">
        <v>59202.175999999999</v>
      </c>
      <c r="N11" s="154">
        <v>9274.7330000000002</v>
      </c>
      <c r="O11" s="155" t="s">
        <v>64</v>
      </c>
      <c r="P11" s="80">
        <v>9031.6170000000002</v>
      </c>
      <c r="Q11" s="81">
        <v>38716.571000000004</v>
      </c>
      <c r="R11" s="87">
        <v>5635.0739999999996</v>
      </c>
    </row>
    <row r="12" spans="1:18" ht="15.75">
      <c r="B12" s="173" t="s">
        <v>66</v>
      </c>
      <c r="C12" s="80">
        <v>97858.766000000003</v>
      </c>
      <c r="D12" s="81">
        <v>425636.47899999999</v>
      </c>
      <c r="E12" s="82">
        <v>42730.425999999999</v>
      </c>
      <c r="F12" s="155" t="s">
        <v>66</v>
      </c>
      <c r="G12" s="80">
        <v>118894.29300000001</v>
      </c>
      <c r="H12" s="81">
        <v>509699.22</v>
      </c>
      <c r="I12" s="82">
        <v>54216.542000000001</v>
      </c>
      <c r="K12" s="153" t="s">
        <v>64</v>
      </c>
      <c r="L12" s="77">
        <v>6127.5860000000002</v>
      </c>
      <c r="M12" s="78">
        <v>26665.202000000001</v>
      </c>
      <c r="N12" s="154">
        <v>3179.8069999999998</v>
      </c>
      <c r="O12" s="155" t="s">
        <v>68</v>
      </c>
      <c r="P12" s="80">
        <v>8791.9480000000003</v>
      </c>
      <c r="Q12" s="81">
        <v>38023.423000000003</v>
      </c>
      <c r="R12" s="87">
        <v>3178.136</v>
      </c>
    </row>
    <row r="13" spans="1:18" ht="15.75">
      <c r="B13" s="173" t="s">
        <v>65</v>
      </c>
      <c r="C13" s="80">
        <v>92010.87</v>
      </c>
      <c r="D13" s="81">
        <v>400235.51799999998</v>
      </c>
      <c r="E13" s="82">
        <v>51536.709000000003</v>
      </c>
      <c r="F13" s="155" t="s">
        <v>111</v>
      </c>
      <c r="G13" s="80">
        <v>92550.808000000005</v>
      </c>
      <c r="H13" s="81">
        <v>395885.745</v>
      </c>
      <c r="I13" s="82">
        <v>52749.247000000003</v>
      </c>
      <c r="K13" s="153" t="s">
        <v>75</v>
      </c>
      <c r="L13" s="77">
        <v>2948.3159999999998</v>
      </c>
      <c r="M13" s="78">
        <v>12805.237999999999</v>
      </c>
      <c r="N13" s="154">
        <v>2520.6039999999998</v>
      </c>
      <c r="O13" s="155" t="s">
        <v>75</v>
      </c>
      <c r="P13" s="80">
        <v>2987.8989999999999</v>
      </c>
      <c r="Q13" s="81">
        <v>12808.834000000001</v>
      </c>
      <c r="R13" s="87">
        <v>2666.27</v>
      </c>
    </row>
    <row r="14" spans="1:18" ht="15.75">
      <c r="B14" s="173" t="s">
        <v>111</v>
      </c>
      <c r="C14" s="80">
        <v>73390.034</v>
      </c>
      <c r="D14" s="81">
        <v>319059.43400000001</v>
      </c>
      <c r="E14" s="82">
        <v>45304.601000000002</v>
      </c>
      <c r="F14" s="155" t="s">
        <v>65</v>
      </c>
      <c r="G14" s="80">
        <v>91432.361999999994</v>
      </c>
      <c r="H14" s="81">
        <v>390792.31599999999</v>
      </c>
      <c r="I14" s="82">
        <v>52701.122000000003</v>
      </c>
      <c r="K14" s="153" t="s">
        <v>111</v>
      </c>
      <c r="L14" s="77">
        <v>2154.8440000000001</v>
      </c>
      <c r="M14" s="78">
        <v>9403.5419999999995</v>
      </c>
      <c r="N14" s="154">
        <v>697.41499999999996</v>
      </c>
      <c r="O14" s="155" t="s">
        <v>65</v>
      </c>
      <c r="P14" s="80">
        <v>2424.4749999999999</v>
      </c>
      <c r="Q14" s="81">
        <v>10485.459999999999</v>
      </c>
      <c r="R14" s="87">
        <v>884.18600000000004</v>
      </c>
    </row>
    <row r="15" spans="1:18" ht="15.75">
      <c r="B15" s="173" t="s">
        <v>68</v>
      </c>
      <c r="C15" s="80">
        <v>54257.82</v>
      </c>
      <c r="D15" s="81">
        <v>235935.677</v>
      </c>
      <c r="E15" s="82">
        <v>31927.398000000001</v>
      </c>
      <c r="F15" s="155" t="s">
        <v>74</v>
      </c>
      <c r="G15" s="80">
        <v>49311.468999999997</v>
      </c>
      <c r="H15" s="81">
        <v>210726.761</v>
      </c>
      <c r="I15" s="82">
        <v>20323.264999999999</v>
      </c>
      <c r="K15" s="153" t="s">
        <v>76</v>
      </c>
      <c r="L15" s="77">
        <v>2100.7049999999999</v>
      </c>
      <c r="M15" s="78">
        <v>9117.9079999999994</v>
      </c>
      <c r="N15" s="154">
        <v>2130.4989999999998</v>
      </c>
      <c r="O15" s="155" t="s">
        <v>76</v>
      </c>
      <c r="P15" s="80">
        <v>1963.527</v>
      </c>
      <c r="Q15" s="81">
        <v>8421.7900000000009</v>
      </c>
      <c r="R15" s="87">
        <v>2060.6469999999999</v>
      </c>
    </row>
    <row r="16" spans="1:18" ht="15.75">
      <c r="B16" s="173" t="s">
        <v>74</v>
      </c>
      <c r="C16" s="80">
        <v>38340.017</v>
      </c>
      <c r="D16" s="81">
        <v>166666.68100000001</v>
      </c>
      <c r="E16" s="82">
        <v>13339.553</v>
      </c>
      <c r="F16" s="155" t="s">
        <v>68</v>
      </c>
      <c r="G16" s="80">
        <v>41504.766000000003</v>
      </c>
      <c r="H16" s="81">
        <v>178036.69500000001</v>
      </c>
      <c r="I16" s="82">
        <v>24931.754000000001</v>
      </c>
      <c r="K16" s="153" t="s">
        <v>94</v>
      </c>
      <c r="L16" s="77">
        <v>1987.7170000000001</v>
      </c>
      <c r="M16" s="78">
        <v>8668.7369999999992</v>
      </c>
      <c r="N16" s="154">
        <v>684.17200000000003</v>
      </c>
      <c r="O16" s="155" t="s">
        <v>111</v>
      </c>
      <c r="P16" s="80">
        <v>1867.0260000000001</v>
      </c>
      <c r="Q16" s="81">
        <v>7994.6120000000001</v>
      </c>
      <c r="R16" s="87">
        <v>652.02499999999998</v>
      </c>
    </row>
    <row r="17" spans="2:18" ht="15.75">
      <c r="B17" s="173" t="s">
        <v>69</v>
      </c>
      <c r="C17" s="80">
        <v>31058.742999999999</v>
      </c>
      <c r="D17" s="81">
        <v>135134.64799999999</v>
      </c>
      <c r="E17" s="82">
        <v>13208.513000000001</v>
      </c>
      <c r="F17" s="155" t="s">
        <v>69</v>
      </c>
      <c r="G17" s="80">
        <v>38569.648000000001</v>
      </c>
      <c r="H17" s="81">
        <v>164812.35699999999</v>
      </c>
      <c r="I17" s="82">
        <v>21167.425999999999</v>
      </c>
      <c r="K17" s="153" t="s">
        <v>65</v>
      </c>
      <c r="L17" s="77">
        <v>1672.921</v>
      </c>
      <c r="M17" s="78">
        <v>7242.5439999999999</v>
      </c>
      <c r="N17" s="154">
        <v>579.01400000000001</v>
      </c>
      <c r="O17" s="155" t="s">
        <v>78</v>
      </c>
      <c r="P17" s="80">
        <v>1298.6559999999999</v>
      </c>
      <c r="Q17" s="81">
        <v>5529.7280000000001</v>
      </c>
      <c r="R17" s="87">
        <v>705.61199999999997</v>
      </c>
    </row>
    <row r="18" spans="2:18" ht="15.75">
      <c r="B18" s="173" t="s">
        <v>73</v>
      </c>
      <c r="C18" s="80">
        <v>30765.148000000001</v>
      </c>
      <c r="D18" s="81">
        <v>133996.97399999999</v>
      </c>
      <c r="E18" s="82">
        <v>21363.819</v>
      </c>
      <c r="F18" s="155" t="s">
        <v>89</v>
      </c>
      <c r="G18" s="80">
        <v>33022.913</v>
      </c>
      <c r="H18" s="81">
        <v>141448.63</v>
      </c>
      <c r="I18" s="82">
        <v>34745.421000000002</v>
      </c>
      <c r="K18" s="153" t="s">
        <v>78</v>
      </c>
      <c r="L18" s="77">
        <v>1144.2080000000001</v>
      </c>
      <c r="M18" s="78">
        <v>5017.32</v>
      </c>
      <c r="N18" s="154">
        <v>896.79600000000005</v>
      </c>
      <c r="O18" s="155" t="s">
        <v>94</v>
      </c>
      <c r="P18" s="80">
        <v>1214.1279999999999</v>
      </c>
      <c r="Q18" s="81">
        <v>5186.24</v>
      </c>
      <c r="R18" s="87">
        <v>440.82900000000001</v>
      </c>
    </row>
    <row r="19" spans="2:18" ht="15.75">
      <c r="B19" s="173" t="s">
        <v>89</v>
      </c>
      <c r="C19" s="80">
        <v>28832.894</v>
      </c>
      <c r="D19" s="81">
        <v>125591.507</v>
      </c>
      <c r="E19" s="82">
        <v>31367.157999999999</v>
      </c>
      <c r="F19" s="155" t="s">
        <v>72</v>
      </c>
      <c r="G19" s="80">
        <v>32899.735000000001</v>
      </c>
      <c r="H19" s="81">
        <v>141257.342</v>
      </c>
      <c r="I19" s="82">
        <v>23779.697</v>
      </c>
      <c r="K19" s="153" t="s">
        <v>66</v>
      </c>
      <c r="L19" s="77">
        <v>1136.2239999999999</v>
      </c>
      <c r="M19" s="78">
        <v>4964.5739999999996</v>
      </c>
      <c r="N19" s="154">
        <v>299.62099999999998</v>
      </c>
      <c r="O19" s="155" t="s">
        <v>74</v>
      </c>
      <c r="P19" s="80">
        <v>1072.4849999999999</v>
      </c>
      <c r="Q19" s="81">
        <v>4614.5959999999995</v>
      </c>
      <c r="R19" s="87">
        <v>571.24300000000005</v>
      </c>
    </row>
    <row r="20" spans="2:18" ht="15.75">
      <c r="B20" s="173" t="s">
        <v>75</v>
      </c>
      <c r="C20" s="80">
        <v>26628.655999999999</v>
      </c>
      <c r="D20" s="81">
        <v>115962.499</v>
      </c>
      <c r="E20" s="82">
        <v>14944.072</v>
      </c>
      <c r="F20" s="155" t="s">
        <v>75</v>
      </c>
      <c r="G20" s="80">
        <v>32116.417000000001</v>
      </c>
      <c r="H20" s="81">
        <v>137612.682</v>
      </c>
      <c r="I20" s="82">
        <v>18230.008000000002</v>
      </c>
      <c r="K20" s="153" t="s">
        <v>102</v>
      </c>
      <c r="L20" s="77">
        <v>1013.421</v>
      </c>
      <c r="M20" s="78">
        <v>4377.2920000000004</v>
      </c>
      <c r="N20" s="154">
        <v>304.28699999999998</v>
      </c>
      <c r="O20" s="155" t="s">
        <v>66</v>
      </c>
      <c r="P20" s="80">
        <v>910.06700000000001</v>
      </c>
      <c r="Q20" s="81">
        <v>3910.0309999999999</v>
      </c>
      <c r="R20" s="87">
        <v>250.36699999999999</v>
      </c>
    </row>
    <row r="21" spans="2:18" ht="15.75">
      <c r="B21" s="173" t="s">
        <v>77</v>
      </c>
      <c r="C21" s="80">
        <v>26311.584999999999</v>
      </c>
      <c r="D21" s="81">
        <v>114483.372</v>
      </c>
      <c r="E21" s="82">
        <v>8359.8250000000007</v>
      </c>
      <c r="F21" s="155" t="s">
        <v>73</v>
      </c>
      <c r="G21" s="80">
        <v>27797.567999999999</v>
      </c>
      <c r="H21" s="81">
        <v>119033.23699999999</v>
      </c>
      <c r="I21" s="82">
        <v>19876.334999999999</v>
      </c>
      <c r="K21" s="131"/>
    </row>
    <row r="22" spans="2:18" ht="15.75">
      <c r="B22" s="173" t="s">
        <v>72</v>
      </c>
      <c r="C22" s="80">
        <v>23807.633000000002</v>
      </c>
      <c r="D22" s="81">
        <v>103745.664</v>
      </c>
      <c r="E22" s="82">
        <v>18089.011999999999</v>
      </c>
      <c r="F22" s="155" t="s">
        <v>77</v>
      </c>
      <c r="G22" s="80">
        <v>27152.71</v>
      </c>
      <c r="H22" s="81">
        <v>116080.08199999999</v>
      </c>
      <c r="I22" s="82">
        <v>9076.7369999999992</v>
      </c>
    </row>
    <row r="23" spans="2:18" ht="15.75">
      <c r="B23" s="173" t="s">
        <v>94</v>
      </c>
      <c r="C23" s="80">
        <v>22036.876</v>
      </c>
      <c r="D23" s="81">
        <v>95995.182000000001</v>
      </c>
      <c r="E23" s="82">
        <v>21149.362000000001</v>
      </c>
      <c r="F23" s="155" t="s">
        <v>94</v>
      </c>
      <c r="G23" s="80">
        <v>22664.649000000001</v>
      </c>
      <c r="H23" s="81">
        <v>96812.921000000002</v>
      </c>
      <c r="I23" s="82">
        <v>21552.242999999999</v>
      </c>
    </row>
    <row r="24" spans="2:18" ht="15.75">
      <c r="B24" s="173" t="s">
        <v>71</v>
      </c>
      <c r="C24" s="80">
        <v>21056.797999999999</v>
      </c>
      <c r="D24" s="81">
        <v>91592.3</v>
      </c>
      <c r="E24" s="82">
        <v>13696.371999999999</v>
      </c>
      <c r="F24" s="155" t="s">
        <v>67</v>
      </c>
      <c r="G24" s="80">
        <v>21329.128000000001</v>
      </c>
      <c r="H24" s="81">
        <v>91120.991999999998</v>
      </c>
      <c r="I24" s="82">
        <v>7564.8739999999998</v>
      </c>
    </row>
    <row r="25" spans="2:18" ht="15.75">
      <c r="B25" s="173" t="s">
        <v>117</v>
      </c>
      <c r="C25" s="80">
        <v>19156.897000000001</v>
      </c>
      <c r="D25" s="81">
        <v>83523.803</v>
      </c>
      <c r="E25" s="82">
        <v>10136.463</v>
      </c>
      <c r="F25" s="155" t="s">
        <v>71</v>
      </c>
      <c r="G25" s="80">
        <v>17939.812999999998</v>
      </c>
      <c r="H25" s="81">
        <v>76782.539000000004</v>
      </c>
      <c r="I25" s="82">
        <v>12301.763999999999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172</v>
      </c>
      <c r="L30" s="58"/>
      <c r="M30" s="59"/>
      <c r="N30" s="60"/>
      <c r="O30" s="57" t="s">
        <v>173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103464.86599999999</v>
      </c>
      <c r="M32" s="68">
        <v>450426.39799999999</v>
      </c>
      <c r="N32" s="69">
        <v>72209.214999999997</v>
      </c>
      <c r="O32" s="66" t="s">
        <v>62</v>
      </c>
      <c r="P32" s="83">
        <v>94272.813999999998</v>
      </c>
      <c r="Q32" s="71">
        <v>403514.19400000002</v>
      </c>
      <c r="R32" s="69">
        <v>78416.129000000001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49" t="s">
        <v>63</v>
      </c>
      <c r="L33" s="72">
        <v>21566.424999999999</v>
      </c>
      <c r="M33" s="73">
        <v>93849.452999999994</v>
      </c>
      <c r="N33" s="205">
        <v>9060.2180000000008</v>
      </c>
      <c r="O33" s="149" t="s">
        <v>111</v>
      </c>
      <c r="P33" s="74">
        <v>21872.901999999998</v>
      </c>
      <c r="Q33" s="75">
        <v>93622.251999999993</v>
      </c>
      <c r="R33" s="76">
        <v>20938.264999999999</v>
      </c>
    </row>
    <row r="34" spans="2:18" ht="19.5" thickBot="1">
      <c r="B34" s="57" t="s">
        <v>172</v>
      </c>
      <c r="C34" s="58"/>
      <c r="D34" s="59"/>
      <c r="E34" s="60"/>
      <c r="F34" s="57" t="s">
        <v>173</v>
      </c>
      <c r="G34" s="58"/>
      <c r="H34" s="59"/>
      <c r="I34" s="60"/>
      <c r="K34" s="153" t="s">
        <v>111</v>
      </c>
      <c r="L34" s="77">
        <v>18766.595000000001</v>
      </c>
      <c r="M34" s="78">
        <v>81692.233999999997</v>
      </c>
      <c r="N34" s="79">
        <v>15346.39</v>
      </c>
      <c r="O34" s="153" t="s">
        <v>63</v>
      </c>
      <c r="P34" s="80">
        <v>15728.487999999999</v>
      </c>
      <c r="Q34" s="81">
        <v>67235.369000000006</v>
      </c>
      <c r="R34" s="82">
        <v>8590.6530000000002</v>
      </c>
    </row>
    <row r="35" spans="2:18" ht="29.25" thickBot="1">
      <c r="B35" s="61" t="s">
        <v>59</v>
      </c>
      <c r="C35" s="62" t="s">
        <v>60</v>
      </c>
      <c r="D35" s="174" t="s">
        <v>86</v>
      </c>
      <c r="E35" s="64" t="s">
        <v>61</v>
      </c>
      <c r="F35" s="65" t="s">
        <v>59</v>
      </c>
      <c r="G35" s="62" t="s">
        <v>60</v>
      </c>
      <c r="H35" s="174" t="s">
        <v>86</v>
      </c>
      <c r="I35" s="64" t="s">
        <v>61</v>
      </c>
      <c r="K35" s="153" t="s">
        <v>68</v>
      </c>
      <c r="L35" s="77">
        <v>13519.076999999999</v>
      </c>
      <c r="M35" s="78">
        <v>59019.858</v>
      </c>
      <c r="N35" s="79">
        <v>19620.219000000001</v>
      </c>
      <c r="O35" s="153" t="s">
        <v>68</v>
      </c>
      <c r="P35" s="80">
        <v>14212.981</v>
      </c>
      <c r="Q35" s="81">
        <v>60859.161999999997</v>
      </c>
      <c r="R35" s="82">
        <v>21625.124</v>
      </c>
    </row>
    <row r="36" spans="2:18" ht="16.5" thickBot="1">
      <c r="B36" s="90" t="s">
        <v>62</v>
      </c>
      <c r="C36" s="175">
        <v>52142912</v>
      </c>
      <c r="D36" s="176">
        <v>227125540</v>
      </c>
      <c r="E36" s="91">
        <v>21058770</v>
      </c>
      <c r="F36" s="66" t="s">
        <v>62</v>
      </c>
      <c r="G36" s="92">
        <v>29418900</v>
      </c>
      <c r="H36" s="177">
        <v>125792427</v>
      </c>
      <c r="I36" s="84">
        <v>15013509</v>
      </c>
      <c r="K36" s="153" t="s">
        <v>65</v>
      </c>
      <c r="L36" s="77">
        <v>13181.776</v>
      </c>
      <c r="M36" s="78">
        <v>57379.472000000002</v>
      </c>
      <c r="N36" s="79">
        <v>10628.263999999999</v>
      </c>
      <c r="O36" s="153" t="s">
        <v>65</v>
      </c>
      <c r="P36" s="80">
        <v>13366.387000000001</v>
      </c>
      <c r="Q36" s="81">
        <v>57181.290999999997</v>
      </c>
      <c r="R36" s="82">
        <v>11782.843000000001</v>
      </c>
    </row>
    <row r="37" spans="2:18" ht="15.75">
      <c r="B37" s="160" t="s">
        <v>63</v>
      </c>
      <c r="C37" s="138">
        <v>24594768</v>
      </c>
      <c r="D37" s="139">
        <v>107239494</v>
      </c>
      <c r="E37" s="93">
        <v>18475487</v>
      </c>
      <c r="F37" s="160" t="s">
        <v>63</v>
      </c>
      <c r="G37" s="138">
        <v>17430442</v>
      </c>
      <c r="H37" s="139">
        <v>74357333</v>
      </c>
      <c r="I37" s="93">
        <v>13877319</v>
      </c>
      <c r="K37" s="153" t="s">
        <v>75</v>
      </c>
      <c r="L37" s="77">
        <v>10788.95</v>
      </c>
      <c r="M37" s="78">
        <v>46936.608</v>
      </c>
      <c r="N37" s="79">
        <v>10472.512000000001</v>
      </c>
      <c r="O37" s="153" t="s">
        <v>75</v>
      </c>
      <c r="P37" s="80">
        <v>9742.0810000000001</v>
      </c>
      <c r="Q37" s="81">
        <v>41581.243999999999</v>
      </c>
      <c r="R37" s="82">
        <v>10028.192999999999</v>
      </c>
    </row>
    <row r="38" spans="2:18" ht="15.75">
      <c r="B38" s="159" t="s">
        <v>78</v>
      </c>
      <c r="C38" s="178">
        <v>12061115</v>
      </c>
      <c r="D38" s="179">
        <v>52533842</v>
      </c>
      <c r="E38" s="88">
        <v>1421273</v>
      </c>
      <c r="F38" s="151" t="s">
        <v>78</v>
      </c>
      <c r="G38" s="74">
        <v>7528348</v>
      </c>
      <c r="H38" s="180">
        <v>32255757</v>
      </c>
      <c r="I38" s="85">
        <v>850960</v>
      </c>
      <c r="K38" s="153" t="s">
        <v>64</v>
      </c>
      <c r="L38" s="77">
        <v>6518.4319999999998</v>
      </c>
      <c r="M38" s="78">
        <v>28333.237000000001</v>
      </c>
      <c r="N38" s="79">
        <v>57.856000000000002</v>
      </c>
      <c r="O38" s="153" t="s">
        <v>66</v>
      </c>
      <c r="P38" s="80">
        <v>4713.4560000000001</v>
      </c>
      <c r="Q38" s="81">
        <v>20246.156999999999</v>
      </c>
      <c r="R38" s="82">
        <v>438.58600000000001</v>
      </c>
    </row>
    <row r="39" spans="2:18" ht="15.75">
      <c r="B39" s="159" t="s">
        <v>79</v>
      </c>
      <c r="C39" s="178">
        <v>4498899</v>
      </c>
      <c r="D39" s="179">
        <v>19550608</v>
      </c>
      <c r="E39" s="88">
        <v>83539</v>
      </c>
      <c r="F39" s="155" t="s">
        <v>73</v>
      </c>
      <c r="G39" s="80">
        <v>1324823</v>
      </c>
      <c r="H39" s="181">
        <v>5658073</v>
      </c>
      <c r="I39" s="86">
        <v>169210</v>
      </c>
      <c r="K39" s="153" t="s">
        <v>66</v>
      </c>
      <c r="L39" s="77">
        <v>5038.4579999999996</v>
      </c>
      <c r="M39" s="78">
        <v>21960.467000000001</v>
      </c>
      <c r="N39" s="79">
        <v>482.60399999999998</v>
      </c>
      <c r="O39" s="153" t="s">
        <v>67</v>
      </c>
      <c r="P39" s="80">
        <v>3185.5990000000002</v>
      </c>
      <c r="Q39" s="81">
        <v>13630.504999999999</v>
      </c>
      <c r="R39" s="82">
        <v>116.63500000000001</v>
      </c>
    </row>
    <row r="40" spans="2:18" ht="15.75">
      <c r="B40" s="159" t="s">
        <v>70</v>
      </c>
      <c r="C40" s="178">
        <v>3798413</v>
      </c>
      <c r="D40" s="179">
        <v>16531221</v>
      </c>
      <c r="E40" s="88">
        <v>403770</v>
      </c>
      <c r="F40" s="155" t="s">
        <v>70</v>
      </c>
      <c r="G40" s="80">
        <v>1148213</v>
      </c>
      <c r="H40" s="181">
        <v>4924583</v>
      </c>
      <c r="I40" s="86">
        <v>65876</v>
      </c>
      <c r="K40" s="153" t="s">
        <v>71</v>
      </c>
      <c r="L40" s="77">
        <v>4190.2359999999999</v>
      </c>
      <c r="M40" s="78">
        <v>18183.809000000001</v>
      </c>
      <c r="N40" s="79">
        <v>473.08300000000003</v>
      </c>
      <c r="O40" s="153" t="s">
        <v>71</v>
      </c>
      <c r="P40" s="80">
        <v>3070.8330000000001</v>
      </c>
      <c r="Q40" s="81">
        <v>13197.679</v>
      </c>
      <c r="R40" s="82">
        <v>378.22199999999998</v>
      </c>
    </row>
    <row r="41" spans="2:18" ht="15.75">
      <c r="B41" s="159" t="s">
        <v>73</v>
      </c>
      <c r="C41" s="178">
        <v>2269326</v>
      </c>
      <c r="D41" s="179">
        <v>9886351</v>
      </c>
      <c r="E41" s="88">
        <v>481606</v>
      </c>
      <c r="F41" s="155" t="s">
        <v>146</v>
      </c>
      <c r="G41" s="80">
        <v>781441</v>
      </c>
      <c r="H41" s="181">
        <v>3295617</v>
      </c>
      <c r="I41" s="86">
        <v>3488</v>
      </c>
      <c r="K41" s="153" t="s">
        <v>73</v>
      </c>
      <c r="L41" s="77">
        <v>3870.69</v>
      </c>
      <c r="M41" s="78">
        <v>16874.902999999998</v>
      </c>
      <c r="N41" s="79">
        <v>4546.7079999999996</v>
      </c>
      <c r="O41" s="153" t="s">
        <v>64</v>
      </c>
      <c r="P41" s="80">
        <v>2960.7890000000002</v>
      </c>
      <c r="Q41" s="81">
        <v>12653.905000000001</v>
      </c>
      <c r="R41" s="82">
        <v>92.554000000000002</v>
      </c>
    </row>
    <row r="42" spans="2:18" ht="16.5" thickBot="1">
      <c r="B42" s="159" t="s">
        <v>146</v>
      </c>
      <c r="C42" s="178">
        <v>1216448</v>
      </c>
      <c r="D42" s="179">
        <v>5255315</v>
      </c>
      <c r="E42" s="88">
        <v>5646</v>
      </c>
      <c r="F42" s="155" t="s">
        <v>117</v>
      </c>
      <c r="G42" s="80">
        <v>757808</v>
      </c>
      <c r="H42" s="181">
        <v>3347993</v>
      </c>
      <c r="I42" s="86">
        <v>2399</v>
      </c>
      <c r="K42" s="234" t="s">
        <v>67</v>
      </c>
      <c r="L42" s="235">
        <v>2415.6390000000001</v>
      </c>
      <c r="M42" s="236">
        <v>10524.196</v>
      </c>
      <c r="N42" s="237">
        <v>94.495000000000005</v>
      </c>
      <c r="O42" s="238" t="s">
        <v>73</v>
      </c>
      <c r="P42" s="239">
        <v>2051.3150000000001</v>
      </c>
      <c r="Q42" s="240">
        <v>8839.6640000000007</v>
      </c>
      <c r="R42" s="241">
        <v>2778.7689999999998</v>
      </c>
    </row>
    <row r="43" spans="2:18" ht="15.75">
      <c r="B43" s="159" t="s">
        <v>144</v>
      </c>
      <c r="C43" s="178">
        <v>550633</v>
      </c>
      <c r="D43" s="179">
        <v>2365619</v>
      </c>
      <c r="E43" s="88">
        <v>3943</v>
      </c>
      <c r="F43" s="155" t="s">
        <v>79</v>
      </c>
      <c r="G43" s="80">
        <v>151140</v>
      </c>
      <c r="H43" s="181">
        <v>667736</v>
      </c>
      <c r="I43" s="86">
        <v>8047</v>
      </c>
      <c r="K43" s="131" t="s">
        <v>98</v>
      </c>
    </row>
    <row r="44" spans="2:18" ht="15.75">
      <c r="B44" s="131" t="s">
        <v>98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3" workbookViewId="0">
      <selection activeCell="V26" sqref="V2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148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149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297"/>
      <c r="C5" s="244" t="s">
        <v>150</v>
      </c>
      <c r="D5" s="245" t="s">
        <v>151</v>
      </c>
      <c r="E5" s="244" t="s">
        <v>152</v>
      </c>
      <c r="F5" s="244" t="s">
        <v>153</v>
      </c>
      <c r="G5" s="246" t="s">
        <v>154</v>
      </c>
      <c r="H5" s="247" t="s">
        <v>155</v>
      </c>
      <c r="I5" s="248" t="s">
        <v>156</v>
      </c>
      <c r="J5" s="249" t="s">
        <v>157</v>
      </c>
      <c r="K5" s="244" t="s">
        <v>158</v>
      </c>
      <c r="L5" s="244" t="s">
        <v>159</v>
      </c>
      <c r="M5" s="246" t="s">
        <v>160</v>
      </c>
      <c r="N5" s="250" t="s">
        <v>161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311" t="s">
        <v>162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3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98" t="s">
        <v>163</v>
      </c>
      <c r="B7" s="292" t="s">
        <v>112</v>
      </c>
      <c r="C7" s="252">
        <v>134.71</v>
      </c>
      <c r="D7" s="252">
        <v>139.52000000000001</v>
      </c>
      <c r="E7" s="252">
        <v>147.97</v>
      </c>
      <c r="F7" s="252">
        <v>140.82</v>
      </c>
      <c r="G7" s="252">
        <v>150.27000000000001</v>
      </c>
      <c r="H7" s="252">
        <v>148.12</v>
      </c>
      <c r="I7" s="252">
        <v>152.47</v>
      </c>
      <c r="J7" s="252">
        <v>151.56</v>
      </c>
      <c r="K7" s="252">
        <v>144.27000000000001</v>
      </c>
      <c r="L7" s="252">
        <v>128.01</v>
      </c>
      <c r="M7" s="252">
        <v>121.2</v>
      </c>
      <c r="N7" s="29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98"/>
      <c r="B8" s="291" t="s">
        <v>128</v>
      </c>
      <c r="C8" s="256">
        <v>194.75</v>
      </c>
      <c r="D8" s="256">
        <v>192.14</v>
      </c>
      <c r="E8" s="256">
        <v>193.23</v>
      </c>
      <c r="F8" s="256">
        <v>194.22</v>
      </c>
      <c r="G8" s="256">
        <v>197.31</v>
      </c>
      <c r="H8" s="256">
        <v>200.1</v>
      </c>
      <c r="I8" s="256">
        <v>200.24</v>
      </c>
      <c r="J8" s="256">
        <v>200.57</v>
      </c>
      <c r="K8" s="256">
        <v>197.37</v>
      </c>
      <c r="L8" s="256">
        <v>191.62</v>
      </c>
      <c r="M8" s="256">
        <v>187.84</v>
      </c>
      <c r="N8" s="30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98" t="s">
        <v>164</v>
      </c>
      <c r="B9" s="292" t="s">
        <v>112</v>
      </c>
      <c r="C9" s="252">
        <v>130.4</v>
      </c>
      <c r="D9" s="252">
        <v>141</v>
      </c>
      <c r="E9" s="252">
        <v>137.19999999999999</v>
      </c>
      <c r="F9" s="252">
        <v>137.1</v>
      </c>
      <c r="G9" s="252">
        <v>137</v>
      </c>
      <c r="H9" s="252">
        <v>150.80000000000001</v>
      </c>
      <c r="I9" s="252">
        <v>146.1</v>
      </c>
      <c r="J9" s="252">
        <v>148.6</v>
      </c>
      <c r="K9" s="252">
        <v>133.19999999999999</v>
      </c>
      <c r="L9" s="252">
        <v>125.1</v>
      </c>
      <c r="M9" s="252">
        <v>122.1</v>
      </c>
      <c r="N9" s="299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98"/>
      <c r="B10" s="291" t="s">
        <v>128</v>
      </c>
      <c r="C10" s="256">
        <v>191.6</v>
      </c>
      <c r="D10" s="256">
        <v>193.1</v>
      </c>
      <c r="E10" s="256">
        <v>193.6</v>
      </c>
      <c r="F10" s="256">
        <v>194.8</v>
      </c>
      <c r="G10" s="256">
        <v>194.8</v>
      </c>
      <c r="H10" s="256">
        <v>195.9</v>
      </c>
      <c r="I10" s="256">
        <v>196.2</v>
      </c>
      <c r="J10" s="256">
        <v>192.8</v>
      </c>
      <c r="K10" s="256">
        <v>187.6</v>
      </c>
      <c r="L10" s="256">
        <v>184.7</v>
      </c>
      <c r="M10" s="256">
        <v>183.9</v>
      </c>
      <c r="N10" s="30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98" t="s">
        <v>165</v>
      </c>
      <c r="B11" s="292" t="s">
        <v>112</v>
      </c>
      <c r="C11" s="252">
        <v>121.1</v>
      </c>
      <c r="D11" s="252">
        <v>127.6</v>
      </c>
      <c r="E11" s="252">
        <v>132.30000000000001</v>
      </c>
      <c r="F11" s="252">
        <v>125</v>
      </c>
      <c r="G11" s="252">
        <v>132</v>
      </c>
      <c r="H11" s="252">
        <v>139</v>
      </c>
      <c r="I11" s="252">
        <v>139</v>
      </c>
      <c r="J11" s="252">
        <v>143</v>
      </c>
      <c r="K11" s="252">
        <v>133</v>
      </c>
      <c r="L11" s="252">
        <v>125.02</v>
      </c>
      <c r="M11" s="252">
        <v>118.85</v>
      </c>
      <c r="N11" s="299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98"/>
      <c r="B12" s="291" t="s">
        <v>128</v>
      </c>
      <c r="C12" s="256">
        <v>186.1</v>
      </c>
      <c r="D12" s="256">
        <v>186.1</v>
      </c>
      <c r="E12" s="256">
        <v>188</v>
      </c>
      <c r="F12" s="256">
        <v>188</v>
      </c>
      <c r="G12" s="256">
        <v>188</v>
      </c>
      <c r="H12" s="256">
        <v>192</v>
      </c>
      <c r="I12" s="256">
        <v>193</v>
      </c>
      <c r="J12" s="256">
        <v>194</v>
      </c>
      <c r="K12" s="256">
        <v>190</v>
      </c>
      <c r="L12" s="256">
        <v>186.8</v>
      </c>
      <c r="M12" s="256">
        <v>182</v>
      </c>
      <c r="N12" s="30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1" t="s">
        <v>166</v>
      </c>
      <c r="B13" s="303" t="s">
        <v>112</v>
      </c>
      <c r="C13" s="253">
        <v>115</v>
      </c>
      <c r="D13" s="253">
        <v>116.51</v>
      </c>
      <c r="E13" s="253">
        <v>126.21</v>
      </c>
      <c r="F13" s="253">
        <v>117.85</v>
      </c>
      <c r="G13" s="253">
        <v>129.49</v>
      </c>
      <c r="H13" s="253">
        <v>121.68</v>
      </c>
      <c r="I13" s="253">
        <v>129.36000000000001</v>
      </c>
      <c r="J13" s="253">
        <v>132.09</v>
      </c>
      <c r="K13" s="253">
        <v>119</v>
      </c>
      <c r="L13" s="252">
        <v>110</v>
      </c>
      <c r="M13" s="252">
        <v>108</v>
      </c>
      <c r="N13" s="299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91"/>
      <c r="B14" s="291" t="s">
        <v>128</v>
      </c>
      <c r="C14" s="256">
        <v>179.56</v>
      </c>
      <c r="D14" s="256">
        <v>177.61</v>
      </c>
      <c r="E14" s="256">
        <v>179.02</v>
      </c>
      <c r="F14" s="256">
        <v>177.68</v>
      </c>
      <c r="G14" s="256">
        <v>183</v>
      </c>
      <c r="H14" s="256">
        <v>182</v>
      </c>
      <c r="I14" s="256">
        <v>179</v>
      </c>
      <c r="J14" s="256">
        <v>177</v>
      </c>
      <c r="K14" s="256">
        <v>176</v>
      </c>
      <c r="L14" s="302">
        <v>175</v>
      </c>
      <c r="M14" s="296">
        <v>174</v>
      </c>
      <c r="N14" s="301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93" t="s">
        <v>167</v>
      </c>
      <c r="B15" s="294" t="s">
        <v>112</v>
      </c>
      <c r="C15" s="295">
        <v>110</v>
      </c>
      <c r="D15" s="295">
        <v>119.81</v>
      </c>
      <c r="E15" s="295">
        <v>125.04</v>
      </c>
      <c r="F15" s="295">
        <v>118.21</v>
      </c>
      <c r="G15" s="295">
        <v>117</v>
      </c>
      <c r="H15" s="295">
        <v>129.28</v>
      </c>
      <c r="I15" s="295">
        <v>132</v>
      </c>
      <c r="J15" s="295">
        <v>130.9</v>
      </c>
      <c r="K15" s="295">
        <v>127.09</v>
      </c>
      <c r="L15" s="194"/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4"/>
      <c r="B16" s="255" t="s">
        <v>128</v>
      </c>
      <c r="C16" s="296">
        <v>176</v>
      </c>
      <c r="D16" s="296">
        <v>178.47</v>
      </c>
      <c r="E16" s="296">
        <v>177.62</v>
      </c>
      <c r="F16" s="296">
        <v>180.74</v>
      </c>
      <c r="G16" s="296">
        <v>182</v>
      </c>
      <c r="H16" s="296">
        <v>185</v>
      </c>
      <c r="I16" s="296">
        <v>178.24</v>
      </c>
      <c r="J16" s="296">
        <v>183.65</v>
      </c>
      <c r="K16" s="296">
        <v>183.04</v>
      </c>
      <c r="L16" s="194"/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2017-11-02T11:51:15Z</dcterms:modified>
</cp:coreProperties>
</file>