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<sst xmlns="http://schemas.openxmlformats.org/spreadsheetml/2006/main" count="594" uniqueCount="177">
  <si>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</si>
  <si>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</si>
  <si>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</si>
  <si>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</si>
  <si>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</si>
  <si>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</si>
  <si>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</si>
  <si>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</si>
  <si>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</si>
  <si>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</si>
  <si>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</si>
  <si>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</si>
  <si>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</si>
  <si>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</si>
  <si>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</si>
  <si>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</si>
  <si>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</si>
  <si>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</si>
  <si>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</si>
  <si>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</si>
  <si>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</si>
  <si>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</si>
  <si>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</si>
  <si>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</si>
  <si>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</si>
  <si>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</si>
  <si>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</si>
  <si>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</si>
  <si>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</si>
  <si>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</si>
  <si>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</si>
  <si>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</si>
  <si>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</si>
  <si>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</si>
  <si>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</si>
  <si>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</si>
  <si>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</si>
  <si>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</si>
  <si>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</si>
  <si>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</si>
  <si>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</si>
  <si>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</si>
  <si>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</si>
  <si>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</si>
  <si>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</si>
  <si>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</si>
  <si>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</si>
  <si>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</si>
  <si>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</si>
  <si>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</si>
  <si>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</si>
  <si>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</si>
  <si>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</si>
  <si>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</si>
  <si>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</si>
  <si>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</si>
  <si>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</si>
  <si>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</si>
  <si>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</si>
  <si>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</si>
  <si>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</si>
  <si>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</si>
  <si>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</si>
  <si>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</si>
  <si>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</si>
  <si>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</si>
  <si>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</si>
  <si>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</si>
  <si>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</si>
  <si>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</si>
  <si>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</si>
  <si>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</si>
  <si>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</si>
  <si>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</si>
  <si>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</si>
  <si>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</si>
  <si>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</si>
  <si>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</si>
  <si>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</si>
  <si>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</si>
  <si>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</si>
  <si>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</si>
  <si>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</si>
  <si>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</si>
  <si>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</si>
  <si>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</si>
  <si>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</si>
  <si>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</si>
  <si>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</si>
  <si>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</si>
  <si>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</si>
  <si>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</si>
  <si>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</si>
  <si>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</si>
  <si>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</si>
  <si>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</si>
  <si>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</si>
  <si>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</si>
  <si>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</si>
  <si>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</si>
  <si>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</si>
  <si>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</si>
  <si>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</si>
  <si>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</si>
  <si>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</si>
  <si>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</si>
  <si>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</si>
  <si>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</si>
  <si>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</si>
  <si>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</si>
  <si>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</si>
  <si>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</si>
  <si>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</si>
  <si>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</si>
  <si>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</si>
  <si>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</si>
  <si>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</si>
  <si>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</si>
  <si>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</si>
  <si>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</si>
  <si>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</si>
  <si>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</si>
  <si>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</si>
  <si>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</si>
  <si>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</si>
  <si>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</si>
  <si>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</si>
  <si>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</si>
  <si>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</si>
  <si>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</si>
  <si>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</si>
  <si>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</si>
  <si>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</si>
  <si>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</si>
  <si>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</si>
  <si>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</si>
  <si>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</si>
  <si>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</si>
  <si>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</si>
  <si>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</si>
  <si>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</si>
  <si>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</si>
  <si>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</si>
  <si>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</si>
  <si>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</si>
  <si>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</si>
  <si>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</si>
  <si>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</si>
  <si>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</si>
  <si>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</si>
  <si>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</si>
  <si>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</si>
  <si>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</si>
  <si>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</si>
  <si>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</si>
  <si>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</si>
  <si>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</si>
  <si>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</si>
  <si>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</si>
  <si>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</si>
  <si>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</si>
  <si>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</si>
  <si>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</si>
  <si>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</si>
  <si>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</si>
  <si>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</si>
  <si>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</si>
  <si>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</si>
  <si>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</si>
  <si>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</si>
  <si>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Polski eksport, import mięsa drobiowgo i podrobów (0207) i drobiu żywego (0105) za I-IX 2017r</t>
  </si>
  <si>
    <t>I-IX.2016r</t>
  </si>
  <si>
    <t xml:space="preserve"> I-IX.2017r</t>
  </si>
  <si>
    <t>NR 47/2017r</t>
  </si>
  <si>
    <t>30.11.2017 r</t>
  </si>
  <si>
    <t>Notowania z okresu:20-26.11.2017r.</t>
  </si>
  <si>
    <t>2017-11-20 - 2017-11-26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</si>
</sst>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2" fontId="38" fillId="0" borderId="36" xfId="0" applyNumberFormat="1" applyFont="1" applyFill="1" applyBorder="1" applyProtection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1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1" fillId="0" borderId="9" xfId="2" applyNumberFormat="1" applyFont="1" applyFill="1" applyBorder="1" applyAlignment="1">
      <alignment horizontal="right"/>
    </xf>
    <xf numFmtId="1" fontId="51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3" fillId="0" borderId="4" xfId="0" applyNumberFormat="1" applyFont="1" applyFill="1" applyBorder="1" applyProtection="1"/>
    <xf numFmtId="2" fontId="53" fillId="0" borderId="53" xfId="0" applyNumberFormat="1" applyFont="1" applyFill="1" applyBorder="1" applyProtection="1"/>
    <xf numFmtId="167" fontId="53" fillId="0" borderId="54" xfId="5" applyNumberFormat="1" applyFont="1" applyFill="1" applyBorder="1"/>
    <xf numFmtId="164" fontId="0" fillId="0" borderId="14" xfId="0" applyNumberFormat="1" applyFill="1" applyBorder="1"/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0" borderId="22" xfId="0" applyNumberFormat="1" applyFont="1" applyFill="1" applyBorder="1"/>
    <xf numFmtId="167" fontId="53" fillId="0" borderId="55" xfId="5" applyNumberFormat="1" applyFont="1" applyFill="1" applyBorder="1"/>
    <xf numFmtId="2" fontId="0" fillId="0" borderId="14" xfId="0" applyNumberFormat="1" applyFill="1" applyBorder="1" applyProtection="1"/>
    <xf numFmtId="2" fontId="53" fillId="0" borderId="22" xfId="0" applyNumberFormat="1" applyFont="1" applyFill="1" applyBorder="1" applyProtection="1"/>
    <xf numFmtId="169" fontId="53" fillId="0" borderId="55" xfId="5" applyNumberFormat="1" applyFont="1" applyFill="1" applyBorder="1"/>
    <xf numFmtId="164" fontId="0" fillId="4" borderId="14" xfId="0" applyNumberForma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2" fontId="53" fillId="4" borderId="22" xfId="0" applyNumberFormat="1" applyFont="1" applyFill="1" applyBorder="1"/>
    <xf numFmtId="169" fontId="53" fillId="4" borderId="55" xfId="5" applyNumberFormat="1" applyFont="1" applyFill="1" applyBorder="1"/>
    <xf numFmtId="2" fontId="0" fillId="0" borderId="39" xfId="0" applyNumberFormat="1" applyFill="1" applyBorder="1" applyProtection="1"/>
    <xf numFmtId="2" fontId="53" fillId="0" borderId="40" xfId="0" applyNumberFormat="1" applyFont="1" applyFill="1" applyBorder="1" applyProtection="1"/>
    <xf numFmtId="2" fontId="53" fillId="0" borderId="43" xfId="0" applyNumberFormat="1" applyFont="1" applyFill="1" applyBorder="1" applyProtection="1"/>
    <xf numFmtId="169" fontId="53" fillId="0" borderId="52" xfId="5" applyNumberFormat="1" applyFont="1" applyFill="1" applyBorder="1"/>
    <xf numFmtId="2" fontId="54" fillId="0" borderId="18" xfId="0" applyNumberFormat="1" applyFont="1" applyFill="1" applyBorder="1" applyProtection="1"/>
    <xf numFmtId="2" fontId="54" fillId="0" borderId="18" xfId="0" applyNumberFormat="1" applyFont="1" applyFill="1" applyBorder="1"/>
    <xf numFmtId="2" fontId="54" fillId="0" borderId="37" xfId="0" applyNumberFormat="1" applyFont="1" applyFill="1" applyBorder="1"/>
    <xf numFmtId="169" fontId="54" fillId="0" borderId="35" xfId="5" applyNumberFormat="1" applyFont="1" applyFill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0" fontId="19" fillId="0" borderId="14" xfId="2" applyNumberFormat="1" applyFont="1" applyFill="1" applyBorder="1"/>
    <xf numFmtId="1" fontId="51" fillId="0" borderId="10" xfId="2" applyNumberFormat="1" applyFont="1" applyFill="1" applyBorder="1" applyAlignment="1">
      <alignment horizontal="right"/>
    </xf>
    <xf numFmtId="1" fontId="49" fillId="0" borderId="10" xfId="2" applyNumberFormat="1" applyFont="1" applyFill="1" applyBorder="1" applyAlignment="1">
      <alignment horizontal="right"/>
    </xf>
    <xf numFmtId="1" fontId="49" fillId="0" borderId="16" xfId="2" applyNumberFormat="1" applyFont="1" applyFill="1" applyBorder="1" applyAlignment="1">
      <alignment horizontal="right"/>
    </xf>
    <xf numFmtId="1" fontId="49" fillId="0" borderId="50" xfId="2" applyNumberFormat="1" applyFont="1" applyFill="1" applyBorder="1" applyAlignment="1">
      <alignment horizontal="right"/>
    </xf>
    <xf numFmtId="0" fontId="50" fillId="0" borderId="40" xfId="2" applyNumberFormat="1" applyFont="1" applyFill="1" applyBorder="1"/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14" xfId="2" applyNumberFormat="1" applyFont="1" applyBorder="1" applyAlignment="1">
      <alignment horizontal="center" wrapText="1"/>
    </xf>
    <xf numFmtId="2" fontId="19" fillId="0" borderId="9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[1]Arkusz!$EH$1:$GB$1</c:f>
              <c:strCache>
                <c:ptCount val="4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</c:strCache>
            </c:strRef>
          </c:cat>
          <c:val>
            <c:numRef>
              <c:f>[1]Arkusz!$EH$2:$GB$2</c:f>
              <c:numCache>
                <c:formatCode>#,##0.00</c:formatCode>
                <c:ptCount val="47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 formatCode="#,##0.0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  <c:pt idx="40">
                  <c:v>3419.4389999999999</c:v>
                </c:pt>
                <c:pt idx="41">
                  <c:v>3453.1640000000002</c:v>
                </c:pt>
                <c:pt idx="42">
                  <c:v>3414.855</c:v>
                </c:pt>
                <c:pt idx="43">
                  <c:v>3401.7649999999999</c:v>
                </c:pt>
                <c:pt idx="44">
                  <c:v>3423.4029999999998</c:v>
                </c:pt>
                <c:pt idx="45">
                  <c:v>3411.194</c:v>
                </c:pt>
                <c:pt idx="46">
                  <c:v>3405.0590000000002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[1]Arkusz!$EH$1:$GB$1</c:f>
              <c:strCache>
                <c:ptCount val="4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</c:strCache>
            </c:strRef>
          </c:cat>
          <c:val>
            <c:numRef>
              <c:f>[1]Arkusz!$EH$3:$GB$3</c:f>
              <c:numCache>
                <c:formatCode>#,##0.00</c:formatCode>
                <c:ptCount val="47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  <c:pt idx="40">
                  <c:v>5129.2740000000003</c:v>
                </c:pt>
                <c:pt idx="41">
                  <c:v>5174.1660000000002</c:v>
                </c:pt>
                <c:pt idx="42">
                  <c:v>5122.4110000000001</c:v>
                </c:pt>
                <c:pt idx="43">
                  <c:v>5103.3999999999996</c:v>
                </c:pt>
                <c:pt idx="44">
                  <c:v>5096.5079999999998</c:v>
                </c:pt>
                <c:pt idx="45">
                  <c:v>5113.7929999999997</c:v>
                </c:pt>
                <c:pt idx="46">
                  <c:v>5119.0370000000003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[1]Arkusz!$EH$1:$GB$1</c:f>
              <c:strCache>
                <c:ptCount val="4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</c:strCache>
            </c:strRef>
          </c:cat>
          <c:val>
            <c:numRef>
              <c:f>[1]Arkusz!$EH$4:$GB$4</c:f>
              <c:numCache>
                <c:formatCode>#,##0.00</c:formatCode>
                <c:ptCount val="47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  <c:pt idx="40">
                  <c:v>4933.6210000000001</c:v>
                </c:pt>
                <c:pt idx="41">
                  <c:v>4935.6660000000002</c:v>
                </c:pt>
                <c:pt idx="42">
                  <c:v>4919.8</c:v>
                </c:pt>
                <c:pt idx="43">
                  <c:v>4887.634</c:v>
                </c:pt>
                <c:pt idx="44">
                  <c:v>4875.0249999999996</c:v>
                </c:pt>
                <c:pt idx="45">
                  <c:v>4834.3590000000004</c:v>
                </c:pt>
                <c:pt idx="46">
                  <c:v>4825.3059999999996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[1]Arkusz!$EH$1:$GB$1</c:f>
              <c:strCache>
                <c:ptCount val="47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</c:strCache>
            </c:strRef>
          </c:cat>
          <c:val>
            <c:numRef>
              <c:f>[1]Arkusz!$EH$5:$GB$5</c:f>
              <c:numCache>
                <c:formatCode>#,##0.00</c:formatCode>
                <c:ptCount val="47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  <c:pt idx="40">
                  <c:v>4555.1790000000001</c:v>
                </c:pt>
                <c:pt idx="41">
                  <c:v>4611.8509999999997</c:v>
                </c:pt>
                <c:pt idx="42">
                  <c:v>4617.5469999999996</c:v>
                </c:pt>
                <c:pt idx="43">
                  <c:v>4634.8130000000001</c:v>
                </c:pt>
                <c:pt idx="44">
                  <c:v>4628.3649999999998</c:v>
                </c:pt>
                <c:pt idx="45">
                  <c:v>4582.2449999999999</c:v>
                </c:pt>
                <c:pt idx="46">
                  <c:v>4528.6959999999999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28000"/>
        <c:axId val="134670592"/>
      </c:lineChart>
      <c:catAx>
        <c:axId val="13452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67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67059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5280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45440"/>
        <c:axId val="99247616"/>
      </c:lineChart>
      <c:catAx>
        <c:axId val="992454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4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24761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2454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12384"/>
        <c:axId val="99314688"/>
      </c:lineChart>
      <c:catAx>
        <c:axId val="9931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1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1468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31238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[3]Arkusz2!$GI$1:$HP$1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[3]Arkusz2!$GI$2:$HP$2</c:f>
              <c:numCache>
                <c:formatCode>#,##0.00</c:formatCode>
                <c:ptCount val="34"/>
                <c:pt idx="0">
                  <c:v>4745.47</c:v>
                </c:pt>
                <c:pt idx="1">
                  <c:v>4958.4930000000004</c:v>
                </c:pt>
                <c:pt idx="2">
                  <c:v>5252.06</c:v>
                </c:pt>
                <c:pt idx="3">
                  <c:v>4886.2650000000003</c:v>
                </c:pt>
                <c:pt idx="4">
                  <c:v>4749.9830000000002</c:v>
                </c:pt>
                <c:pt idx="5">
                  <c:v>4893.8829999999998</c:v>
                </c:pt>
                <c:pt idx="6">
                  <c:v>4845.1540000000005</c:v>
                </c:pt>
                <c:pt idx="7">
                  <c:v>4897.3720000000003</c:v>
                </c:pt>
                <c:pt idx="8">
                  <c:v>5025.174</c:v>
                </c:pt>
                <c:pt idx="9">
                  <c:v>5132.2640000000001</c:v>
                </c:pt>
                <c:pt idx="10">
                  <c:v>5675.5659999999998</c:v>
                </c:pt>
                <c:pt idx="11">
                  <c:v>5818.5129999999999</c:v>
                </c:pt>
                <c:pt idx="12">
                  <c:v>5249.6090000000004</c:v>
                </c:pt>
                <c:pt idx="13">
                  <c:v>5871.1540000000005</c:v>
                </c:pt>
                <c:pt idx="14">
                  <c:v>5593.2110000000002</c:v>
                </c:pt>
                <c:pt idx="15">
                  <c:v>5382.42</c:v>
                </c:pt>
                <c:pt idx="16">
                  <c:v>5321.4070000000002</c:v>
                </c:pt>
                <c:pt idx="17">
                  <c:v>5217.3389999999999</c:v>
                </c:pt>
                <c:pt idx="18">
                  <c:v>5592.0020000000004</c:v>
                </c:pt>
                <c:pt idx="19">
                  <c:v>5956.7510000000002</c:v>
                </c:pt>
                <c:pt idx="20">
                  <c:v>5425.2910000000002</c:v>
                </c:pt>
                <c:pt idx="21">
                  <c:v>5418.1880000000001</c:v>
                </c:pt>
                <c:pt idx="22">
                  <c:v>5518.5540000000001</c:v>
                </c:pt>
                <c:pt idx="23">
                  <c:v>5510.3890000000001</c:v>
                </c:pt>
                <c:pt idx="24">
                  <c:v>5398.0159999999996</c:v>
                </c:pt>
                <c:pt idx="25">
                  <c:v>5060.8389999999999</c:v>
                </c:pt>
                <c:pt idx="26">
                  <c:v>5016.9470000000001</c:v>
                </c:pt>
                <c:pt idx="27">
                  <c:v>5256.808</c:v>
                </c:pt>
                <c:pt idx="28">
                  <c:v>5313.46</c:v>
                </c:pt>
                <c:pt idx="29">
                  <c:v>5066.0240000000003</c:v>
                </c:pt>
                <c:pt idx="30">
                  <c:v>5361.5990000000002</c:v>
                </c:pt>
                <c:pt idx="31">
                  <c:v>5399.8760000000002</c:v>
                </c:pt>
                <c:pt idx="32">
                  <c:v>5287.5060000000003</c:v>
                </c:pt>
                <c:pt idx="33">
                  <c:v>5299.5209999999997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[3]Arkusz2!$GI$1:$HP$1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[3]Arkusz2!$GI$3:$HP$3</c:f>
              <c:numCache>
                <c:formatCode>#,##0.00</c:formatCode>
                <c:ptCount val="34"/>
                <c:pt idx="0">
                  <c:v>3433.3029999999999</c:v>
                </c:pt>
                <c:pt idx="1">
                  <c:v>3486.4380000000001</c:v>
                </c:pt>
                <c:pt idx="2">
                  <c:v>3596.2939999999999</c:v>
                </c:pt>
                <c:pt idx="3">
                  <c:v>3471.547</c:v>
                </c:pt>
                <c:pt idx="4">
                  <c:v>3462.355</c:v>
                </c:pt>
                <c:pt idx="5">
                  <c:v>3494.634</c:v>
                </c:pt>
                <c:pt idx="6">
                  <c:v>3493.431</c:v>
                </c:pt>
                <c:pt idx="7">
                  <c:v>3475.837</c:v>
                </c:pt>
                <c:pt idx="8">
                  <c:v>3443.5079999999998</c:v>
                </c:pt>
                <c:pt idx="9">
                  <c:v>3501.0030000000002</c:v>
                </c:pt>
                <c:pt idx="10">
                  <c:v>3631.4569999999999</c:v>
                </c:pt>
                <c:pt idx="11">
                  <c:v>3682.9969999999998</c:v>
                </c:pt>
                <c:pt idx="12">
                  <c:v>3695.87</c:v>
                </c:pt>
                <c:pt idx="13">
                  <c:v>3691.866</c:v>
                </c:pt>
                <c:pt idx="14">
                  <c:v>3688.1120000000001</c:v>
                </c:pt>
                <c:pt idx="15">
                  <c:v>3617.1280000000002</c:v>
                </c:pt>
                <c:pt idx="16">
                  <c:v>3626.3330000000001</c:v>
                </c:pt>
                <c:pt idx="17">
                  <c:v>3532.5619999999999</c:v>
                </c:pt>
                <c:pt idx="18">
                  <c:v>3596.25</c:v>
                </c:pt>
                <c:pt idx="19">
                  <c:v>3709.4859999999999</c:v>
                </c:pt>
                <c:pt idx="20">
                  <c:v>3699.7170000000001</c:v>
                </c:pt>
                <c:pt idx="21">
                  <c:v>3559.3130000000001</c:v>
                </c:pt>
                <c:pt idx="22">
                  <c:v>3602.42</c:v>
                </c:pt>
                <c:pt idx="23">
                  <c:v>3598.2489999999998</c:v>
                </c:pt>
                <c:pt idx="24">
                  <c:v>3611.5929999999998</c:v>
                </c:pt>
                <c:pt idx="25">
                  <c:v>3432.2570000000001</c:v>
                </c:pt>
                <c:pt idx="26">
                  <c:v>3422.6379999999999</c:v>
                </c:pt>
                <c:pt idx="27">
                  <c:v>3472.2429999999999</c:v>
                </c:pt>
                <c:pt idx="28">
                  <c:v>3448.3249999999998</c:v>
                </c:pt>
                <c:pt idx="29">
                  <c:v>3457.5439999999999</c:v>
                </c:pt>
                <c:pt idx="30">
                  <c:v>3493.9789999999998</c:v>
                </c:pt>
                <c:pt idx="31">
                  <c:v>3500.5540000000001</c:v>
                </c:pt>
                <c:pt idx="32">
                  <c:v>3456.3090000000002</c:v>
                </c:pt>
                <c:pt idx="33">
                  <c:v>3429.2660000000001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[3]Arkusz2!$GI$1:$HP$1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[3]Arkusz2!$GI$4:$HP$4</c:f>
              <c:numCache>
                <c:formatCode>#,##0.00</c:formatCode>
                <c:ptCount val="34"/>
                <c:pt idx="0">
                  <c:v>5159.2709999999997</c:v>
                </c:pt>
                <c:pt idx="1">
                  <c:v>5180.6729999999998</c:v>
                </c:pt>
                <c:pt idx="2">
                  <c:v>5300.4189999999999</c:v>
                </c:pt>
                <c:pt idx="3">
                  <c:v>5044.74</c:v>
                </c:pt>
                <c:pt idx="4">
                  <c:v>5192.3130000000001</c:v>
                </c:pt>
                <c:pt idx="5">
                  <c:v>5171.799</c:v>
                </c:pt>
                <c:pt idx="6">
                  <c:v>5192.4639999999999</c:v>
                </c:pt>
                <c:pt idx="7">
                  <c:v>5204.384</c:v>
                </c:pt>
                <c:pt idx="8">
                  <c:v>5261.2259999999997</c:v>
                </c:pt>
                <c:pt idx="9">
                  <c:v>5203.7309999999998</c:v>
                </c:pt>
                <c:pt idx="10">
                  <c:v>5504.8180000000002</c:v>
                </c:pt>
                <c:pt idx="11">
                  <c:v>5265.8379999999997</c:v>
                </c:pt>
                <c:pt idx="12">
                  <c:v>5380.5249999999996</c:v>
                </c:pt>
                <c:pt idx="13">
                  <c:v>5376.1639999999998</c:v>
                </c:pt>
                <c:pt idx="14">
                  <c:v>5488.107</c:v>
                </c:pt>
                <c:pt idx="15">
                  <c:v>5450.0259999999998</c:v>
                </c:pt>
                <c:pt idx="16">
                  <c:v>5333.8339999999998</c:v>
                </c:pt>
                <c:pt idx="17">
                  <c:v>5500.3</c:v>
                </c:pt>
                <c:pt idx="18">
                  <c:v>5386.3860000000004</c:v>
                </c:pt>
                <c:pt idx="19">
                  <c:v>5518.652</c:v>
                </c:pt>
                <c:pt idx="20">
                  <c:v>5299.16</c:v>
                </c:pt>
                <c:pt idx="21">
                  <c:v>5427.4989999999998</c:v>
                </c:pt>
                <c:pt idx="22">
                  <c:v>5346.2939999999999</c:v>
                </c:pt>
                <c:pt idx="23">
                  <c:v>5318.9260000000004</c:v>
                </c:pt>
                <c:pt idx="24">
                  <c:v>5307.0209999999997</c:v>
                </c:pt>
                <c:pt idx="25">
                  <c:v>5268.32</c:v>
                </c:pt>
                <c:pt idx="26">
                  <c:v>5207.0290000000005</c:v>
                </c:pt>
                <c:pt idx="27">
                  <c:v>5401.2569999999996</c:v>
                </c:pt>
                <c:pt idx="28">
                  <c:v>5626.6390000000001</c:v>
                </c:pt>
                <c:pt idx="29">
                  <c:v>5421.11</c:v>
                </c:pt>
                <c:pt idx="30">
                  <c:v>5452.8829999999998</c:v>
                </c:pt>
                <c:pt idx="31">
                  <c:v>5302.3540000000003</c:v>
                </c:pt>
                <c:pt idx="32">
                  <c:v>5215.9679999999998</c:v>
                </c:pt>
                <c:pt idx="33">
                  <c:v>5386.9750000000004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[3]Arkusz2!$GI$1:$HP$1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[3]Arkusz2!$GI$5:$HP$5</c:f>
              <c:numCache>
                <c:formatCode>#,##0.00</c:formatCode>
                <c:ptCount val="34"/>
                <c:pt idx="0">
                  <c:v>5245.7020000000002</c:v>
                </c:pt>
                <c:pt idx="1">
                  <c:v>5041.4620000000004</c:v>
                </c:pt>
                <c:pt idx="2">
                  <c:v>5278.8919999999998</c:v>
                </c:pt>
                <c:pt idx="3">
                  <c:v>5221.7719999999999</c:v>
                </c:pt>
                <c:pt idx="4">
                  <c:v>5204.8710000000001</c:v>
                </c:pt>
                <c:pt idx="5">
                  <c:v>4996.2449999999999</c:v>
                </c:pt>
                <c:pt idx="6">
                  <c:v>5396.1279999999997</c:v>
                </c:pt>
                <c:pt idx="7">
                  <c:v>4899.8630000000003</c:v>
                </c:pt>
                <c:pt idx="8">
                  <c:v>5293.4160000000002</c:v>
                </c:pt>
                <c:pt idx="9">
                  <c:v>5090.9759999999997</c:v>
                </c:pt>
                <c:pt idx="10">
                  <c:v>5332.0420000000004</c:v>
                </c:pt>
                <c:pt idx="11">
                  <c:v>5161.0919999999996</c:v>
                </c:pt>
                <c:pt idx="12">
                  <c:v>5114.1390000000001</c:v>
                </c:pt>
                <c:pt idx="13">
                  <c:v>5429.5259999999998</c:v>
                </c:pt>
                <c:pt idx="14">
                  <c:v>5326.9679999999998</c:v>
                </c:pt>
                <c:pt idx="15">
                  <c:v>5265.5389999999998</c:v>
                </c:pt>
                <c:pt idx="16">
                  <c:v>5444.0609999999997</c:v>
                </c:pt>
                <c:pt idx="17">
                  <c:v>5338.4579999999996</c:v>
                </c:pt>
                <c:pt idx="18">
                  <c:v>5349.5829999999996</c:v>
                </c:pt>
                <c:pt idx="19">
                  <c:v>5681.5010000000002</c:v>
                </c:pt>
                <c:pt idx="20">
                  <c:v>5443.2169999999996</c:v>
                </c:pt>
                <c:pt idx="21">
                  <c:v>5421.0649999999996</c:v>
                </c:pt>
                <c:pt idx="22">
                  <c:v>5231.4399999999996</c:v>
                </c:pt>
                <c:pt idx="23">
                  <c:v>5244.0339999999997</c:v>
                </c:pt>
                <c:pt idx="24">
                  <c:v>5365.1329999999998</c:v>
                </c:pt>
                <c:pt idx="25">
                  <c:v>5383.0420000000004</c:v>
                </c:pt>
                <c:pt idx="26">
                  <c:v>5245.2650000000003</c:v>
                </c:pt>
                <c:pt idx="27">
                  <c:v>5386.6469999999999</c:v>
                </c:pt>
                <c:pt idx="28">
                  <c:v>5230.7780000000002</c:v>
                </c:pt>
                <c:pt idx="29">
                  <c:v>5530.9160000000002</c:v>
                </c:pt>
                <c:pt idx="30">
                  <c:v>5406.7479999999996</c:v>
                </c:pt>
                <c:pt idx="31">
                  <c:v>5235.4690000000001</c:v>
                </c:pt>
                <c:pt idx="32">
                  <c:v>5337.643</c:v>
                </c:pt>
                <c:pt idx="33">
                  <c:v>5310.74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[3]Arkusz2!$GI$1:$HP$1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[3]Arkusz2!$GI$6:$HP$6</c:f>
              <c:numCache>
                <c:formatCode>#,##0.00</c:formatCode>
                <c:ptCount val="34"/>
                <c:pt idx="0">
                  <c:v>5286.201</c:v>
                </c:pt>
                <c:pt idx="1">
                  <c:v>5405.65</c:v>
                </c:pt>
                <c:pt idx="2">
                  <c:v>5332.0069999999996</c:v>
                </c:pt>
                <c:pt idx="3">
                  <c:v>5524.2830000000004</c:v>
                </c:pt>
                <c:pt idx="4">
                  <c:v>5445.5780000000004</c:v>
                </c:pt>
                <c:pt idx="5">
                  <c:v>5214.2569999999996</c:v>
                </c:pt>
                <c:pt idx="6">
                  <c:v>5189.0050000000001</c:v>
                </c:pt>
                <c:pt idx="7">
                  <c:v>5139.3760000000002</c:v>
                </c:pt>
                <c:pt idx="8">
                  <c:v>5291.3580000000002</c:v>
                </c:pt>
                <c:pt idx="9">
                  <c:v>5053.4380000000001</c:v>
                </c:pt>
                <c:pt idx="10">
                  <c:v>5191.6120000000001</c:v>
                </c:pt>
                <c:pt idx="11">
                  <c:v>5020.5879999999997</c:v>
                </c:pt>
                <c:pt idx="12">
                  <c:v>5047.4690000000001</c:v>
                </c:pt>
                <c:pt idx="13">
                  <c:v>5229.2960000000003</c:v>
                </c:pt>
                <c:pt idx="14">
                  <c:v>5381.5559999999996</c:v>
                </c:pt>
                <c:pt idx="15">
                  <c:v>5278.1139999999996</c:v>
                </c:pt>
                <c:pt idx="16">
                  <c:v>5194.4650000000001</c:v>
                </c:pt>
                <c:pt idx="17">
                  <c:v>4924.4939999999997</c:v>
                </c:pt>
                <c:pt idx="18">
                  <c:v>5159.8180000000002</c:v>
                </c:pt>
                <c:pt idx="19">
                  <c:v>5456.7349999999997</c:v>
                </c:pt>
                <c:pt idx="20">
                  <c:v>5180.7489999999998</c:v>
                </c:pt>
                <c:pt idx="21">
                  <c:v>5128.8739999999998</c:v>
                </c:pt>
                <c:pt idx="22">
                  <c:v>5346.6629999999996</c:v>
                </c:pt>
                <c:pt idx="23">
                  <c:v>4932.3140000000003</c:v>
                </c:pt>
                <c:pt idx="24">
                  <c:v>5255.7749999999996</c:v>
                </c:pt>
                <c:pt idx="25">
                  <c:v>5301.1610000000001</c:v>
                </c:pt>
                <c:pt idx="26">
                  <c:v>5323.433</c:v>
                </c:pt>
                <c:pt idx="27">
                  <c:v>4996.9350000000004</c:v>
                </c:pt>
                <c:pt idx="28">
                  <c:v>4938.0309999999999</c:v>
                </c:pt>
                <c:pt idx="29">
                  <c:v>4975.1409999999996</c:v>
                </c:pt>
                <c:pt idx="30">
                  <c:v>5275.6660000000002</c:v>
                </c:pt>
                <c:pt idx="31">
                  <c:v>5360.5169999999998</c:v>
                </c:pt>
                <c:pt idx="32">
                  <c:v>5185.2520000000004</c:v>
                </c:pt>
                <c:pt idx="33">
                  <c:v>5090.4179999999997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[3]Arkusz2!$GI$1:$HP$1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[3]Arkusz2!$GI$7:$HP$7</c:f>
              <c:numCache>
                <c:formatCode>#,##0.00</c:formatCode>
                <c:ptCount val="34"/>
                <c:pt idx="0">
                  <c:v>5536.0129999999999</c:v>
                </c:pt>
                <c:pt idx="1">
                  <c:v>5291.4759999999997</c:v>
                </c:pt>
                <c:pt idx="2">
                  <c:v>5587.55</c:v>
                </c:pt>
                <c:pt idx="3">
                  <c:v>5302.1909999999998</c:v>
                </c:pt>
                <c:pt idx="4">
                  <c:v>5480.4560000000001</c:v>
                </c:pt>
                <c:pt idx="5">
                  <c:v>5410.9719999999998</c:v>
                </c:pt>
                <c:pt idx="6">
                  <c:v>5573.6610000000001</c:v>
                </c:pt>
                <c:pt idx="7">
                  <c:v>5303.3490000000002</c:v>
                </c:pt>
                <c:pt idx="8">
                  <c:v>5512.7669999999998</c:v>
                </c:pt>
                <c:pt idx="9">
                  <c:v>5435.2790000000005</c:v>
                </c:pt>
                <c:pt idx="10">
                  <c:v>5464.4049999999997</c:v>
                </c:pt>
                <c:pt idx="11">
                  <c:v>5415.1009999999997</c:v>
                </c:pt>
                <c:pt idx="12">
                  <c:v>5316.5990000000002</c:v>
                </c:pt>
                <c:pt idx="13">
                  <c:v>5494.8059999999996</c:v>
                </c:pt>
                <c:pt idx="14">
                  <c:v>5684.0720000000001</c:v>
                </c:pt>
                <c:pt idx="15">
                  <c:v>5195.4889999999996</c:v>
                </c:pt>
                <c:pt idx="16">
                  <c:v>5303.5290000000005</c:v>
                </c:pt>
                <c:pt idx="17">
                  <c:v>5122.2349999999997</c:v>
                </c:pt>
                <c:pt idx="18">
                  <c:v>5290.982</c:v>
                </c:pt>
                <c:pt idx="19">
                  <c:v>5353.4589999999998</c:v>
                </c:pt>
                <c:pt idx="20">
                  <c:v>5453.9279999999999</c:v>
                </c:pt>
                <c:pt idx="21">
                  <c:v>5530.384</c:v>
                </c:pt>
                <c:pt idx="22">
                  <c:v>5449.0469999999996</c:v>
                </c:pt>
                <c:pt idx="23">
                  <c:v>5375.1769999999997</c:v>
                </c:pt>
                <c:pt idx="24">
                  <c:v>5424.6949999999997</c:v>
                </c:pt>
                <c:pt idx="25">
                  <c:v>5278.6030000000001</c:v>
                </c:pt>
                <c:pt idx="26">
                  <c:v>5566.73</c:v>
                </c:pt>
                <c:pt idx="27">
                  <c:v>5394.0389999999998</c:v>
                </c:pt>
                <c:pt idx="28">
                  <c:v>5384.9849999999997</c:v>
                </c:pt>
                <c:pt idx="29">
                  <c:v>5365.8559999999998</c:v>
                </c:pt>
                <c:pt idx="30">
                  <c:v>5343.674</c:v>
                </c:pt>
                <c:pt idx="31">
                  <c:v>5275.9269999999997</c:v>
                </c:pt>
                <c:pt idx="32">
                  <c:v>5218.74</c:v>
                </c:pt>
                <c:pt idx="33">
                  <c:v>5629.085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06400"/>
        <c:axId val="177252992"/>
      </c:lineChart>
      <c:catAx>
        <c:axId val="177206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725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725299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720640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59360"/>
        <c:axId val="98961280"/>
      </c:lineChart>
      <c:catAx>
        <c:axId val="9895936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6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612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5936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[3]Arkusz2!$GM$31:$HT$31</c:f>
              <c:strCache>
                <c:ptCount val="34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</c:strCache>
            </c:strRef>
          </c:cat>
          <c:val>
            <c:numRef>
              <c:f>[3]Arkusz2!$GM$32:$HT$32</c:f>
              <c:numCache>
                <c:formatCode>#,##0.00</c:formatCode>
                <c:ptCount val="34"/>
                <c:pt idx="0">
                  <c:v>13195.762000000001</c:v>
                </c:pt>
                <c:pt idx="1">
                  <c:v>13107.194</c:v>
                </c:pt>
                <c:pt idx="2">
                  <c:v>13479.096</c:v>
                </c:pt>
                <c:pt idx="3">
                  <c:v>13301.021000000001</c:v>
                </c:pt>
                <c:pt idx="4">
                  <c:v>13496.037</c:v>
                </c:pt>
                <c:pt idx="5">
                  <c:v>13332.112999999999</c:v>
                </c:pt>
                <c:pt idx="6">
                  <c:v>13292.752</c:v>
                </c:pt>
                <c:pt idx="7">
                  <c:v>13290.298000000001</c:v>
                </c:pt>
                <c:pt idx="8">
                  <c:v>13266.916999999999</c:v>
                </c:pt>
                <c:pt idx="9">
                  <c:v>13334.682000000001</c:v>
                </c:pt>
                <c:pt idx="10">
                  <c:v>13531.045</c:v>
                </c:pt>
                <c:pt idx="11">
                  <c:v>13618.611999999999</c:v>
                </c:pt>
                <c:pt idx="12">
                  <c:v>13685.49</c:v>
                </c:pt>
                <c:pt idx="13">
                  <c:v>13887.252</c:v>
                </c:pt>
                <c:pt idx="14">
                  <c:v>13891.446</c:v>
                </c:pt>
                <c:pt idx="15">
                  <c:v>13849.531999999999</c:v>
                </c:pt>
                <c:pt idx="16">
                  <c:v>13825.83</c:v>
                </c:pt>
                <c:pt idx="17">
                  <c:v>13780.29</c:v>
                </c:pt>
                <c:pt idx="18">
                  <c:v>13880.655000000001</c:v>
                </c:pt>
                <c:pt idx="19">
                  <c:v>13982.82</c:v>
                </c:pt>
                <c:pt idx="20">
                  <c:v>13881.986000000001</c:v>
                </c:pt>
                <c:pt idx="21">
                  <c:v>13952.847</c:v>
                </c:pt>
                <c:pt idx="22">
                  <c:v>13969.393</c:v>
                </c:pt>
                <c:pt idx="23">
                  <c:v>13627.088</c:v>
                </c:pt>
                <c:pt idx="24">
                  <c:v>14055.384</c:v>
                </c:pt>
                <c:pt idx="25">
                  <c:v>13951.132</c:v>
                </c:pt>
                <c:pt idx="26">
                  <c:v>13782.248</c:v>
                </c:pt>
                <c:pt idx="27">
                  <c:v>13894.125</c:v>
                </c:pt>
                <c:pt idx="28">
                  <c:v>13775.384</c:v>
                </c:pt>
                <c:pt idx="29">
                  <c:v>13837.13</c:v>
                </c:pt>
                <c:pt idx="30">
                  <c:v>14058.834999999999</c:v>
                </c:pt>
                <c:pt idx="31">
                  <c:v>14008.205</c:v>
                </c:pt>
                <c:pt idx="32">
                  <c:v>13813.1</c:v>
                </c:pt>
                <c:pt idx="33">
                  <c:v>13901.313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626048"/>
        <c:axId val="168331136"/>
      </c:lineChart>
      <c:catAx>
        <c:axId val="846260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833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33113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6260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38560"/>
        <c:axId val="99615488"/>
      </c:lineChart>
      <c:catAx>
        <c:axId val="991385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615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61548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13856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62080"/>
        <c:axId val="99672448"/>
      </c:lineChart>
      <c:catAx>
        <c:axId val="9966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67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67244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6620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713024"/>
        <c:axId val="99714944"/>
      </c:lineChart>
      <c:catAx>
        <c:axId val="9971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1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149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97130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16128"/>
        <c:axId val="100018048"/>
      </c:lineChart>
      <c:catAx>
        <c:axId val="10001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18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0180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01612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489664"/>
        <c:axId val="99491200"/>
      </c:lineChart>
      <c:catAx>
        <c:axId val="9948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491200"/>
        <c:crosses val="autoZero"/>
        <c:auto val="1"/>
        <c:lblAlgn val="ctr"/>
        <c:lblOffset val="100"/>
        <c:noMultiLvlLbl val="0"/>
      </c:catAx>
      <c:valAx>
        <c:axId val="99491200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489664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6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352425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14</xdr:col>
      <xdr:colOff>447675</xdr:colOff>
      <xdr:row>52</xdr:row>
      <xdr:rowOff>95250</xdr:rowOff>
    </xdr:to>
    <xdr:graphicFrame macro="">
      <xdr:nvGraphicFramePr>
        <xdr:cNvPr id="6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(2017-11-20 - 2017-11-26)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(2017-11-20 - 2017-11-26)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  <cell r="HM1" t="str">
            <v>2017-10-30</v>
          </cell>
          <cell r="HN1" t="str">
            <v>2017-11-06</v>
          </cell>
          <cell r="HO1" t="str">
            <v>2017-11-13</v>
          </cell>
          <cell r="HP1" t="str">
            <v>2017-11-20</v>
          </cell>
        </row>
        <row r="2">
          <cell r="A2" t="str">
            <v>tuszki kurcząt patroszonych 65% z szyjami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  <cell r="HM2">
            <v>5361.5990000000002</v>
          </cell>
          <cell r="HN2">
            <v>5399.8760000000002</v>
          </cell>
          <cell r="HO2">
            <v>5287.5060000000003</v>
          </cell>
          <cell r="HP2">
            <v>5299.5209999999997</v>
          </cell>
        </row>
        <row r="3">
          <cell r="A3" t="str">
            <v>ćwiartki z kurczaka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  <cell r="HM3">
            <v>3493.9789999999998</v>
          </cell>
          <cell r="HN3">
            <v>3500.5540000000001</v>
          </cell>
          <cell r="HO3">
            <v>3456.3090000000002</v>
          </cell>
          <cell r="HP3">
            <v>3429.2660000000001</v>
          </cell>
        </row>
        <row r="4">
          <cell r="A4" t="str">
            <v>skrzydła z kurczaka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  <cell r="HM4">
            <v>5452.8829999999998</v>
          </cell>
          <cell r="HN4">
            <v>5302.3540000000003</v>
          </cell>
          <cell r="HO4">
            <v>5215.9679999999998</v>
          </cell>
          <cell r="HP4">
            <v>5386.9750000000004</v>
          </cell>
        </row>
        <row r="5">
          <cell r="A5" t="str">
            <v>nogi z kurczaka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  <cell r="HM5">
            <v>5406.7479999999996</v>
          </cell>
          <cell r="HN5">
            <v>5235.4690000000001</v>
          </cell>
          <cell r="HO5">
            <v>5337.643</v>
          </cell>
          <cell r="HP5">
            <v>5310.74</v>
          </cell>
        </row>
        <row r="6">
          <cell r="A6" t="str">
            <v>podudzia z kurczaka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  <cell r="HM6">
            <v>5275.6660000000002</v>
          </cell>
          <cell r="HN6">
            <v>5360.5169999999998</v>
          </cell>
          <cell r="HO6">
            <v>5185.2520000000004</v>
          </cell>
          <cell r="HP6">
            <v>5090.4179999999997</v>
          </cell>
        </row>
        <row r="7">
          <cell r="A7" t="str">
            <v>uda z kurczaka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  <cell r="HM7">
            <v>5343.674</v>
          </cell>
          <cell r="HN7">
            <v>5275.9269999999997</v>
          </cell>
          <cell r="HO7">
            <v>5218.74</v>
          </cell>
          <cell r="HP7">
            <v>5629.085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  <cell r="HJ31" t="str">
            <v>2017-09-11</v>
          </cell>
          <cell r="HK31" t="str">
            <v>2017-09-18</v>
          </cell>
          <cell r="HL31" t="str">
            <v>2017-09-25</v>
          </cell>
          <cell r="HM31" t="str">
            <v>2017-10-02</v>
          </cell>
          <cell r="HN31" t="str">
            <v>2017-10-09</v>
          </cell>
          <cell r="HO31" t="str">
            <v>2017-10-16</v>
          </cell>
          <cell r="HP31" t="str">
            <v>2017-10-23</v>
          </cell>
          <cell r="HQ31" t="str">
            <v>2017-10-30</v>
          </cell>
          <cell r="HR31" t="str">
            <v>2017-11-06</v>
          </cell>
          <cell r="HS31" t="str">
            <v>2017-11-13</v>
          </cell>
          <cell r="HT31" t="str">
            <v>2017-11-20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  <cell r="HJ32">
            <v>13627.088</v>
          </cell>
          <cell r="HK32">
            <v>14055.384</v>
          </cell>
          <cell r="HL32">
            <v>13951.132</v>
          </cell>
          <cell r="HM32">
            <v>13782.248</v>
          </cell>
          <cell r="HN32">
            <v>13894.125</v>
          </cell>
          <cell r="HO32">
            <v>13775.384</v>
          </cell>
          <cell r="HP32">
            <v>13837.13</v>
          </cell>
          <cell r="HQ32">
            <v>14058.834999999999</v>
          </cell>
          <cell r="HR32">
            <v>14008.205</v>
          </cell>
          <cell r="HS32">
            <v>13813.1</v>
          </cell>
          <cell r="HT32">
            <v>13901.313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  <cell r="L13">
            <v>122.37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183.79</v>
          </cell>
          <cell r="L14">
            <v>181.64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K17" sqref="K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57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56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43</v>
      </c>
    </row>
    <row r="18" spans="2:3" ht="18">
      <c r="B18" s="22" t="s">
        <v>40</v>
      </c>
      <c r="C18" s="20" t="s">
        <v>41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46</v>
      </c>
    </row>
    <row r="22" spans="2:3">
      <c r="B22" s="20" t="s">
        <v>42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103</v>
      </c>
      <c r="D1" s="108" t="str">
        <f>MID([1]NoweDane!A1,35,23)</f>
        <v>2017-11-20 - 2017-11-26</v>
      </c>
      <c r="E1" s="32"/>
      <c r="F1" s="32"/>
    </row>
    <row r="2" spans="1:11" ht="20.25" thickBot="1">
      <c r="A2" s="42"/>
      <c r="D2" s="108"/>
      <c r="E2" s="32"/>
      <c r="F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15</v>
      </c>
      <c r="E4" s="37"/>
      <c r="F4" s="38" t="s">
        <v>16</v>
      </c>
      <c r="G4" s="39"/>
      <c r="H4" s="40" t="s">
        <v>17</v>
      </c>
      <c r="I4" s="9"/>
      <c r="J4" s="9" t="s">
        <v>18</v>
      </c>
      <c r="K4" s="10"/>
    </row>
    <row r="5" spans="1:11" ht="27.7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41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15" customHeight="1">
      <c r="A6" s="14" t="s">
        <v>21</v>
      </c>
      <c r="B6" s="210">
        <v>3405.0590000000002</v>
      </c>
      <c r="C6" s="211">
        <v>-0.17984904992210246</v>
      </c>
      <c r="D6" s="210">
        <v>3419.3389999999999</v>
      </c>
      <c r="E6" s="211">
        <v>8.7901190046885222E-2</v>
      </c>
      <c r="F6" s="210">
        <v>3399.1889999999999</v>
      </c>
      <c r="G6" s="211">
        <v>-0.41242024500874597</v>
      </c>
      <c r="H6" s="210">
        <v>3430.6869999999999</v>
      </c>
      <c r="I6" s="211">
        <v>0.26883032504268944</v>
      </c>
      <c r="J6" s="210">
        <v>3397.0479999999998</v>
      </c>
      <c r="K6" s="212">
        <v>-0.15583346804414991</v>
      </c>
    </row>
    <row r="7" spans="1:11" ht="18.75" customHeight="1">
      <c r="A7" s="15" t="s">
        <v>22</v>
      </c>
      <c r="B7" s="44">
        <v>5119.0370000000003</v>
      </c>
      <c r="C7" s="45">
        <v>0.1025461922295368</v>
      </c>
      <c r="D7" s="44">
        <v>5134.3239999999996</v>
      </c>
      <c r="E7" s="45">
        <v>0.33189117783847599</v>
      </c>
      <c r="F7" s="44">
        <v>5020</v>
      </c>
      <c r="G7" s="45"/>
      <c r="H7" s="44">
        <v>5150</v>
      </c>
      <c r="I7" s="45">
        <v>-0.96153846153846156</v>
      </c>
      <c r="J7" s="44">
        <v>5083.5770000000002</v>
      </c>
      <c r="K7" s="46">
        <v>-0.19648243820412953</v>
      </c>
    </row>
    <row r="8" spans="1:11" ht="18.75" customHeight="1">
      <c r="A8" s="15" t="s">
        <v>23</v>
      </c>
      <c r="B8" s="44">
        <v>4825.3059999999996</v>
      </c>
      <c r="C8" s="45">
        <v>-0.18726370962522215</v>
      </c>
      <c r="D8" s="44">
        <v>4689.47</v>
      </c>
      <c r="E8" s="45">
        <v>-0.37513320224135499</v>
      </c>
      <c r="F8" s="44">
        <v>4914.2749999999996</v>
      </c>
      <c r="G8" s="45">
        <v>-0.26009267133339375</v>
      </c>
      <c r="H8" s="44"/>
      <c r="I8" s="45"/>
      <c r="J8" s="44">
        <v>4889.6049999999996</v>
      </c>
      <c r="K8" s="46">
        <v>-0.10737792145681591</v>
      </c>
    </row>
    <row r="9" spans="1:11" ht="18.75" customHeight="1">
      <c r="A9" s="15" t="s">
        <v>24</v>
      </c>
      <c r="B9" s="44">
        <v>4528.6959999999999</v>
      </c>
      <c r="C9" s="45">
        <v>-1.1686193121493935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141</v>
      </c>
      <c r="B10" s="44">
        <v>8169.1030000000001</v>
      </c>
      <c r="C10" s="45">
        <v>-10.758164776651338</v>
      </c>
      <c r="D10" s="204"/>
      <c r="E10" s="205"/>
      <c r="F10" s="204"/>
      <c r="G10" s="205"/>
      <c r="H10" s="204"/>
      <c r="I10" s="205"/>
      <c r="J10" s="204"/>
      <c r="K10" s="206"/>
    </row>
    <row r="11" spans="1:11" ht="18.75" customHeight="1" thickBot="1">
      <c r="A11" s="17" t="s">
        <v>44</v>
      </c>
      <c r="B11" s="227">
        <v>2793.5410000000002</v>
      </c>
      <c r="C11" s="213">
        <v>-10.15262090944732</v>
      </c>
      <c r="D11" s="207"/>
      <c r="E11" s="208"/>
      <c r="F11" s="207"/>
      <c r="G11" s="208"/>
      <c r="H11" s="207"/>
      <c r="I11" s="208"/>
      <c r="J11" s="207"/>
      <c r="K11" s="209"/>
    </row>
    <row r="12" spans="1:11" ht="18.75" customHeight="1">
      <c r="B12" t="s">
        <v>4</v>
      </c>
    </row>
    <row r="13" spans="1:11" ht="18.75" customHeight="1">
      <c r="B13" t="s">
        <v>87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45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4" sqref="N1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91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91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20" t="s">
        <v>47</v>
      </c>
      <c r="B5" s="121"/>
      <c r="C5" s="122"/>
      <c r="D5" s="123" t="s">
        <v>92</v>
      </c>
      <c r="E5" s="122"/>
      <c r="F5" s="124"/>
    </row>
    <row r="6" spans="1:6" ht="15.75" thickBot="1">
      <c r="A6" s="125"/>
      <c r="B6" s="25" t="s">
        <v>13</v>
      </c>
      <c r="C6" s="26" t="s">
        <v>48</v>
      </c>
      <c r="D6" s="26" t="s">
        <v>49</v>
      </c>
      <c r="E6" s="26" t="s">
        <v>50</v>
      </c>
      <c r="F6" s="26" t="s">
        <v>51</v>
      </c>
    </row>
    <row r="7" spans="1:6" ht="15">
      <c r="A7" s="27" t="s">
        <v>128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>
      <c r="A8" s="27" t="s">
        <v>129</v>
      </c>
      <c r="B8" s="43">
        <v>3.18</v>
      </c>
      <c r="C8" s="43">
        <v>3.2256999999999998</v>
      </c>
      <c r="D8" s="43">
        <v>3.15</v>
      </c>
      <c r="E8" s="43">
        <v>3.25</v>
      </c>
      <c r="F8" s="43">
        <v>3.19</v>
      </c>
    </row>
    <row r="9" spans="1:6" ht="18.75" customHeight="1">
      <c r="A9" s="27" t="s">
        <v>138</v>
      </c>
      <c r="B9" s="43">
        <v>3.379</v>
      </c>
      <c r="C9" s="43">
        <v>3.38</v>
      </c>
      <c r="D9" s="43">
        <v>3.37</v>
      </c>
      <c r="E9" s="43">
        <v>3.45</v>
      </c>
      <c r="F9" s="43">
        <v>3.38</v>
      </c>
    </row>
    <row r="10" spans="1:6" ht="18.75" customHeight="1">
      <c r="A10" s="27" t="s">
        <v>139</v>
      </c>
      <c r="B10" s="43">
        <v>3.29</v>
      </c>
      <c r="C10" s="43">
        <v>3.32</v>
      </c>
      <c r="D10" s="43">
        <v>3.26</v>
      </c>
      <c r="E10" s="43">
        <v>3.27</v>
      </c>
      <c r="F10" s="43">
        <v>3.33</v>
      </c>
    </row>
    <row r="11" spans="1:6" ht="19.5" customHeight="1">
      <c r="A11" s="27" t="s">
        <v>142</v>
      </c>
      <c r="B11" s="43">
        <v>3.21</v>
      </c>
      <c r="C11" s="43">
        <v>3.23</v>
      </c>
      <c r="D11" s="43">
        <v>3.19</v>
      </c>
      <c r="E11" s="43">
        <v>3.2080000000000002</v>
      </c>
      <c r="F11" s="43">
        <v>3.23</v>
      </c>
    </row>
    <row r="12" spans="1:6" ht="17.25" customHeight="1">
      <c r="A12" s="27" t="s">
        <v>143</v>
      </c>
      <c r="B12" s="43">
        <v>3.3</v>
      </c>
      <c r="C12" s="43">
        <v>3.29</v>
      </c>
      <c r="D12" s="43">
        <v>3.31</v>
      </c>
      <c r="E12" s="43">
        <v>3.32</v>
      </c>
      <c r="F12" s="43">
        <v>3.29</v>
      </c>
    </row>
    <row r="13" spans="1:6" ht="18" customHeight="1">
      <c r="A13" s="27" t="s">
        <v>145</v>
      </c>
      <c r="B13" s="43">
        <v>3.43</v>
      </c>
      <c r="C13" s="43">
        <v>3.45</v>
      </c>
      <c r="D13" s="43">
        <v>3.42</v>
      </c>
      <c r="E13" s="43">
        <v>3.46</v>
      </c>
      <c r="F13" s="43">
        <v>3.42</v>
      </c>
    </row>
    <row r="14" spans="1:6" ht="16.5" customHeight="1">
      <c r="A14" s="27" t="s">
        <v>166</v>
      </c>
      <c r="B14" s="43">
        <v>3.44</v>
      </c>
      <c r="C14" s="43">
        <v>3.47</v>
      </c>
      <c r="D14" s="43">
        <v>3.42</v>
      </c>
      <c r="E14" s="43">
        <v>3.52</v>
      </c>
      <c r="F14" s="43">
        <v>3.46</v>
      </c>
    </row>
    <row r="15" spans="1:6" ht="16.5" customHeight="1">
      <c r="A15" s="27" t="s">
        <v>167</v>
      </c>
      <c r="B15" s="43">
        <v>3.47</v>
      </c>
      <c r="C15" s="43">
        <v>3.49</v>
      </c>
      <c r="D15" s="43">
        <v>3.44</v>
      </c>
      <c r="E15" s="43">
        <v>3.53</v>
      </c>
      <c r="F15" s="43">
        <v>3.49</v>
      </c>
    </row>
    <row r="16" spans="1:6" ht="18" customHeight="1">
      <c r="A16" s="27" t="s">
        <v>169</v>
      </c>
      <c r="B16" s="43">
        <v>3.43</v>
      </c>
      <c r="C16" s="43">
        <v>4.4260000000000002</v>
      </c>
      <c r="D16" s="43">
        <v>3.42</v>
      </c>
      <c r="E16" s="43">
        <v>3.45</v>
      </c>
      <c r="F16" s="43">
        <v>3.4390000000000001</v>
      </c>
    </row>
    <row r="17" spans="1:6" ht="17.25" customHeight="1" thickBot="1">
      <c r="A17" s="126"/>
      <c r="B17" s="29"/>
      <c r="C17" s="29"/>
      <c r="D17" s="30" t="s">
        <v>52</v>
      </c>
      <c r="E17" s="29"/>
      <c r="F17" s="31"/>
    </row>
    <row r="18" spans="1:6" ht="19.5" customHeight="1" thickBot="1">
      <c r="A18" s="125"/>
      <c r="B18" s="25" t="s">
        <v>13</v>
      </c>
      <c r="C18" s="26" t="s">
        <v>48</v>
      </c>
      <c r="D18" s="26" t="s">
        <v>49</v>
      </c>
      <c r="E18" s="26" t="s">
        <v>50</v>
      </c>
      <c r="F18" s="26" t="s">
        <v>51</v>
      </c>
    </row>
    <row r="19" spans="1:6" ht="18.75" customHeight="1">
      <c r="A19" s="27" t="s">
        <v>128</v>
      </c>
      <c r="B19" s="43">
        <v>4.83</v>
      </c>
      <c r="C19" s="43">
        <v>4.84</v>
      </c>
      <c r="D19" s="43">
        <v>4.8600000000000003</v>
      </c>
      <c r="E19" s="43">
        <v>4.9800000000000004</v>
      </c>
      <c r="F19" s="43">
        <v>4.76</v>
      </c>
    </row>
    <row r="20" spans="1:6" ht="15">
      <c r="A20" s="27" t="s">
        <v>129</v>
      </c>
      <c r="B20" s="43">
        <v>4.97</v>
      </c>
      <c r="C20" s="43">
        <v>4.92</v>
      </c>
      <c r="D20" s="43">
        <v>5.1100000000000003</v>
      </c>
      <c r="E20" s="43">
        <v>5.22</v>
      </c>
      <c r="F20" s="43">
        <v>4.88</v>
      </c>
    </row>
    <row r="21" spans="1:6" ht="15">
      <c r="A21" s="27" t="s">
        <v>138</v>
      </c>
      <c r="B21" s="43">
        <v>5.03</v>
      </c>
      <c r="C21" s="43">
        <v>4.9400000000000004</v>
      </c>
      <c r="D21" s="43">
        <v>5.16</v>
      </c>
      <c r="E21" s="43">
        <v>5.22</v>
      </c>
      <c r="F21" s="43">
        <v>5.1100000000000003</v>
      </c>
    </row>
    <row r="22" spans="1:6" ht="17.25" customHeight="1">
      <c r="A22" s="27" t="s">
        <v>139</v>
      </c>
      <c r="B22" s="43">
        <v>5.0999999999999996</v>
      </c>
      <c r="C22" s="43">
        <v>5.01</v>
      </c>
      <c r="D22" s="43">
        <v>5.29</v>
      </c>
      <c r="E22" s="43">
        <v>5.27</v>
      </c>
      <c r="F22" s="43">
        <v>5.15</v>
      </c>
    </row>
    <row r="23" spans="1:6" ht="16.5" customHeight="1">
      <c r="A23" s="27" t="s">
        <v>142</v>
      </c>
      <c r="B23" s="43">
        <v>5.22</v>
      </c>
      <c r="C23" s="43">
        <v>5.12</v>
      </c>
      <c r="D23" s="43">
        <v>5.43</v>
      </c>
      <c r="E23" s="43">
        <v>5.43</v>
      </c>
      <c r="F23" s="43">
        <v>5.23</v>
      </c>
    </row>
    <row r="24" spans="1:6" ht="18.75" customHeight="1">
      <c r="A24" s="27" t="s">
        <v>143</v>
      </c>
      <c r="B24" s="43">
        <v>5.39</v>
      </c>
      <c r="C24" s="43">
        <v>5.33</v>
      </c>
      <c r="D24" s="43">
        <v>5.55</v>
      </c>
      <c r="E24" s="43">
        <v>5.55</v>
      </c>
      <c r="F24" s="43">
        <v>5.36</v>
      </c>
    </row>
    <row r="25" spans="1:6" ht="16.5" customHeight="1">
      <c r="A25" s="27" t="s">
        <v>145</v>
      </c>
      <c r="B25" s="43">
        <v>5.2990000000000004</v>
      </c>
      <c r="C25" s="43">
        <v>5.27</v>
      </c>
      <c r="D25" s="43">
        <v>5.38</v>
      </c>
      <c r="E25" s="43">
        <v>5.42</v>
      </c>
      <c r="F25" s="43">
        <v>5.26</v>
      </c>
    </row>
    <row r="26" spans="1:6" ht="16.5" customHeight="1">
      <c r="A26" s="27" t="s">
        <v>166</v>
      </c>
      <c r="B26" s="43">
        <v>5.1100000000000003</v>
      </c>
      <c r="C26" s="43">
        <v>5.09</v>
      </c>
      <c r="D26" s="43">
        <v>5.13</v>
      </c>
      <c r="E26" s="43">
        <v>5.07</v>
      </c>
      <c r="F26" s="43">
        <v>5.13</v>
      </c>
    </row>
    <row r="27" spans="1:6" ht="16.5" customHeight="1">
      <c r="A27" s="27" t="s">
        <v>167</v>
      </c>
      <c r="B27" s="43">
        <v>5.03</v>
      </c>
      <c r="C27" s="43">
        <v>5</v>
      </c>
      <c r="D27" s="43">
        <v>5.05</v>
      </c>
      <c r="E27" s="43">
        <v>5.03</v>
      </c>
      <c r="F27" s="43">
        <v>5.04</v>
      </c>
    </row>
    <row r="28" spans="1:6" ht="18.75" customHeight="1">
      <c r="A28" s="27" t="s">
        <v>169</v>
      </c>
      <c r="B28" s="43">
        <v>5.04</v>
      </c>
      <c r="C28" s="43">
        <v>5.08</v>
      </c>
      <c r="D28" s="43">
        <v>4.97</v>
      </c>
      <c r="E28" s="43">
        <v>5</v>
      </c>
      <c r="F28" s="43">
        <v>5.04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13" sqref="R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124</v>
      </c>
      <c r="B1" s="32"/>
      <c r="C1" s="32"/>
      <c r="D1" s="32"/>
      <c r="E1" s="33" t="str">
        <f>MID([3]NoweDane!$A1,30,23)</f>
        <v>2017-11-20 - 2017-11-26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25</v>
      </c>
      <c r="B6" s="214">
        <v>5808.8869999999997</v>
      </c>
      <c r="C6" s="211">
        <v>-1.4921958730718685</v>
      </c>
      <c r="D6" s="214">
        <v>5993.1580000000004</v>
      </c>
      <c r="E6" s="211">
        <v>4.2288347826087014</v>
      </c>
      <c r="F6" s="214">
        <v>5478.0619999999999</v>
      </c>
      <c r="G6" s="211">
        <v>-4.2207436848125415</v>
      </c>
      <c r="H6" s="214"/>
      <c r="I6" s="211"/>
      <c r="J6" s="214">
        <v>6915.375</v>
      </c>
      <c r="K6" s="212">
        <v>8.0407486044516929</v>
      </c>
    </row>
    <row r="7" spans="1:11" ht="21.75" customHeight="1">
      <c r="A7" s="15" t="s">
        <v>26</v>
      </c>
      <c r="B7" s="215">
        <v>5299.5209999999997</v>
      </c>
      <c r="C7" s="45">
        <v>0.22723378469924038</v>
      </c>
      <c r="D7" s="215">
        <v>5392.6350000000002</v>
      </c>
      <c r="E7" s="45">
        <v>2.0987029766067797</v>
      </c>
      <c r="F7" s="215">
        <v>5302.7939999999999</v>
      </c>
      <c r="G7" s="45">
        <v>0.11705635734964427</v>
      </c>
      <c r="H7" s="215">
        <v>5214.0240000000003</v>
      </c>
      <c r="I7" s="45">
        <v>0.35823915408441293</v>
      </c>
      <c r="J7" s="215">
        <v>5452.759</v>
      </c>
      <c r="K7" s="46">
        <v>-0.37589527258801203</v>
      </c>
    </row>
    <row r="8" spans="1:11" ht="21.75" customHeight="1">
      <c r="A8" s="15" t="s">
        <v>27</v>
      </c>
      <c r="B8" s="215">
        <v>8638.9249999999993</v>
      </c>
      <c r="C8" s="45">
        <v>-1.2319305683826547</v>
      </c>
      <c r="D8" s="215">
        <v>9138.4570000000003</v>
      </c>
      <c r="E8" s="45">
        <v>-0.33830715336247957</v>
      </c>
      <c r="F8" s="215">
        <v>8163.049</v>
      </c>
      <c r="G8" s="216">
        <v>1.0231705887834681</v>
      </c>
      <c r="H8" s="215"/>
      <c r="I8" s="45"/>
      <c r="J8" s="215">
        <v>9342.7919999999995</v>
      </c>
      <c r="K8" s="46">
        <v>-9.5381083196583774</v>
      </c>
    </row>
    <row r="9" spans="1:11" ht="21.75" customHeight="1">
      <c r="A9" s="15" t="s">
        <v>28</v>
      </c>
      <c r="B9" s="215">
        <v>3429.2660000000001</v>
      </c>
      <c r="C9" s="45">
        <v>-0.78242425662752146</v>
      </c>
      <c r="D9" s="215">
        <v>3415.1419999999998</v>
      </c>
      <c r="E9" s="45">
        <v>0.88479524044439961</v>
      </c>
      <c r="F9" s="215">
        <v>3523.5410000000002</v>
      </c>
      <c r="G9" s="45">
        <v>-1.0863947722795797</v>
      </c>
      <c r="H9" s="215">
        <v>3221.998</v>
      </c>
      <c r="I9" s="45">
        <v>-2.0142441330916281</v>
      </c>
      <c r="J9" s="215">
        <v>3385.328</v>
      </c>
      <c r="K9" s="46">
        <v>-0.90151853342603172</v>
      </c>
    </row>
    <row r="10" spans="1:11" ht="21.75" customHeight="1">
      <c r="A10" s="15" t="s">
        <v>29</v>
      </c>
      <c r="B10" s="215">
        <v>5386.9750000000004</v>
      </c>
      <c r="C10" s="45">
        <v>3.2785285492549132</v>
      </c>
      <c r="D10" s="215">
        <v>6736.0069999999996</v>
      </c>
      <c r="E10" s="45">
        <v>6.3076378233849386</v>
      </c>
      <c r="F10" s="215">
        <v>5395.7849999999999</v>
      </c>
      <c r="G10" s="45">
        <v>1.0813853722138651</v>
      </c>
      <c r="H10" s="215">
        <v>4443.8119999999999</v>
      </c>
      <c r="I10" s="45">
        <v>5.7172268084917164</v>
      </c>
      <c r="J10" s="215">
        <v>5796.3010000000004</v>
      </c>
      <c r="K10" s="46">
        <v>2.3463211886671376</v>
      </c>
    </row>
    <row r="11" spans="1:11" ht="21.75" customHeight="1">
      <c r="A11" s="15" t="s">
        <v>30</v>
      </c>
      <c r="B11" s="215">
        <v>13901.313</v>
      </c>
      <c r="C11" s="45">
        <v>0.63861841295581534</v>
      </c>
      <c r="D11" s="215">
        <v>13526.058999999999</v>
      </c>
      <c r="E11" s="45">
        <v>0.84948507413999863</v>
      </c>
      <c r="F11" s="215">
        <v>13636.192999999999</v>
      </c>
      <c r="G11" s="45">
        <v>0.48101399205579298</v>
      </c>
      <c r="H11" s="215">
        <v>13873.258</v>
      </c>
      <c r="I11" s="45">
        <v>4.019370801354138</v>
      </c>
      <c r="J11" s="215">
        <v>14445.177</v>
      </c>
      <c r="K11" s="46">
        <v>6.8561191746880037E-2</v>
      </c>
    </row>
    <row r="12" spans="1:11" ht="21.75" customHeight="1">
      <c r="A12" s="15" t="s">
        <v>31</v>
      </c>
      <c r="B12" s="215">
        <v>5310.74</v>
      </c>
      <c r="C12" s="45">
        <v>-0.50402396713306319</v>
      </c>
      <c r="D12" s="215">
        <v>4802.4290000000001</v>
      </c>
      <c r="E12" s="45">
        <v>-2.2869962364931782</v>
      </c>
      <c r="F12" s="215">
        <v>6428.058</v>
      </c>
      <c r="G12" s="45">
        <v>6.10273385389449</v>
      </c>
      <c r="H12" s="215">
        <v>5024.8559999999998</v>
      </c>
      <c r="I12" s="45">
        <v>-4.8563469546342146</v>
      </c>
      <c r="J12" s="215">
        <v>4902.29</v>
      </c>
      <c r="K12" s="46">
        <v>-2.4454651267148915</v>
      </c>
    </row>
    <row r="13" spans="1:11" ht="21.75" customHeight="1">
      <c r="A13" s="15" t="s">
        <v>32</v>
      </c>
      <c r="B13" s="215">
        <v>5090.4179999999997</v>
      </c>
      <c r="C13" s="45">
        <v>-1.8289178616584252</v>
      </c>
      <c r="D13" s="215">
        <v>4463.366</v>
      </c>
      <c r="E13" s="45">
        <v>-1.3035574463267396</v>
      </c>
      <c r="F13" s="215">
        <v>5094.5209999999997</v>
      </c>
      <c r="G13" s="45">
        <v>-1.7656844046894011</v>
      </c>
      <c r="H13" s="215">
        <v>5468.3649999999998</v>
      </c>
      <c r="I13" s="45">
        <v>-4.353781332846399</v>
      </c>
      <c r="J13" s="215">
        <v>5383.0829999999996</v>
      </c>
      <c r="K13" s="46">
        <v>-0.50280151548366259</v>
      </c>
    </row>
    <row r="14" spans="1:11" ht="21.75" customHeight="1">
      <c r="A14" s="15" t="s">
        <v>33</v>
      </c>
      <c r="B14" s="215">
        <v>5629.085</v>
      </c>
      <c r="C14" s="45">
        <v>7.8629132702529771</v>
      </c>
      <c r="D14" s="215">
        <v>4214.616</v>
      </c>
      <c r="E14" s="45">
        <v>8.1516570651406912</v>
      </c>
      <c r="F14" s="215">
        <v>6025.2629999999999</v>
      </c>
      <c r="G14" s="45">
        <v>7.8921111657462086</v>
      </c>
      <c r="H14" s="215">
        <v>5438.1660000000002</v>
      </c>
      <c r="I14" s="45">
        <v>7.3140861916166937</v>
      </c>
      <c r="J14" s="215">
        <v>5580.8220000000001</v>
      </c>
      <c r="K14" s="46">
        <v>-0.11708562391853229</v>
      </c>
    </row>
    <row r="15" spans="1:11" ht="21.75" customHeight="1">
      <c r="A15" s="15" t="s">
        <v>34</v>
      </c>
      <c r="B15" s="215">
        <v>16721.833999999999</v>
      </c>
      <c r="C15" s="45">
        <v>0.14426498907487176</v>
      </c>
      <c r="D15" s="215">
        <v>17027.727999999999</v>
      </c>
      <c r="E15" s="45">
        <v>0.80770593328067142</v>
      </c>
      <c r="F15" s="215">
        <v>16484.321</v>
      </c>
      <c r="G15" s="45">
        <v>1.4290548834702301</v>
      </c>
      <c r="H15" s="215"/>
      <c r="I15" s="45"/>
      <c r="J15" s="215">
        <v>16431.702000000001</v>
      </c>
      <c r="K15" s="46">
        <v>-2.4579533737949291</v>
      </c>
    </row>
    <row r="16" spans="1:11" ht="21.75" customHeight="1">
      <c r="A16" s="15" t="s">
        <v>35</v>
      </c>
      <c r="B16" s="215">
        <v>5157.0339999999997</v>
      </c>
      <c r="C16" s="45">
        <v>-0.30575021506520994</v>
      </c>
      <c r="D16" s="215">
        <v>5005.6000000000004</v>
      </c>
      <c r="E16" s="45">
        <v>-0.54567158295622586</v>
      </c>
      <c r="F16" s="215">
        <v>5351.759</v>
      </c>
      <c r="G16" s="45">
        <v>1.0679083420849476</v>
      </c>
      <c r="H16" s="215"/>
      <c r="I16" s="45"/>
      <c r="J16" s="215">
        <v>5370.3059999999996</v>
      </c>
      <c r="K16" s="46">
        <v>0.75515154062171208</v>
      </c>
    </row>
    <row r="17" spans="1:11" ht="21.75" customHeight="1">
      <c r="A17" s="16" t="s">
        <v>36</v>
      </c>
      <c r="B17" s="215">
        <v>8835.902</v>
      </c>
      <c r="C17" s="45">
        <v>-2.2060657039531426</v>
      </c>
      <c r="D17" s="215">
        <v>8789.6970000000001</v>
      </c>
      <c r="E17" s="45">
        <v>-0.72855778694981432</v>
      </c>
      <c r="F17" s="215">
        <v>8526.7569999999996</v>
      </c>
      <c r="G17" s="45">
        <v>-1.8293963423816708</v>
      </c>
      <c r="H17" s="215"/>
      <c r="I17" s="45"/>
      <c r="J17" s="215">
        <v>9897.4979999999996</v>
      </c>
      <c r="K17" s="46">
        <v>-2.7085512295243235</v>
      </c>
    </row>
    <row r="18" spans="1:11" ht="21.75" customHeight="1">
      <c r="A18" s="16" t="s">
        <v>37</v>
      </c>
      <c r="B18" s="215">
        <v>4535.8389999999999</v>
      </c>
      <c r="C18" s="45">
        <v>-3.856088482669747</v>
      </c>
      <c r="D18" s="215">
        <v>4408.2610000000004</v>
      </c>
      <c r="E18" s="45">
        <v>-4.0411980208580367</v>
      </c>
      <c r="F18" s="215">
        <v>4639.6059999999998</v>
      </c>
      <c r="G18" s="45">
        <v>-4.1211961400544652</v>
      </c>
      <c r="H18" s="215"/>
      <c r="I18" s="45"/>
      <c r="J18" s="215">
        <v>5149.4880000000003</v>
      </c>
      <c r="K18" s="46">
        <v>3.7839145138600676</v>
      </c>
    </row>
    <row r="19" spans="1:11" ht="21.75" customHeight="1">
      <c r="A19" s="16" t="s">
        <v>38</v>
      </c>
      <c r="B19" s="215">
        <v>2514.9560000000001</v>
      </c>
      <c r="C19" s="45">
        <v>-0.97885005100760702</v>
      </c>
      <c r="D19" s="215">
        <v>2554.2669999999998</v>
      </c>
      <c r="E19" s="45">
        <v>-2.1500602208403952</v>
      </c>
      <c r="F19" s="215">
        <v>2393.2449999999999</v>
      </c>
      <c r="G19" s="45">
        <v>-1.3791088518126624</v>
      </c>
      <c r="H19" s="215">
        <v>3972.1480000000001</v>
      </c>
      <c r="I19" s="45">
        <v>-1.9427788805649797</v>
      </c>
      <c r="J19" s="215">
        <v>2336.576</v>
      </c>
      <c r="K19" s="46">
        <v>-1.1304570065823392</v>
      </c>
    </row>
    <row r="20" spans="1:11" ht="21.75" customHeight="1" thickBot="1">
      <c r="A20" s="17" t="s">
        <v>39</v>
      </c>
      <c r="B20" s="217">
        <v>4541.5020000000004</v>
      </c>
      <c r="C20" s="213">
        <v>1.5149787894922657</v>
      </c>
      <c r="D20" s="217">
        <v>4360.3500000000004</v>
      </c>
      <c r="E20" s="213">
        <v>1.7201930102374623</v>
      </c>
      <c r="F20" s="217">
        <v>4800.7290000000003</v>
      </c>
      <c r="G20" s="213">
        <v>2.4616078096330498</v>
      </c>
      <c r="H20" s="217">
        <v>3649</v>
      </c>
      <c r="I20" s="213">
        <v>-0.13683634373289547</v>
      </c>
      <c r="J20" s="217">
        <v>4863.902</v>
      </c>
      <c r="K20" s="218">
        <v>2.9107356213519515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53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54</v>
      </c>
      <c r="E3" s="29"/>
      <c r="F3" s="29"/>
    </row>
    <row r="4" spans="1:6" ht="32.25" thickBot="1">
      <c r="A4" s="128" t="s">
        <v>47</v>
      </c>
      <c r="B4" s="129" t="s">
        <v>13</v>
      </c>
      <c r="C4" s="26" t="s">
        <v>48</v>
      </c>
      <c r="D4" s="26" t="s">
        <v>49</v>
      </c>
      <c r="E4" s="26" t="s">
        <v>50</v>
      </c>
      <c r="F4" s="35" t="s">
        <v>51</v>
      </c>
    </row>
    <row r="5" spans="1:6" ht="15">
      <c r="A5" s="27" t="s">
        <v>128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138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139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142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143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145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166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167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169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6.5" thickBot="1">
      <c r="A15" s="127"/>
      <c r="B15" s="29"/>
      <c r="C15" s="29"/>
      <c r="D15" s="30" t="s">
        <v>52</v>
      </c>
      <c r="E15" s="29"/>
      <c r="F15" s="31"/>
    </row>
    <row r="16" spans="1:6" ht="15.75" thickBot="1">
      <c r="A16" s="130"/>
      <c r="B16" s="25" t="s">
        <v>13</v>
      </c>
      <c r="C16" s="26" t="s">
        <v>48</v>
      </c>
      <c r="D16" s="26" t="s">
        <v>49</v>
      </c>
      <c r="E16" s="26" t="s">
        <v>50</v>
      </c>
      <c r="F16" s="26" t="s">
        <v>51</v>
      </c>
    </row>
    <row r="17" spans="1:6" ht="15">
      <c r="A17" s="27" t="s">
        <v>128</v>
      </c>
      <c r="B17" s="43">
        <v>8.0399999999999991</v>
      </c>
      <c r="C17" s="43" t="s">
        <v>55</v>
      </c>
      <c r="D17" s="43" t="s">
        <v>55</v>
      </c>
      <c r="E17" s="28" t="s">
        <v>55</v>
      </c>
      <c r="F17" s="43" t="s">
        <v>55</v>
      </c>
    </row>
    <row r="18" spans="1:6" ht="15">
      <c r="A18" s="27" t="s">
        <v>129</v>
      </c>
      <c r="B18" s="43">
        <v>8.19</v>
      </c>
      <c r="C18" s="43" t="s">
        <v>55</v>
      </c>
      <c r="D18" s="43" t="s">
        <v>55</v>
      </c>
      <c r="E18" s="28" t="s">
        <v>55</v>
      </c>
      <c r="F18" s="43" t="s">
        <v>55</v>
      </c>
    </row>
    <row r="19" spans="1:6" ht="15">
      <c r="A19" s="27" t="s">
        <v>138</v>
      </c>
      <c r="B19" s="43">
        <v>8.6199999999999992</v>
      </c>
      <c r="C19" s="43" t="s">
        <v>55</v>
      </c>
      <c r="D19" s="43" t="s">
        <v>55</v>
      </c>
      <c r="E19" s="28" t="s">
        <v>55</v>
      </c>
      <c r="F19" s="43" t="s">
        <v>55</v>
      </c>
    </row>
    <row r="20" spans="1:6" ht="15">
      <c r="A20" s="27" t="s">
        <v>139</v>
      </c>
      <c r="B20" s="43">
        <v>9.48</v>
      </c>
      <c r="C20" s="43" t="s">
        <v>55</v>
      </c>
      <c r="D20" s="43" t="s">
        <v>55</v>
      </c>
      <c r="E20" s="28" t="s">
        <v>55</v>
      </c>
      <c r="F20" s="43" t="s">
        <v>55</v>
      </c>
    </row>
    <row r="21" spans="1:6" ht="15">
      <c r="A21" s="27" t="s">
        <v>142</v>
      </c>
      <c r="B21" s="43">
        <v>8.59</v>
      </c>
      <c r="C21" s="43" t="s">
        <v>55</v>
      </c>
      <c r="D21" s="43" t="s">
        <v>55</v>
      </c>
      <c r="E21" s="28" t="s">
        <v>55</v>
      </c>
      <c r="F21" s="43" t="s">
        <v>55</v>
      </c>
    </row>
    <row r="22" spans="1:6" ht="15">
      <c r="A22" s="27" t="s">
        <v>143</v>
      </c>
      <c r="B22" s="43">
        <v>8.5299999999999994</v>
      </c>
      <c r="C22" s="43" t="s">
        <v>55</v>
      </c>
      <c r="D22" s="43" t="s">
        <v>55</v>
      </c>
      <c r="E22" s="28" t="s">
        <v>55</v>
      </c>
      <c r="F22" s="43" t="s">
        <v>55</v>
      </c>
    </row>
    <row r="23" spans="1:6" ht="15">
      <c r="A23" s="27" t="s">
        <v>145</v>
      </c>
      <c r="B23" s="43">
        <v>8.56</v>
      </c>
      <c r="C23" s="43" t="s">
        <v>55</v>
      </c>
      <c r="D23" s="43" t="s">
        <v>55</v>
      </c>
      <c r="E23" s="28" t="s">
        <v>55</v>
      </c>
      <c r="F23" s="43" t="s">
        <v>55</v>
      </c>
    </row>
    <row r="24" spans="1:6" ht="15">
      <c r="A24" s="27" t="s">
        <v>166</v>
      </c>
      <c r="B24" s="43">
        <v>8.43</v>
      </c>
      <c r="C24" s="43" t="s">
        <v>55</v>
      </c>
      <c r="D24" s="43" t="s">
        <v>55</v>
      </c>
      <c r="E24" s="28" t="s">
        <v>55</v>
      </c>
      <c r="F24" s="43" t="s">
        <v>55</v>
      </c>
    </row>
    <row r="25" spans="1:6" ht="15">
      <c r="A25" s="27" t="s">
        <v>167</v>
      </c>
      <c r="B25" s="43">
        <v>8.1</v>
      </c>
      <c r="C25" s="43" t="s">
        <v>55</v>
      </c>
      <c r="D25" s="43" t="s">
        <v>55</v>
      </c>
      <c r="E25" s="28" t="s">
        <v>55</v>
      </c>
      <c r="F25" s="43" t="s">
        <v>55</v>
      </c>
    </row>
    <row r="26" spans="1:6" ht="15">
      <c r="A26" s="27" t="s">
        <v>169</v>
      </c>
      <c r="B26" s="43">
        <v>8.26</v>
      </c>
      <c r="C26" s="43" t="s">
        <v>55</v>
      </c>
      <c r="D26" s="43" t="s">
        <v>55</v>
      </c>
      <c r="E26" s="28" t="s">
        <v>55</v>
      </c>
      <c r="F26" s="43" t="s">
        <v>55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R20" sqref="R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94</v>
      </c>
      <c r="C1" s="47"/>
    </row>
    <row r="2" spans="2:12" ht="20.25" thickBot="1">
      <c r="B2" s="89" t="s">
        <v>89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25</v>
      </c>
      <c r="C6" s="94">
        <v>5805.8919999999998</v>
      </c>
      <c r="D6" s="95">
        <v>-1.0781422245394194</v>
      </c>
      <c r="E6" s="96">
        <v>5993.1580000000004</v>
      </c>
      <c r="F6" s="95">
        <v>4.2288347826087014</v>
      </c>
      <c r="G6" s="96">
        <v>5469.6959999999999</v>
      </c>
      <c r="H6" s="95">
        <v>-3.1152052575055809</v>
      </c>
      <c r="I6" s="96"/>
      <c r="J6" s="95"/>
      <c r="K6" s="96">
        <v>6915.375</v>
      </c>
      <c r="L6" s="97">
        <v>8.0407486044516929</v>
      </c>
    </row>
    <row r="7" spans="2:12" ht="15.75" customHeight="1">
      <c r="B7" s="15" t="s">
        <v>26</v>
      </c>
      <c r="C7" s="98">
        <v>5272.7120000000004</v>
      </c>
      <c r="D7" s="45">
        <v>1.1159414258759475</v>
      </c>
      <c r="E7" s="44">
        <v>5392.6350000000002</v>
      </c>
      <c r="F7" s="45">
        <v>2.0987029766067797</v>
      </c>
      <c r="G7" s="44">
        <v>5275.5559999999996</v>
      </c>
      <c r="H7" s="45">
        <v>1.4856705793364935</v>
      </c>
      <c r="I7" s="44">
        <v>5217.8220000000001</v>
      </c>
      <c r="J7" s="45">
        <v>0.44298059024294856</v>
      </c>
      <c r="K7" s="44">
        <v>5323.0559999999996</v>
      </c>
      <c r="L7" s="46">
        <v>-1.0281216253603387</v>
      </c>
    </row>
    <row r="8" spans="2:12" ht="16.5" customHeight="1">
      <c r="B8" s="15" t="s">
        <v>27</v>
      </c>
      <c r="C8" s="98">
        <v>8638.9249999999993</v>
      </c>
      <c r="D8" s="45">
        <v>-1.2319305683826547</v>
      </c>
      <c r="E8" s="44">
        <v>9138.4570000000003</v>
      </c>
      <c r="F8" s="45">
        <v>-0.33830715336247957</v>
      </c>
      <c r="G8" s="44">
        <v>8163.049</v>
      </c>
      <c r="H8" s="45">
        <v>1.0231705887834681</v>
      </c>
      <c r="I8" s="44"/>
      <c r="J8" s="45"/>
      <c r="K8" s="44">
        <v>9342.7919999999995</v>
      </c>
      <c r="L8" s="46">
        <v>-9.5381083196583774</v>
      </c>
    </row>
    <row r="9" spans="2:12" ht="17.25" customHeight="1">
      <c r="B9" s="15" t="s">
        <v>28</v>
      </c>
      <c r="C9" s="98">
        <v>3348.748</v>
      </c>
      <c r="D9" s="45">
        <v>-1.1477932513901252</v>
      </c>
      <c r="E9" s="44">
        <v>3414.44</v>
      </c>
      <c r="F9" s="45">
        <v>0.88295185542800936</v>
      </c>
      <c r="G9" s="44">
        <v>3345.3319999999999</v>
      </c>
      <c r="H9" s="45">
        <v>-2.1895953507097969</v>
      </c>
      <c r="I9" s="44">
        <v>3217.4290000000001</v>
      </c>
      <c r="J9" s="45">
        <v>-1.9898853157350866</v>
      </c>
      <c r="K9" s="44">
        <v>3375.1280000000002</v>
      </c>
      <c r="L9" s="46">
        <v>-0.4314179916406804</v>
      </c>
    </row>
    <row r="10" spans="2:12" ht="15.75" customHeight="1">
      <c r="B10" s="15" t="s">
        <v>29</v>
      </c>
      <c r="C10" s="98">
        <v>5342.4830000000002</v>
      </c>
      <c r="D10" s="45">
        <v>3.5630654067051273</v>
      </c>
      <c r="E10" s="44">
        <v>6736.9110000000001</v>
      </c>
      <c r="F10" s="45">
        <v>6.3179952172840599</v>
      </c>
      <c r="G10" s="44">
        <v>5239.51</v>
      </c>
      <c r="H10" s="45">
        <v>0.42419774837093494</v>
      </c>
      <c r="I10" s="44">
        <v>4450.58</v>
      </c>
      <c r="J10" s="45">
        <v>5.7109488732087677</v>
      </c>
      <c r="K10" s="44">
        <v>5834.0029999999997</v>
      </c>
      <c r="L10" s="46">
        <v>2.2529643091066518</v>
      </c>
    </row>
    <row r="11" spans="2:12" ht="16.5" customHeight="1">
      <c r="B11" s="15" t="s">
        <v>30</v>
      </c>
      <c r="C11" s="98">
        <v>13797.123</v>
      </c>
      <c r="D11" s="45">
        <v>0.72250616561224967</v>
      </c>
      <c r="E11" s="44">
        <v>13113.368</v>
      </c>
      <c r="F11" s="45">
        <v>0.21966237323099788</v>
      </c>
      <c r="G11" s="44">
        <v>13233.58</v>
      </c>
      <c r="H11" s="45">
        <v>0.41921077283284119</v>
      </c>
      <c r="I11" s="44">
        <v>13890.074000000001</v>
      </c>
      <c r="J11" s="45">
        <v>4.0839429155443181</v>
      </c>
      <c r="K11" s="44">
        <v>14584.885</v>
      </c>
      <c r="L11" s="46">
        <v>-1.810060356594329E-3</v>
      </c>
    </row>
    <row r="12" spans="2:12" ht="17.25" customHeight="1">
      <c r="B12" s="16" t="s">
        <v>31</v>
      </c>
      <c r="C12" s="98">
        <v>5249.1639999999998</v>
      </c>
      <c r="D12" s="45">
        <v>-0.81698253458449088</v>
      </c>
      <c r="E12" s="44">
        <v>4802.4290000000001</v>
      </c>
      <c r="F12" s="45">
        <v>-2.2869962364931782</v>
      </c>
      <c r="G12" s="44">
        <v>6404.1859999999997</v>
      </c>
      <c r="H12" s="45">
        <v>6.7345476896574814</v>
      </c>
      <c r="I12" s="44">
        <v>5024.8559999999998</v>
      </c>
      <c r="J12" s="45">
        <v>-4.8563469546342146</v>
      </c>
      <c r="K12" s="44">
        <v>4786.7020000000002</v>
      </c>
      <c r="L12" s="46">
        <v>-3.8554805888259338</v>
      </c>
    </row>
    <row r="13" spans="2:12" ht="15" customHeight="1">
      <c r="B13" s="16" t="s">
        <v>32</v>
      </c>
      <c r="C13" s="98">
        <v>4402.8670000000002</v>
      </c>
      <c r="D13" s="45">
        <v>-3.4295710963410713</v>
      </c>
      <c r="E13" s="44">
        <v>4454.2460000000001</v>
      </c>
      <c r="F13" s="45">
        <v>-1.3527044011228369</v>
      </c>
      <c r="G13" s="44">
        <v>4126.8630000000003</v>
      </c>
      <c r="H13" s="45">
        <v>-4.8517533266102415</v>
      </c>
      <c r="I13" s="44">
        <v>5459.3360000000002</v>
      </c>
      <c r="J13" s="45">
        <v>-4.6290246729914903</v>
      </c>
      <c r="K13" s="44">
        <v>4842.7460000000001</v>
      </c>
      <c r="L13" s="46">
        <v>-1.1326145966374763</v>
      </c>
    </row>
    <row r="14" spans="2:12" ht="15" customHeight="1">
      <c r="B14" s="16" t="s">
        <v>33</v>
      </c>
      <c r="C14" s="98">
        <v>4759.3190000000004</v>
      </c>
      <c r="D14" s="45">
        <v>2.7422505931191798</v>
      </c>
      <c r="E14" s="44">
        <v>4184.2030000000004</v>
      </c>
      <c r="F14" s="45">
        <v>7.3712262153735777</v>
      </c>
      <c r="G14" s="44">
        <v>4966.9849999999997</v>
      </c>
      <c r="H14" s="45">
        <v>3.1700104416591248</v>
      </c>
      <c r="I14" s="44">
        <v>5439.2830000000004</v>
      </c>
      <c r="J14" s="45">
        <v>6.2894522147369072</v>
      </c>
      <c r="K14" s="44">
        <v>5123.2749999999996</v>
      </c>
      <c r="L14" s="46">
        <v>-1.7166718366715985</v>
      </c>
    </row>
    <row r="15" spans="2:12" ht="16.5" customHeight="1">
      <c r="B15" s="99" t="s">
        <v>34</v>
      </c>
      <c r="C15" s="98">
        <v>16387.026999999998</v>
      </c>
      <c r="D15" s="45">
        <v>-0.25239080083498588</v>
      </c>
      <c r="E15" s="44">
        <v>16689.400000000001</v>
      </c>
      <c r="F15" s="45">
        <v>-4.5205866365511015E-2</v>
      </c>
      <c r="G15" s="44">
        <v>16184.43</v>
      </c>
      <c r="H15" s="45">
        <v>1.0098343417821325</v>
      </c>
      <c r="I15" s="44"/>
      <c r="J15" s="45"/>
      <c r="K15" s="44">
        <v>16311.130999999999</v>
      </c>
      <c r="L15" s="46">
        <v>-2.4644641867290371</v>
      </c>
    </row>
    <row r="16" spans="2:12" ht="15" customHeight="1">
      <c r="B16" s="99" t="s">
        <v>35</v>
      </c>
      <c r="C16" s="98">
        <v>5119.9139999999998</v>
      </c>
      <c r="D16" s="45">
        <v>-0.34327646446264115</v>
      </c>
      <c r="E16" s="44">
        <v>4933.9489999999996</v>
      </c>
      <c r="F16" s="45">
        <v>-0.37725387687721251</v>
      </c>
      <c r="G16" s="44">
        <v>5339.1450000000004</v>
      </c>
      <c r="H16" s="45">
        <v>1.0842549124591383</v>
      </c>
      <c r="I16" s="44"/>
      <c r="J16" s="45"/>
      <c r="K16" s="44">
        <v>5355.2460000000001</v>
      </c>
      <c r="L16" s="46">
        <v>0.5932569360607638</v>
      </c>
    </row>
    <row r="17" spans="2:12" ht="15.75" customHeight="1">
      <c r="B17" s="99" t="s">
        <v>36</v>
      </c>
      <c r="C17" s="98">
        <v>8776.0630000000001</v>
      </c>
      <c r="D17" s="45">
        <v>-1.9678232019809221</v>
      </c>
      <c r="E17" s="44">
        <v>8675.3870000000006</v>
      </c>
      <c r="F17" s="45">
        <v>-0.17176594539621559</v>
      </c>
      <c r="G17" s="44">
        <v>8522.5190000000002</v>
      </c>
      <c r="H17" s="45">
        <v>-1.8323021860506727</v>
      </c>
      <c r="I17" s="44"/>
      <c r="J17" s="45"/>
      <c r="K17" s="44">
        <v>9908.1720000000005</v>
      </c>
      <c r="L17" s="46">
        <v>-2.6700344529130193</v>
      </c>
    </row>
    <row r="18" spans="2:12" ht="18.75" customHeight="1">
      <c r="B18" s="99" t="s">
        <v>37</v>
      </c>
      <c r="C18" s="98">
        <v>4446.2709999999997</v>
      </c>
      <c r="D18" s="45">
        <v>-4.7478360160200834</v>
      </c>
      <c r="E18" s="44">
        <v>4240.3220000000001</v>
      </c>
      <c r="F18" s="45">
        <v>-5.4209107854576013</v>
      </c>
      <c r="G18" s="44">
        <v>4633.2309999999998</v>
      </c>
      <c r="H18" s="45">
        <v>-4.1496002639736904</v>
      </c>
      <c r="I18" s="44"/>
      <c r="J18" s="45"/>
      <c r="K18" s="44">
        <v>5149.3209999999999</v>
      </c>
      <c r="L18" s="46">
        <v>3.8137742553050766</v>
      </c>
    </row>
    <row r="19" spans="2:12" ht="18" customHeight="1">
      <c r="B19" s="99" t="s">
        <v>38</v>
      </c>
      <c r="C19" s="100">
        <v>2457.6619999999998</v>
      </c>
      <c r="D19" s="101">
        <v>-1.3000625694267747</v>
      </c>
      <c r="E19" s="102">
        <v>2500.817</v>
      </c>
      <c r="F19" s="101">
        <v>-2.4104166650406964</v>
      </c>
      <c r="G19" s="102">
        <v>2334.375</v>
      </c>
      <c r="H19" s="101">
        <v>-1.6889185749457383</v>
      </c>
      <c r="I19" s="102">
        <v>4003.74</v>
      </c>
      <c r="J19" s="101">
        <v>-2.463088749249053</v>
      </c>
      <c r="K19" s="102">
        <v>2280.556</v>
      </c>
      <c r="L19" s="103">
        <v>-1.7489591375317086</v>
      </c>
    </row>
    <row r="20" spans="2:12" ht="22.5" customHeight="1" thickBot="1">
      <c r="B20" s="17" t="s">
        <v>39</v>
      </c>
      <c r="C20" s="104">
        <v>4424.0959999999995</v>
      </c>
      <c r="D20" s="105">
        <v>1.0000015980666108</v>
      </c>
      <c r="E20" s="106">
        <v>3965.9110000000001</v>
      </c>
      <c r="F20" s="105">
        <v>-1.3309180510752059</v>
      </c>
      <c r="G20" s="106">
        <v>4703.8599999999997</v>
      </c>
      <c r="H20" s="105">
        <v>4.4123291012969474</v>
      </c>
      <c r="I20" s="106"/>
      <c r="J20" s="105"/>
      <c r="K20" s="106">
        <v>4990.6819999999998</v>
      </c>
      <c r="L20" s="107">
        <v>1.9736874367604356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U30" sqref="U3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125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6" t="s">
        <v>117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25</v>
      </c>
      <c r="C6" s="109"/>
      <c r="D6" s="11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26</v>
      </c>
      <c r="C7" s="112">
        <v>5978.5789999999997</v>
      </c>
      <c r="D7" s="113">
        <v>-1.1527371327480525</v>
      </c>
      <c r="E7" s="112"/>
      <c r="F7" s="113"/>
      <c r="G7" s="112">
        <v>6392.81</v>
      </c>
      <c r="H7" s="113">
        <v>3.7376859560994764</v>
      </c>
      <c r="I7" s="112">
        <v>5164</v>
      </c>
      <c r="J7" s="113">
        <v>-0.76863950807071479</v>
      </c>
      <c r="K7" s="112">
        <v>6924.0349999999999</v>
      </c>
      <c r="L7" s="114">
        <v>3.3891120049024401</v>
      </c>
    </row>
    <row r="8" spans="2:12">
      <c r="B8" s="15" t="s">
        <v>27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28</v>
      </c>
      <c r="C9" s="112">
        <v>5182.223</v>
      </c>
      <c r="D9" s="113">
        <v>10.357060642023878</v>
      </c>
      <c r="E9" s="112"/>
      <c r="F9" s="113"/>
      <c r="G9" s="112">
        <v>5434.4830000000002</v>
      </c>
      <c r="H9" s="113">
        <v>13.889298710487028</v>
      </c>
      <c r="I9" s="112">
        <v>3615</v>
      </c>
      <c r="J9" s="113">
        <v>-3.3163947579566728</v>
      </c>
      <c r="K9" s="112">
        <v>3979.3119999999999</v>
      </c>
      <c r="L9" s="114">
        <v>-11.61279890256537</v>
      </c>
    </row>
    <row r="10" spans="2:12">
      <c r="B10" s="15" t="s">
        <v>29</v>
      </c>
      <c r="C10" s="112">
        <v>5719.3540000000003</v>
      </c>
      <c r="D10" s="113">
        <v>2.7104063679024724</v>
      </c>
      <c r="E10" s="112">
        <v>6196</v>
      </c>
      <c r="F10" s="113">
        <v>0.15955047824730309</v>
      </c>
      <c r="G10" s="112">
        <v>5873.9040000000005</v>
      </c>
      <c r="H10" s="113">
        <v>3.1819703686892362</v>
      </c>
      <c r="I10" s="112">
        <v>3984.3090000000002</v>
      </c>
      <c r="J10" s="113">
        <v>3.7084612669567472</v>
      </c>
      <c r="K10" s="112">
        <v>5206.7889999999998</v>
      </c>
      <c r="L10" s="114">
        <v>-1.1545847754806433</v>
      </c>
    </row>
    <row r="11" spans="2:12">
      <c r="B11" s="15" t="s">
        <v>30</v>
      </c>
      <c r="C11" s="112">
        <v>14113.359</v>
      </c>
      <c r="D11" s="113">
        <v>0.29936962174035342</v>
      </c>
      <c r="E11" s="112">
        <v>14037.688</v>
      </c>
      <c r="F11" s="113">
        <v>0.21732321847398503</v>
      </c>
      <c r="G11" s="112">
        <v>14189.157999999999</v>
      </c>
      <c r="H11" s="113">
        <v>0.40607077399276248</v>
      </c>
      <c r="I11" s="112">
        <v>12881.082</v>
      </c>
      <c r="J11" s="113">
        <v>1.1048941882520158</v>
      </c>
      <c r="K11" s="112">
        <v>14001.811</v>
      </c>
      <c r="L11" s="114">
        <v>1.7943755612326064E-2</v>
      </c>
    </row>
    <row r="12" spans="2:12">
      <c r="B12" s="15" t="s">
        <v>31</v>
      </c>
      <c r="C12" s="112">
        <v>5944.3990000000003</v>
      </c>
      <c r="D12" s="113">
        <v>-2.3935777183304388</v>
      </c>
      <c r="E12" s="112"/>
      <c r="F12" s="113"/>
      <c r="G12" s="112">
        <v>6619.2889999999998</v>
      </c>
      <c r="H12" s="113">
        <v>-2.0093497858851954</v>
      </c>
      <c r="I12" s="112"/>
      <c r="J12" s="113"/>
      <c r="K12" s="112">
        <v>5580.9960000000001</v>
      </c>
      <c r="L12" s="114">
        <v>-0.57880244489744048</v>
      </c>
    </row>
    <row r="13" spans="2:12">
      <c r="B13" s="15" t="s">
        <v>32</v>
      </c>
      <c r="C13" s="112">
        <v>6739.9769999999999</v>
      </c>
      <c r="D13" s="113">
        <v>1.218591906419642</v>
      </c>
      <c r="E13" s="112">
        <v>5230.62</v>
      </c>
      <c r="F13" s="113">
        <v>1.7376995611987707</v>
      </c>
      <c r="G13" s="112">
        <v>6834.1379999999999</v>
      </c>
      <c r="H13" s="113">
        <v>1.2896007441389423</v>
      </c>
      <c r="I13" s="112">
        <v>5512.0559999999996</v>
      </c>
      <c r="J13" s="113">
        <v>-2.7341450502911666</v>
      </c>
      <c r="K13" s="112">
        <v>6581.12</v>
      </c>
      <c r="L13" s="114">
        <v>1.0911687161025889</v>
      </c>
    </row>
    <row r="14" spans="2:12">
      <c r="B14" s="15" t="s">
        <v>33</v>
      </c>
      <c r="C14" s="112">
        <v>6354.89</v>
      </c>
      <c r="D14" s="113">
        <v>1.9537434837916485</v>
      </c>
      <c r="E14" s="112">
        <v>7571.43</v>
      </c>
      <c r="F14" s="113"/>
      <c r="G14" s="112">
        <v>6367.7579999999998</v>
      </c>
      <c r="H14" s="113">
        <v>2.6599249464231147</v>
      </c>
      <c r="I14" s="112"/>
      <c r="J14" s="113"/>
      <c r="K14" s="112">
        <v>6294.99</v>
      </c>
      <c r="L14" s="114">
        <v>-1.775257062128379</v>
      </c>
    </row>
    <row r="15" spans="2:12">
      <c r="B15" s="15" t="s">
        <v>34</v>
      </c>
      <c r="C15" s="112">
        <v>17247.912</v>
      </c>
      <c r="D15" s="113">
        <v>0.72857475989971365</v>
      </c>
      <c r="E15" s="112">
        <v>17341.596000000001</v>
      </c>
      <c r="F15" s="113">
        <v>1.6309444894696032</v>
      </c>
      <c r="G15" s="112"/>
      <c r="H15" s="113"/>
      <c r="I15" s="112"/>
      <c r="J15" s="113"/>
      <c r="K15" s="112">
        <v>16635.89</v>
      </c>
      <c r="L15" s="114">
        <v>-2.2618115290228968</v>
      </c>
    </row>
    <row r="16" spans="2:12">
      <c r="B16" s="15" t="s">
        <v>35</v>
      </c>
      <c r="C16" s="112">
        <v>6013.5739999999996</v>
      </c>
      <c r="D16" s="113">
        <v>0.74957701111758335</v>
      </c>
      <c r="E16" s="112">
        <v>6111.6109999999999</v>
      </c>
      <c r="F16" s="113">
        <v>0.80997857981500654</v>
      </c>
      <c r="G16" s="112"/>
      <c r="H16" s="113"/>
      <c r="I16" s="112"/>
      <c r="J16" s="113"/>
      <c r="K16" s="112">
        <v>5602.32</v>
      </c>
      <c r="L16" s="114">
        <v>2.4947127311579242</v>
      </c>
    </row>
    <row r="17" spans="2:12">
      <c r="B17" s="16" t="s">
        <v>36</v>
      </c>
      <c r="C17" s="112">
        <v>9428.1190000000006</v>
      </c>
      <c r="D17" s="113">
        <v>-8.7845432580070284</v>
      </c>
      <c r="E17" s="112">
        <v>9431.1290000000008</v>
      </c>
      <c r="F17" s="113">
        <v>-8.9213728222814765</v>
      </c>
      <c r="G17" s="112"/>
      <c r="H17" s="113"/>
      <c r="I17" s="112"/>
      <c r="J17" s="113"/>
      <c r="K17" s="112">
        <v>8487.58</v>
      </c>
      <c r="L17" s="114">
        <v>-7.05601116083895</v>
      </c>
    </row>
    <row r="18" spans="2:12">
      <c r="B18" s="16" t="s">
        <v>37</v>
      </c>
      <c r="C18" s="112">
        <v>6115.1880000000001</v>
      </c>
      <c r="D18" s="113">
        <v>-3.6054549911214111</v>
      </c>
      <c r="E18" s="112">
        <v>6111.3289999999997</v>
      </c>
      <c r="F18" s="113">
        <v>-3.850841051388179</v>
      </c>
      <c r="G18" s="112"/>
      <c r="H18" s="113"/>
      <c r="I18" s="112"/>
      <c r="J18" s="113"/>
      <c r="K18" s="112">
        <v>5198.18</v>
      </c>
      <c r="L18" s="114">
        <v>-0.92496059435340905</v>
      </c>
    </row>
    <row r="19" spans="2:12">
      <c r="B19" s="16" t="s">
        <v>38</v>
      </c>
      <c r="C19" s="112">
        <v>3886.9650000000001</v>
      </c>
      <c r="D19" s="113">
        <v>2.3252012102229251</v>
      </c>
      <c r="E19" s="112">
        <v>3215.12</v>
      </c>
      <c r="F19" s="113">
        <v>-0.73910332009904278</v>
      </c>
      <c r="G19" s="112">
        <v>4178.4250000000002</v>
      </c>
      <c r="H19" s="113">
        <v>4.3132824884850169</v>
      </c>
      <c r="I19" s="112">
        <v>3629.7849999999999</v>
      </c>
      <c r="J19" s="113">
        <v>2.3838227363090878</v>
      </c>
      <c r="K19" s="112">
        <v>3962.6320000000001</v>
      </c>
      <c r="L19" s="114">
        <v>1.0612029210751721</v>
      </c>
    </row>
    <row r="20" spans="2:12" ht="17.25" customHeight="1" thickBot="1">
      <c r="B20" s="17" t="s">
        <v>39</v>
      </c>
      <c r="C20" s="115">
        <v>4831.9080000000004</v>
      </c>
      <c r="D20" s="116">
        <v>0.52633779864349217</v>
      </c>
      <c r="E20" s="115">
        <v>4846.7740000000003</v>
      </c>
      <c r="F20" s="116">
        <v>-2.9448898712553113</v>
      </c>
      <c r="G20" s="115"/>
      <c r="H20" s="116"/>
      <c r="I20" s="115"/>
      <c r="J20" s="116"/>
      <c r="K20" s="115">
        <v>4267.0600000000004</v>
      </c>
      <c r="L20" s="117">
        <v>2.8737710530249512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288" t="s">
        <v>118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119</v>
      </c>
      <c r="B4" s="163" t="s">
        <v>120</v>
      </c>
      <c r="C4" s="164" t="s">
        <v>68</v>
      </c>
      <c r="D4" s="164" t="s">
        <v>88</v>
      </c>
      <c r="E4" s="165" t="s">
        <v>105</v>
      </c>
      <c r="F4" s="166" t="s">
        <v>70</v>
      </c>
      <c r="G4" s="165" t="s">
        <v>62</v>
      </c>
      <c r="H4" s="166" t="s">
        <v>106</v>
      </c>
      <c r="I4" s="165" t="s">
        <v>107</v>
      </c>
      <c r="J4" s="165" t="s">
        <v>73</v>
      </c>
      <c r="K4" s="166" t="s">
        <v>65</v>
      </c>
      <c r="L4" s="165" t="s">
        <v>100</v>
      </c>
      <c r="M4" s="165" t="s">
        <v>76</v>
      </c>
      <c r="N4" s="165" t="s">
        <v>75</v>
      </c>
      <c r="O4" s="166" t="s">
        <v>108</v>
      </c>
      <c r="P4" s="165" t="s">
        <v>72</v>
      </c>
      <c r="Q4" s="165" t="s">
        <v>101</v>
      </c>
      <c r="R4" s="165" t="s">
        <v>74</v>
      </c>
      <c r="S4" s="165" t="s">
        <v>109</v>
      </c>
      <c r="T4" s="165" t="s">
        <v>110</v>
      </c>
      <c r="U4" s="165" t="s">
        <v>66</v>
      </c>
      <c r="V4" s="201" t="s">
        <v>111</v>
      </c>
      <c r="W4" s="165" t="s">
        <v>112</v>
      </c>
      <c r="X4" s="167" t="s">
        <v>93</v>
      </c>
      <c r="Y4" s="165" t="s">
        <v>121</v>
      </c>
      <c r="Z4" s="167" t="s">
        <v>67</v>
      </c>
      <c r="AA4" s="165" t="s">
        <v>82</v>
      </c>
      <c r="AB4" s="167" t="s">
        <v>98</v>
      </c>
      <c r="AC4" s="168" t="s">
        <v>114</v>
      </c>
      <c r="AD4" s="169" t="s">
        <v>122</v>
      </c>
      <c r="AE4" s="170" t="s">
        <v>123</v>
      </c>
    </row>
    <row r="5" spans="1:47" ht="21">
      <c r="A5" s="202">
        <v>42884</v>
      </c>
      <c r="B5" s="283">
        <v>22</v>
      </c>
      <c r="C5" s="284">
        <v>169</v>
      </c>
      <c r="D5" s="284">
        <v>134.6268</v>
      </c>
      <c r="E5" s="284">
        <v>178.92360000000002</v>
      </c>
      <c r="F5" s="284">
        <v>224.3314</v>
      </c>
      <c r="G5" s="284">
        <v>270</v>
      </c>
      <c r="H5" s="284">
        <v>163</v>
      </c>
      <c r="I5" s="284">
        <v>204.5</v>
      </c>
      <c r="J5" s="284">
        <v>171.38</v>
      </c>
      <c r="K5" s="284">
        <v>230</v>
      </c>
      <c r="L5" s="284">
        <v>185.43100000000001</v>
      </c>
      <c r="M5" s="284">
        <v>97.166000000000011</v>
      </c>
      <c r="N5" s="284">
        <v>200</v>
      </c>
      <c r="O5" s="284">
        <v>253.95000000000002</v>
      </c>
      <c r="P5" s="284">
        <v>159.55000000000001</v>
      </c>
      <c r="Q5" s="284">
        <v>132.02000000000001</v>
      </c>
      <c r="R5" s="284">
        <v>143.78720000000001</v>
      </c>
      <c r="S5" s="284">
        <v>222.5</v>
      </c>
      <c r="T5" s="284">
        <v>171</v>
      </c>
      <c r="U5" s="284">
        <v>182.97</v>
      </c>
      <c r="V5" s="285">
        <v>121.3126</v>
      </c>
      <c r="W5" s="284">
        <v>175</v>
      </c>
      <c r="X5" s="284">
        <v>145.91</v>
      </c>
      <c r="Y5" s="284">
        <v>184.21</v>
      </c>
      <c r="Z5" s="284">
        <v>157.09</v>
      </c>
      <c r="AA5" s="284">
        <v>255</v>
      </c>
      <c r="AB5" s="284">
        <v>233.88210000000001</v>
      </c>
      <c r="AC5" s="284">
        <v>153.77340000000001</v>
      </c>
      <c r="AD5" s="286">
        <v>182.4384</v>
      </c>
      <c r="AE5" s="287">
        <v>6.6211134064304566E-3</v>
      </c>
    </row>
    <row r="6" spans="1:47" ht="21">
      <c r="A6" s="202">
        <v>42891</v>
      </c>
      <c r="B6" s="283">
        <v>23</v>
      </c>
      <c r="C6" s="284">
        <v>169</v>
      </c>
      <c r="D6" s="284">
        <v>135.8871</v>
      </c>
      <c r="E6" s="284">
        <v>177.26840000000001</v>
      </c>
      <c r="F6" s="284">
        <v>237.00790000000001</v>
      </c>
      <c r="G6" s="284">
        <v>270</v>
      </c>
      <c r="H6" s="284">
        <v>164</v>
      </c>
      <c r="I6" s="284">
        <v>205.42000000000002</v>
      </c>
      <c r="J6" s="284">
        <v>175.54</v>
      </c>
      <c r="K6" s="284">
        <v>230</v>
      </c>
      <c r="L6" s="284">
        <v>186.8836</v>
      </c>
      <c r="M6" s="284">
        <v>97.166000000000011</v>
      </c>
      <c r="N6" s="284">
        <v>209</v>
      </c>
      <c r="O6" s="284">
        <v>253.95000000000002</v>
      </c>
      <c r="P6" s="284">
        <v>161.61000000000001</v>
      </c>
      <c r="Q6" s="284">
        <v>139.18</v>
      </c>
      <c r="R6" s="284">
        <v>146.16730000000001</v>
      </c>
      <c r="S6" s="284">
        <v>222.5</v>
      </c>
      <c r="T6" s="284">
        <v>171</v>
      </c>
      <c r="U6" s="284">
        <v>165.08</v>
      </c>
      <c r="V6" s="285">
        <v>120.99850000000001</v>
      </c>
      <c r="W6" s="284">
        <v>175</v>
      </c>
      <c r="X6" s="284">
        <v>145.85390000000001</v>
      </c>
      <c r="Y6" s="284">
        <v>191.48000000000002</v>
      </c>
      <c r="Z6" s="284">
        <v>145.89000000000001</v>
      </c>
      <c r="AA6" s="284">
        <v>253.65</v>
      </c>
      <c r="AB6" s="284">
        <v>227.9897</v>
      </c>
      <c r="AC6" s="284">
        <v>152.9111</v>
      </c>
      <c r="AD6" s="286">
        <v>183.60409999999999</v>
      </c>
      <c r="AE6" s="287">
        <v>6.3895539535536727E-3</v>
      </c>
    </row>
    <row r="7" spans="1:47" ht="21">
      <c r="A7" s="202">
        <v>42898</v>
      </c>
      <c r="B7" s="283">
        <v>24</v>
      </c>
      <c r="C7" s="284">
        <v>172</v>
      </c>
      <c r="D7" s="284">
        <v>150.066</v>
      </c>
      <c r="E7" s="284">
        <v>178.48610000000002</v>
      </c>
      <c r="F7" s="284">
        <v>216.36520000000002</v>
      </c>
      <c r="G7" s="284">
        <v>271</v>
      </c>
      <c r="H7" s="284">
        <v>162</v>
      </c>
      <c r="I7" s="284">
        <v>204.75</v>
      </c>
      <c r="J7" s="284">
        <v>177.58</v>
      </c>
      <c r="K7" s="284">
        <v>230</v>
      </c>
      <c r="L7" s="284">
        <v>188.9136</v>
      </c>
      <c r="M7" s="284">
        <v>97.166000000000011</v>
      </c>
      <c r="N7" s="284">
        <v>209</v>
      </c>
      <c r="O7" s="284">
        <v>253.95000000000002</v>
      </c>
      <c r="P7" s="284">
        <v>166.77</v>
      </c>
      <c r="Q7" s="284">
        <v>145.66</v>
      </c>
      <c r="R7" s="284">
        <v>147.88550000000001</v>
      </c>
      <c r="S7" s="284">
        <v>222.5</v>
      </c>
      <c r="T7" s="284">
        <v>171</v>
      </c>
      <c r="U7" s="284">
        <v>184.47</v>
      </c>
      <c r="V7" s="285">
        <v>135.8218</v>
      </c>
      <c r="W7" s="284">
        <v>179</v>
      </c>
      <c r="X7" s="284">
        <v>150.43559999999999</v>
      </c>
      <c r="Y7" s="284">
        <v>186.27</v>
      </c>
      <c r="Z7" s="284">
        <v>143.36000000000001</v>
      </c>
      <c r="AA7" s="284">
        <v>258.22000000000003</v>
      </c>
      <c r="AB7" s="284">
        <v>254.52610000000001</v>
      </c>
      <c r="AC7" s="284">
        <v>151.8672</v>
      </c>
      <c r="AD7" s="286">
        <v>186.76759999999999</v>
      </c>
      <c r="AE7" s="287">
        <v>1.7230007390902413E-2</v>
      </c>
    </row>
    <row r="8" spans="1:47" ht="21">
      <c r="A8" s="202">
        <v>42905</v>
      </c>
      <c r="B8" s="283">
        <v>25</v>
      </c>
      <c r="C8" s="284">
        <v>172</v>
      </c>
      <c r="D8" s="284">
        <v>146.62030000000001</v>
      </c>
      <c r="E8" s="284">
        <v>177.2569</v>
      </c>
      <c r="F8" s="284">
        <v>234.47840000000002</v>
      </c>
      <c r="G8" s="284">
        <v>271</v>
      </c>
      <c r="H8" s="284">
        <v>163</v>
      </c>
      <c r="I8" s="284">
        <v>204.75</v>
      </c>
      <c r="J8" s="284">
        <v>176.01</v>
      </c>
      <c r="K8" s="284">
        <v>230</v>
      </c>
      <c r="L8" s="284">
        <v>186.07910000000001</v>
      </c>
      <c r="M8" s="284">
        <v>97.166000000000011</v>
      </c>
      <c r="N8" s="284">
        <v>204</v>
      </c>
      <c r="O8" s="284">
        <v>253.95000000000002</v>
      </c>
      <c r="P8" s="284">
        <v>158.36000000000001</v>
      </c>
      <c r="Q8" s="284">
        <v>152.77000000000001</v>
      </c>
      <c r="R8" s="284">
        <v>144.2824</v>
      </c>
      <c r="S8" s="284">
        <v>222.5</v>
      </c>
      <c r="T8" s="284">
        <v>171</v>
      </c>
      <c r="U8" s="284">
        <v>182.39000000000001</v>
      </c>
      <c r="V8" s="285">
        <v>138.35420000000002</v>
      </c>
      <c r="W8" s="284">
        <v>179</v>
      </c>
      <c r="X8" s="284">
        <v>150.08870000000002</v>
      </c>
      <c r="Y8" s="284">
        <v>188.32</v>
      </c>
      <c r="Z8" s="284">
        <v>142.18</v>
      </c>
      <c r="AA8" s="284">
        <v>255.46</v>
      </c>
      <c r="AB8" s="284">
        <v>244.54140000000001</v>
      </c>
      <c r="AC8" s="284">
        <v>151.88249999999999</v>
      </c>
      <c r="AD8" s="286">
        <v>186.3921</v>
      </c>
      <c r="AE8" s="287">
        <v>-2.010520025957363E-3</v>
      </c>
    </row>
    <row r="9" spans="1:47" ht="21">
      <c r="A9" s="202">
        <v>42912</v>
      </c>
      <c r="B9" s="283">
        <v>26</v>
      </c>
      <c r="C9" s="284">
        <v>171</v>
      </c>
      <c r="D9" s="284">
        <v>150.9889</v>
      </c>
      <c r="E9" s="284">
        <v>177.98270000000002</v>
      </c>
      <c r="F9" s="284">
        <v>245.14080000000001</v>
      </c>
      <c r="G9" s="284">
        <v>271</v>
      </c>
      <c r="H9" s="284">
        <v>167</v>
      </c>
      <c r="I9" s="284">
        <v>205.83</v>
      </c>
      <c r="J9" s="284">
        <v>177.11</v>
      </c>
      <c r="K9" s="284">
        <v>230</v>
      </c>
      <c r="L9" s="284">
        <v>193.12300000000002</v>
      </c>
      <c r="M9" s="284">
        <v>97.59</v>
      </c>
      <c r="N9" s="284">
        <v>199</v>
      </c>
      <c r="O9" s="284">
        <v>253.95000000000002</v>
      </c>
      <c r="P9" s="284">
        <v>161.267</v>
      </c>
      <c r="Q9" s="284">
        <v>150.81</v>
      </c>
      <c r="R9" s="284">
        <v>146.52180000000001</v>
      </c>
      <c r="S9" s="284">
        <v>222.5</v>
      </c>
      <c r="T9" s="284">
        <v>171</v>
      </c>
      <c r="U9" s="284">
        <v>183.61</v>
      </c>
      <c r="V9" s="285">
        <v>125.3922</v>
      </c>
      <c r="W9" s="284">
        <v>175</v>
      </c>
      <c r="X9" s="284">
        <v>150.78319999999999</v>
      </c>
      <c r="Y9" s="284">
        <v>186.49</v>
      </c>
      <c r="Z9" s="284">
        <v>146.93</v>
      </c>
      <c r="AA9" s="284">
        <v>256.39</v>
      </c>
      <c r="AB9" s="284">
        <v>230.11600000000001</v>
      </c>
      <c r="AC9" s="284">
        <v>151.4676</v>
      </c>
      <c r="AD9" s="286">
        <v>184.127609220268</v>
      </c>
      <c r="AE9" s="287">
        <v>-1.2149070586854327E-2</v>
      </c>
    </row>
    <row r="10" spans="1:47" ht="21">
      <c r="A10" s="202">
        <v>42919</v>
      </c>
      <c r="B10" s="283">
        <v>27</v>
      </c>
      <c r="C10" s="284">
        <v>171</v>
      </c>
      <c r="D10" s="284">
        <v>150.8442</v>
      </c>
      <c r="E10" s="284">
        <v>180.1387</v>
      </c>
      <c r="F10" s="284">
        <v>237.33190000000002</v>
      </c>
      <c r="G10" s="284">
        <v>271</v>
      </c>
      <c r="H10" s="284">
        <v>163</v>
      </c>
      <c r="I10" s="284">
        <v>205.67000000000002</v>
      </c>
      <c r="J10" s="284">
        <v>177.43</v>
      </c>
      <c r="K10" s="284">
        <v>230</v>
      </c>
      <c r="L10" s="284">
        <v>184.1087</v>
      </c>
      <c r="M10" s="284">
        <v>97.59</v>
      </c>
      <c r="N10" s="284">
        <v>201.5</v>
      </c>
      <c r="O10" s="284">
        <v>253.95000000000002</v>
      </c>
      <c r="P10" s="284">
        <v>160.63</v>
      </c>
      <c r="Q10" s="284">
        <v>150.01</v>
      </c>
      <c r="R10" s="284">
        <v>141.42230000000001</v>
      </c>
      <c r="S10" s="284">
        <v>222.5</v>
      </c>
      <c r="T10" s="284">
        <v>171</v>
      </c>
      <c r="U10" s="284">
        <v>184.74</v>
      </c>
      <c r="V10" s="285">
        <v>139.36279999999999</v>
      </c>
      <c r="W10" s="284">
        <v>175</v>
      </c>
      <c r="X10" s="284">
        <v>150.22820000000002</v>
      </c>
      <c r="Y10" s="284">
        <v>189.32</v>
      </c>
      <c r="Z10" s="284">
        <v>156.58000000000001</v>
      </c>
      <c r="AA10" s="284">
        <v>255.22</v>
      </c>
      <c r="AB10" s="284">
        <v>240.09640000000002</v>
      </c>
      <c r="AC10" s="284">
        <v>151.5214</v>
      </c>
      <c r="AD10" s="286">
        <v>186.32899074436384</v>
      </c>
      <c r="AE10" s="287">
        <v>1.195573837849806E-2</v>
      </c>
    </row>
    <row r="11" spans="1:47" ht="21">
      <c r="A11" s="202">
        <v>42926</v>
      </c>
      <c r="B11" s="283">
        <v>28</v>
      </c>
      <c r="C11" s="284">
        <v>171</v>
      </c>
      <c r="D11" s="284">
        <v>151.96340000000001</v>
      </c>
      <c r="E11" s="284">
        <v>179.28960000000001</v>
      </c>
      <c r="F11" s="284">
        <v>236.5301</v>
      </c>
      <c r="G11" s="284">
        <v>268</v>
      </c>
      <c r="H11" s="284">
        <v>163</v>
      </c>
      <c r="I11" s="284">
        <v>206</v>
      </c>
      <c r="J11" s="284">
        <v>177.43</v>
      </c>
      <c r="K11" s="284">
        <v>230</v>
      </c>
      <c r="L11" s="284">
        <v>183.4341</v>
      </c>
      <c r="M11" s="284">
        <v>97.59</v>
      </c>
      <c r="N11" s="284">
        <v>190</v>
      </c>
      <c r="O11" s="284">
        <v>253.95000000000002</v>
      </c>
      <c r="P11" s="284">
        <v>163.38</v>
      </c>
      <c r="Q11" s="284">
        <v>147.27000000000001</v>
      </c>
      <c r="R11" s="284">
        <v>143.30000000000001</v>
      </c>
      <c r="S11" s="284">
        <v>222.5</v>
      </c>
      <c r="T11" s="284">
        <v>171</v>
      </c>
      <c r="U11" s="284">
        <v>183.49</v>
      </c>
      <c r="V11" s="285">
        <v>133.22220000000002</v>
      </c>
      <c r="W11" s="284">
        <v>175</v>
      </c>
      <c r="X11" s="284">
        <v>146.8689</v>
      </c>
      <c r="Y11" s="284">
        <v>193.4</v>
      </c>
      <c r="Z11" s="284">
        <v>143.06</v>
      </c>
      <c r="AA11" s="284">
        <v>252.71</v>
      </c>
      <c r="AB11" s="284">
        <v>250.93640000000002</v>
      </c>
      <c r="AC11" s="284">
        <v>149.8023</v>
      </c>
      <c r="AD11" s="286">
        <v>183.77627816515329</v>
      </c>
      <c r="AE11" s="287">
        <v>-1.3700029013267057E-2</v>
      </c>
    </row>
    <row r="12" spans="1:47" ht="21">
      <c r="A12" s="202">
        <v>42933</v>
      </c>
      <c r="B12" s="283">
        <v>29</v>
      </c>
      <c r="C12" s="284">
        <v>166</v>
      </c>
      <c r="D12" s="284">
        <v>152.69970000000001</v>
      </c>
      <c r="E12" s="284">
        <v>182.3818</v>
      </c>
      <c r="F12" s="284">
        <v>244.05800000000002</v>
      </c>
      <c r="G12" s="284">
        <v>268</v>
      </c>
      <c r="H12" s="284" t="s">
        <v>126</v>
      </c>
      <c r="I12" s="284">
        <v>206</v>
      </c>
      <c r="J12" s="284">
        <v>178.33</v>
      </c>
      <c r="K12" s="284">
        <v>230</v>
      </c>
      <c r="L12" s="284">
        <v>191.59780000000001</v>
      </c>
      <c r="M12" s="284">
        <v>97.59</v>
      </c>
      <c r="N12" s="284">
        <v>195</v>
      </c>
      <c r="O12" s="284">
        <v>253.95000000000002</v>
      </c>
      <c r="P12" s="284">
        <v>162.97999999999999</v>
      </c>
      <c r="Q12" s="284">
        <v>148.14000000000001</v>
      </c>
      <c r="R12" s="284">
        <v>147.25900000000001</v>
      </c>
      <c r="S12" s="284">
        <v>222.5</v>
      </c>
      <c r="T12" s="284">
        <v>171</v>
      </c>
      <c r="U12" s="284">
        <v>180.09</v>
      </c>
      <c r="V12" s="285">
        <v>128.85830000000001</v>
      </c>
      <c r="W12" s="284">
        <v>172</v>
      </c>
      <c r="X12" s="284">
        <v>149.3948</v>
      </c>
      <c r="Y12" s="284">
        <v>194.89000000000001</v>
      </c>
      <c r="Z12" s="284">
        <v>140.46</v>
      </c>
      <c r="AA12" s="284">
        <v>254.29</v>
      </c>
      <c r="AB12" s="284">
        <v>247.69680000000002</v>
      </c>
      <c r="AC12" s="284">
        <v>149.46030000000002</v>
      </c>
      <c r="AD12" s="286">
        <v>183.73541733395209</v>
      </c>
      <c r="AE12" s="287">
        <v>-2.2234007353483243E-4</v>
      </c>
    </row>
    <row r="13" spans="1:47" ht="21">
      <c r="A13" s="202">
        <v>42940</v>
      </c>
      <c r="B13" s="283">
        <v>30</v>
      </c>
      <c r="C13" s="284">
        <v>166</v>
      </c>
      <c r="D13" s="284">
        <v>150.68</v>
      </c>
      <c r="E13" s="284">
        <v>184.792</v>
      </c>
      <c r="F13" s="284">
        <v>237.61500000000001</v>
      </c>
      <c r="G13" s="284">
        <v>268</v>
      </c>
      <c r="H13" s="284" t="s">
        <v>126</v>
      </c>
      <c r="I13" s="284">
        <v>204.67000000000002</v>
      </c>
      <c r="J13" s="284">
        <v>178.70000000000002</v>
      </c>
      <c r="K13" s="284">
        <v>230</v>
      </c>
      <c r="L13" s="284">
        <v>183.2122</v>
      </c>
      <c r="M13" s="284">
        <v>97.86</v>
      </c>
      <c r="N13" s="284">
        <v>195</v>
      </c>
      <c r="O13" s="284">
        <v>253.95000000000002</v>
      </c>
      <c r="P13" s="284" t="s">
        <v>168</v>
      </c>
      <c r="Q13" s="284">
        <v>144.02000000000001</v>
      </c>
      <c r="R13" s="284">
        <v>146.3595</v>
      </c>
      <c r="S13" s="284">
        <v>222.5</v>
      </c>
      <c r="T13" s="284">
        <v>171</v>
      </c>
      <c r="U13" s="284">
        <v>183.42000000000002</v>
      </c>
      <c r="V13" s="285">
        <v>127.40020000000001</v>
      </c>
      <c r="W13" s="284">
        <v>172</v>
      </c>
      <c r="X13" s="284">
        <v>150.33590000000001</v>
      </c>
      <c r="Y13" s="284">
        <v>191.76</v>
      </c>
      <c r="Z13" s="284">
        <v>145.21</v>
      </c>
      <c r="AA13" s="284">
        <v>254.65</v>
      </c>
      <c r="AB13" s="284">
        <v>247.45620000000002</v>
      </c>
      <c r="AC13" s="284">
        <v>147.8656</v>
      </c>
      <c r="AD13" s="286">
        <v>183.26677808151513</v>
      </c>
      <c r="AE13" s="287">
        <v>-2.5506201212429636E-3</v>
      </c>
    </row>
    <row r="14" spans="1:47" ht="21">
      <c r="A14" s="202">
        <v>42947</v>
      </c>
      <c r="B14" s="283">
        <v>31</v>
      </c>
      <c r="C14" s="284">
        <v>166</v>
      </c>
      <c r="D14" s="284">
        <v>147.8372</v>
      </c>
      <c r="E14" s="284">
        <v>182.79830000000001</v>
      </c>
      <c r="F14" s="284">
        <v>230.17910000000001</v>
      </c>
      <c r="G14" s="284">
        <v>268</v>
      </c>
      <c r="H14" s="284" t="s">
        <v>126</v>
      </c>
      <c r="I14" s="284">
        <v>204.83</v>
      </c>
      <c r="J14" s="284">
        <v>178.70000000000002</v>
      </c>
      <c r="K14" s="284">
        <v>230</v>
      </c>
      <c r="L14" s="284">
        <v>190.05530000000002</v>
      </c>
      <c r="M14" s="284">
        <v>97.86</v>
      </c>
      <c r="N14" s="284">
        <v>202.5</v>
      </c>
      <c r="O14" s="284">
        <v>253.95000000000002</v>
      </c>
      <c r="P14" s="284" t="s">
        <v>168</v>
      </c>
      <c r="Q14" s="284">
        <v>138.06</v>
      </c>
      <c r="R14" s="284">
        <v>146.44060000000002</v>
      </c>
      <c r="S14" s="284">
        <v>222.5</v>
      </c>
      <c r="T14" s="284">
        <v>171</v>
      </c>
      <c r="U14" s="284">
        <v>184.62</v>
      </c>
      <c r="V14" s="285">
        <v>124.15180000000001</v>
      </c>
      <c r="W14" s="284">
        <v>172</v>
      </c>
      <c r="X14" s="284">
        <v>152.59140000000002</v>
      </c>
      <c r="Y14" s="284">
        <v>194.74</v>
      </c>
      <c r="Z14" s="284">
        <v>156.13</v>
      </c>
      <c r="AA14" s="284">
        <v>253.46</v>
      </c>
      <c r="AB14" s="284">
        <v>247.02520000000001</v>
      </c>
      <c r="AC14" s="284">
        <v>147.12970000000001</v>
      </c>
      <c r="AD14" s="286">
        <v>183.39916956886933</v>
      </c>
      <c r="AE14" s="287">
        <v>7.2239763660442158E-4</v>
      </c>
    </row>
    <row r="15" spans="1:47" ht="21">
      <c r="A15" s="202">
        <v>42954</v>
      </c>
      <c r="B15" s="283">
        <v>32</v>
      </c>
      <c r="C15" s="284">
        <v>166</v>
      </c>
      <c r="D15" s="284">
        <v>156.69290000000001</v>
      </c>
      <c r="E15" s="284">
        <v>181.14280000000002</v>
      </c>
      <c r="F15" s="284">
        <v>259.60730000000001</v>
      </c>
      <c r="G15" s="284">
        <v>271</v>
      </c>
      <c r="H15" s="284" t="s">
        <v>126</v>
      </c>
      <c r="I15" s="284">
        <v>204.83</v>
      </c>
      <c r="J15" s="284">
        <v>176.9</v>
      </c>
      <c r="K15" s="284">
        <v>230</v>
      </c>
      <c r="L15" s="284">
        <v>187.1224</v>
      </c>
      <c r="M15" s="284">
        <v>97.86</v>
      </c>
      <c r="N15" s="284">
        <v>202.5</v>
      </c>
      <c r="O15" s="284">
        <v>253.95000000000002</v>
      </c>
      <c r="P15" s="284" t="s">
        <v>168</v>
      </c>
      <c r="Q15" s="284">
        <v>146.30000000000001</v>
      </c>
      <c r="R15" s="284">
        <v>150.0367</v>
      </c>
      <c r="S15" s="284">
        <v>222.5</v>
      </c>
      <c r="T15" s="284">
        <v>171</v>
      </c>
      <c r="U15" s="284">
        <v>184.14000000000001</v>
      </c>
      <c r="V15" s="285">
        <v>132.03540000000001</v>
      </c>
      <c r="W15" s="284">
        <v>172</v>
      </c>
      <c r="X15" s="284">
        <v>153.8279</v>
      </c>
      <c r="Y15" s="284">
        <v>176.31</v>
      </c>
      <c r="Z15" s="284">
        <v>139.58000000000001</v>
      </c>
      <c r="AA15" s="284">
        <v>253.79</v>
      </c>
      <c r="AB15" s="284">
        <v>246.25740000000002</v>
      </c>
      <c r="AC15" s="284">
        <v>135.2199</v>
      </c>
      <c r="AD15" s="286">
        <v>183.5941393620279</v>
      </c>
      <c r="AE15" s="287">
        <v>1.0630898363221952E-3</v>
      </c>
    </row>
    <row r="16" spans="1:47" ht="21">
      <c r="A16" s="202">
        <v>42961</v>
      </c>
      <c r="B16" s="283">
        <v>33</v>
      </c>
      <c r="C16" s="284">
        <v>165</v>
      </c>
      <c r="D16" s="284">
        <v>151.53390000000002</v>
      </c>
      <c r="E16" s="284">
        <v>183.6617</v>
      </c>
      <c r="F16" s="284">
        <v>264.37220000000002</v>
      </c>
      <c r="G16" s="284">
        <v>271</v>
      </c>
      <c r="H16" s="284" t="s">
        <v>168</v>
      </c>
      <c r="I16" s="284">
        <v>205.5</v>
      </c>
      <c r="J16" s="284">
        <v>170.26</v>
      </c>
      <c r="K16" s="284">
        <v>230</v>
      </c>
      <c r="L16" s="284">
        <v>183.2868</v>
      </c>
      <c r="M16" s="284">
        <v>97.86</v>
      </c>
      <c r="N16" s="284">
        <v>202.5</v>
      </c>
      <c r="O16" s="284">
        <v>253.95000000000002</v>
      </c>
      <c r="P16" s="284" t="s">
        <v>168</v>
      </c>
      <c r="Q16" s="284">
        <v>151.47999999999999</v>
      </c>
      <c r="R16" s="284">
        <v>151.535</v>
      </c>
      <c r="S16" s="284">
        <v>222.5</v>
      </c>
      <c r="T16" s="284">
        <v>171</v>
      </c>
      <c r="U16" s="284">
        <v>185.63</v>
      </c>
      <c r="V16" s="285">
        <v>139.8537</v>
      </c>
      <c r="W16" s="284">
        <v>172</v>
      </c>
      <c r="X16" s="284">
        <v>155.63410000000002</v>
      </c>
      <c r="Y16" s="284">
        <v>183.91</v>
      </c>
      <c r="Z16" s="284">
        <v>152.12</v>
      </c>
      <c r="AA16" s="284">
        <v>255.1</v>
      </c>
      <c r="AB16" s="284">
        <v>246.85600000000002</v>
      </c>
      <c r="AC16" s="284">
        <v>134.7056</v>
      </c>
      <c r="AD16" s="286">
        <v>184.23522381465219</v>
      </c>
      <c r="AE16" s="287">
        <v>3.4918568471302702E-3</v>
      </c>
    </row>
    <row r="17" spans="1:31" ht="21">
      <c r="A17" s="202">
        <v>42968</v>
      </c>
      <c r="B17" s="283">
        <v>34</v>
      </c>
      <c r="C17" s="284">
        <v>165</v>
      </c>
      <c r="D17" s="284">
        <v>158.9273</v>
      </c>
      <c r="E17" s="284">
        <v>182.56020000000001</v>
      </c>
      <c r="F17" s="284">
        <v>246.7123</v>
      </c>
      <c r="G17" s="284">
        <v>271</v>
      </c>
      <c r="H17" s="284" t="s">
        <v>168</v>
      </c>
      <c r="I17" s="284">
        <v>206.17000000000002</v>
      </c>
      <c r="J17" s="284">
        <v>168.52</v>
      </c>
      <c r="K17" s="284">
        <v>230</v>
      </c>
      <c r="L17" s="284">
        <v>184.37890000000002</v>
      </c>
      <c r="M17" s="284">
        <v>97.72</v>
      </c>
      <c r="N17" s="284">
        <v>202.5</v>
      </c>
      <c r="O17" s="284">
        <v>253.95000000000002</v>
      </c>
      <c r="P17" s="284" t="s">
        <v>168</v>
      </c>
      <c r="Q17" s="284">
        <v>142.17000000000002</v>
      </c>
      <c r="R17" s="284">
        <v>148.96280000000002</v>
      </c>
      <c r="S17" s="284">
        <v>222.5</v>
      </c>
      <c r="T17" s="284">
        <v>171</v>
      </c>
      <c r="U17" s="284">
        <v>182.89000000000001</v>
      </c>
      <c r="V17" s="285">
        <v>127.8626</v>
      </c>
      <c r="W17" s="284">
        <v>170</v>
      </c>
      <c r="X17" s="284">
        <v>155.78990000000002</v>
      </c>
      <c r="Y17" s="284">
        <v>192.69</v>
      </c>
      <c r="Z17" s="284">
        <v>146.96</v>
      </c>
      <c r="AA17" s="284">
        <v>254.24</v>
      </c>
      <c r="AB17" s="284">
        <v>251.60060000000001</v>
      </c>
      <c r="AC17" s="284">
        <v>134.1566</v>
      </c>
      <c r="AD17" s="286">
        <v>181.95305225146356</v>
      </c>
      <c r="AE17" s="287">
        <v>-1.2387270555192953E-2</v>
      </c>
    </row>
    <row r="18" spans="1:31" ht="21">
      <c r="A18" s="202">
        <v>42975</v>
      </c>
      <c r="B18" s="283">
        <v>35</v>
      </c>
      <c r="C18" s="284">
        <v>165</v>
      </c>
      <c r="D18" s="284">
        <v>151.2373</v>
      </c>
      <c r="E18" s="284">
        <v>183.91920000000002</v>
      </c>
      <c r="F18" s="284">
        <v>252.86720000000003</v>
      </c>
      <c r="G18" s="284">
        <v>271</v>
      </c>
      <c r="H18" s="284" t="s">
        <v>168</v>
      </c>
      <c r="I18" s="284">
        <v>205.4</v>
      </c>
      <c r="J18" s="284">
        <v>165.15</v>
      </c>
      <c r="K18" s="284">
        <v>230</v>
      </c>
      <c r="L18" s="284">
        <v>182.43180000000001</v>
      </c>
      <c r="M18" s="284">
        <v>97.72</v>
      </c>
      <c r="N18" s="284">
        <v>202.5</v>
      </c>
      <c r="O18" s="284">
        <v>253.95000000000002</v>
      </c>
      <c r="P18" s="284" t="s">
        <v>168</v>
      </c>
      <c r="Q18" s="284">
        <v>140.28</v>
      </c>
      <c r="R18" s="284">
        <v>150.90280000000001</v>
      </c>
      <c r="S18" s="284">
        <v>222.5</v>
      </c>
      <c r="T18" s="284">
        <v>171</v>
      </c>
      <c r="U18" s="284">
        <v>182.95000000000002</v>
      </c>
      <c r="V18" s="285">
        <v>128.67340000000002</v>
      </c>
      <c r="W18" s="284">
        <v>167</v>
      </c>
      <c r="X18" s="284">
        <v>155.80070000000001</v>
      </c>
      <c r="Y18" s="284">
        <v>192.25</v>
      </c>
      <c r="Z18" s="284">
        <v>156.57</v>
      </c>
      <c r="AA18" s="284">
        <v>255.96</v>
      </c>
      <c r="AB18" s="284">
        <v>276.9307</v>
      </c>
      <c r="AC18" s="284">
        <v>134.0932</v>
      </c>
      <c r="AD18" s="286">
        <v>182.00195481166023</v>
      </c>
      <c r="AE18" s="287">
        <v>2.6876471480719033E-4</v>
      </c>
    </row>
    <row r="19" spans="1:31" ht="21">
      <c r="A19" s="202">
        <v>42982</v>
      </c>
      <c r="B19" s="283">
        <v>36</v>
      </c>
      <c r="C19" s="284">
        <v>165</v>
      </c>
      <c r="D19" s="284">
        <v>151.21690000000001</v>
      </c>
      <c r="E19" s="284">
        <v>182.6583</v>
      </c>
      <c r="F19" s="284">
        <v>275.7149</v>
      </c>
      <c r="G19" s="284">
        <v>271</v>
      </c>
      <c r="H19" s="284" t="s">
        <v>168</v>
      </c>
      <c r="I19" s="284">
        <v>204.83</v>
      </c>
      <c r="J19" s="284">
        <v>164.52</v>
      </c>
      <c r="K19" s="284">
        <v>230</v>
      </c>
      <c r="L19" s="284">
        <v>185.8518</v>
      </c>
      <c r="M19" s="284">
        <v>97.72</v>
      </c>
      <c r="N19" s="284">
        <v>207.5</v>
      </c>
      <c r="O19" s="284">
        <v>253.95000000000002</v>
      </c>
      <c r="P19" s="284" t="s">
        <v>168</v>
      </c>
      <c r="Q19" s="284">
        <v>141.83000000000001</v>
      </c>
      <c r="R19" s="284">
        <v>145.24979999999999</v>
      </c>
      <c r="S19" s="284">
        <v>222.5</v>
      </c>
      <c r="T19" s="284">
        <v>171</v>
      </c>
      <c r="U19" s="284">
        <v>182.66</v>
      </c>
      <c r="V19" s="285">
        <v>130.69820000000001</v>
      </c>
      <c r="W19" s="284">
        <v>157</v>
      </c>
      <c r="X19" s="284">
        <v>156.8015</v>
      </c>
      <c r="Y19" s="284">
        <v>192.47</v>
      </c>
      <c r="Z19" s="284">
        <v>141.84</v>
      </c>
      <c r="AA19" s="284">
        <v>253.08</v>
      </c>
      <c r="AB19" s="284">
        <v>278.94780000000003</v>
      </c>
      <c r="AC19" s="284">
        <v>143.86850000000001</v>
      </c>
      <c r="AD19" s="286">
        <v>183.67960325819155</v>
      </c>
      <c r="AE19" s="287">
        <v>9.2177496020160454E-3</v>
      </c>
    </row>
    <row r="20" spans="1:31" ht="21">
      <c r="A20" s="202">
        <v>42989</v>
      </c>
      <c r="B20" s="283">
        <v>37</v>
      </c>
      <c r="C20" s="284">
        <v>165</v>
      </c>
      <c r="D20" s="284">
        <v>153.32859999999999</v>
      </c>
      <c r="E20" s="284">
        <v>182.4905</v>
      </c>
      <c r="F20" s="284">
        <v>240.3134</v>
      </c>
      <c r="G20" s="284">
        <v>271</v>
      </c>
      <c r="H20" s="284" t="s">
        <v>168</v>
      </c>
      <c r="I20" s="284">
        <v>204.83</v>
      </c>
      <c r="J20" s="284">
        <v>158.15</v>
      </c>
      <c r="K20" s="284">
        <v>230</v>
      </c>
      <c r="L20" s="284">
        <v>186.1806</v>
      </c>
      <c r="M20" s="284">
        <v>97.72</v>
      </c>
      <c r="N20" s="284">
        <v>230</v>
      </c>
      <c r="O20" s="284">
        <v>253.95000000000002</v>
      </c>
      <c r="P20" s="284" t="s">
        <v>168</v>
      </c>
      <c r="Q20" s="284">
        <v>141.80000000000001</v>
      </c>
      <c r="R20" s="284">
        <v>148.98860000000002</v>
      </c>
      <c r="S20" s="284">
        <v>222.5</v>
      </c>
      <c r="T20" s="284">
        <v>171</v>
      </c>
      <c r="U20" s="284">
        <v>181.94</v>
      </c>
      <c r="V20" s="285">
        <v>129.6994</v>
      </c>
      <c r="W20" s="284">
        <v>152</v>
      </c>
      <c r="X20" s="284">
        <v>156.06710000000001</v>
      </c>
      <c r="Y20" s="284">
        <v>185.98</v>
      </c>
      <c r="Z20" s="284">
        <v>152.86000000000001</v>
      </c>
      <c r="AA20" s="284">
        <v>253.81</v>
      </c>
      <c r="AB20" s="284">
        <v>249.9461</v>
      </c>
      <c r="AC20" s="284">
        <v>146.6671</v>
      </c>
      <c r="AD20" s="286">
        <v>184.69977563024818</v>
      </c>
      <c r="AE20" s="287">
        <v>5.5540863218361824E-3</v>
      </c>
    </row>
    <row r="21" spans="1:31" ht="21">
      <c r="A21" s="202">
        <v>42996</v>
      </c>
      <c r="B21" s="283">
        <v>38</v>
      </c>
      <c r="C21" s="284">
        <v>165</v>
      </c>
      <c r="D21" s="284">
        <v>164.45959999999999</v>
      </c>
      <c r="E21" s="284">
        <v>181.8989</v>
      </c>
      <c r="F21" s="284">
        <v>260.98540000000003</v>
      </c>
      <c r="G21" s="284">
        <v>271</v>
      </c>
      <c r="H21" s="284" t="s">
        <v>168</v>
      </c>
      <c r="I21" s="284">
        <v>205.17000000000002</v>
      </c>
      <c r="J21" s="284">
        <v>157.14000000000001</v>
      </c>
      <c r="K21" s="284">
        <v>230</v>
      </c>
      <c r="L21" s="284">
        <v>181.637</v>
      </c>
      <c r="M21" s="284">
        <v>97.72</v>
      </c>
      <c r="N21" s="284">
        <v>230</v>
      </c>
      <c r="O21" s="284">
        <v>253.95000000000002</v>
      </c>
      <c r="P21" s="284" t="s">
        <v>168</v>
      </c>
      <c r="Q21" s="284">
        <v>141.29</v>
      </c>
      <c r="R21" s="284">
        <v>149.35599999999999</v>
      </c>
      <c r="S21" s="284">
        <v>222.5</v>
      </c>
      <c r="T21" s="284">
        <v>171</v>
      </c>
      <c r="U21" s="284">
        <v>181.76</v>
      </c>
      <c r="V21" s="285">
        <v>127.1422</v>
      </c>
      <c r="W21" s="284">
        <v>152</v>
      </c>
      <c r="X21" s="284">
        <v>156.1301</v>
      </c>
      <c r="Y21" s="284">
        <v>189.19</v>
      </c>
      <c r="Z21" s="284">
        <v>146.05000000000001</v>
      </c>
      <c r="AA21" s="284">
        <v>252.93</v>
      </c>
      <c r="AB21" s="284">
        <v>241.08600000000001</v>
      </c>
      <c r="AC21" s="284">
        <v>149.63730000000001</v>
      </c>
      <c r="AD21" s="286">
        <v>184.74223329567965</v>
      </c>
      <c r="AE21" s="287">
        <v>2.2987394157136798E-4</v>
      </c>
    </row>
    <row r="22" spans="1:31" ht="21">
      <c r="A22" s="202">
        <v>43003</v>
      </c>
      <c r="B22" s="283">
        <v>39</v>
      </c>
      <c r="C22" s="284">
        <v>165</v>
      </c>
      <c r="D22" s="284">
        <v>153.8245</v>
      </c>
      <c r="E22" s="284">
        <v>183.2842</v>
      </c>
      <c r="F22" s="284">
        <v>255.87710000000001</v>
      </c>
      <c r="G22" s="284">
        <v>271</v>
      </c>
      <c r="H22" s="284" t="s">
        <v>168</v>
      </c>
      <c r="I22" s="284">
        <v>205.5</v>
      </c>
      <c r="J22" s="284">
        <v>156.37</v>
      </c>
      <c r="K22" s="284">
        <v>230</v>
      </c>
      <c r="L22" s="284">
        <v>181.75790000000001</v>
      </c>
      <c r="M22" s="284">
        <v>97.72</v>
      </c>
      <c r="N22" s="284">
        <v>222.5</v>
      </c>
      <c r="O22" s="284">
        <v>253.95000000000002</v>
      </c>
      <c r="P22" s="284" t="s">
        <v>168</v>
      </c>
      <c r="Q22" s="284">
        <v>145.85</v>
      </c>
      <c r="R22" s="284">
        <v>143.85750000000002</v>
      </c>
      <c r="S22" s="284">
        <v>222.5</v>
      </c>
      <c r="T22" s="284">
        <v>171</v>
      </c>
      <c r="U22" s="284">
        <v>182.76</v>
      </c>
      <c r="V22" s="285">
        <v>118.989</v>
      </c>
      <c r="W22" s="284">
        <v>149</v>
      </c>
      <c r="X22" s="284">
        <v>155.4623</v>
      </c>
      <c r="Y22" s="284">
        <v>188.1</v>
      </c>
      <c r="Z22" s="284">
        <v>149.66</v>
      </c>
      <c r="AA22" s="284">
        <v>257.41000000000003</v>
      </c>
      <c r="AB22" s="284">
        <v>254.19600000000003</v>
      </c>
      <c r="AC22" s="284">
        <v>149.70820000000001</v>
      </c>
      <c r="AD22" s="286">
        <v>182.60770126037636</v>
      </c>
      <c r="AE22" s="287">
        <v>-1.1554109730215201E-2</v>
      </c>
    </row>
    <row r="23" spans="1:31" ht="21">
      <c r="A23" s="202">
        <v>43010</v>
      </c>
      <c r="B23" s="283">
        <v>40</v>
      </c>
      <c r="C23" s="284">
        <v>165</v>
      </c>
      <c r="D23" s="284">
        <v>146.80950000000001</v>
      </c>
      <c r="E23" s="284">
        <v>181.32580000000002</v>
      </c>
      <c r="F23" s="284">
        <v>234.33210000000003</v>
      </c>
      <c r="G23" s="284">
        <v>271</v>
      </c>
      <c r="H23" s="284" t="s">
        <v>168</v>
      </c>
      <c r="I23" s="284">
        <v>204.83</v>
      </c>
      <c r="J23" s="284">
        <v>153.39000000000001</v>
      </c>
      <c r="K23" s="284">
        <v>230</v>
      </c>
      <c r="L23" s="284">
        <v>178.8955</v>
      </c>
      <c r="M23" s="284">
        <v>97.62</v>
      </c>
      <c r="N23" s="284">
        <v>227.5</v>
      </c>
      <c r="O23" s="284">
        <v>253.95000000000002</v>
      </c>
      <c r="P23" s="284" t="s">
        <v>168</v>
      </c>
      <c r="Q23" s="284">
        <v>137.02000000000001</v>
      </c>
      <c r="R23" s="284">
        <v>145.12030000000001</v>
      </c>
      <c r="S23" s="284">
        <v>222.5</v>
      </c>
      <c r="T23" s="284">
        <v>171</v>
      </c>
      <c r="U23" s="284">
        <v>184.31</v>
      </c>
      <c r="V23" s="285">
        <v>117.56610000000001</v>
      </c>
      <c r="W23" s="284">
        <v>145</v>
      </c>
      <c r="X23" s="284">
        <v>155.76349999999999</v>
      </c>
      <c r="Y23" s="284">
        <v>189.22</v>
      </c>
      <c r="Z23" s="284">
        <v>152.81</v>
      </c>
      <c r="AA23" s="284">
        <v>254.37</v>
      </c>
      <c r="AB23" s="284">
        <v>285.6755</v>
      </c>
      <c r="AC23" s="284">
        <v>141.2304</v>
      </c>
      <c r="AD23" s="286">
        <v>181.42892180477386</v>
      </c>
      <c r="AE23" s="287">
        <v>-6.4552559802595333E-3</v>
      </c>
    </row>
    <row r="24" spans="1:31" ht="21">
      <c r="A24" s="202">
        <v>43017</v>
      </c>
      <c r="B24" s="283">
        <v>41</v>
      </c>
      <c r="C24" s="284">
        <v>163</v>
      </c>
      <c r="D24" s="284">
        <v>133.87360000000001</v>
      </c>
      <c r="E24" s="284">
        <v>186.08620000000002</v>
      </c>
      <c r="F24" s="284">
        <v>237.3938</v>
      </c>
      <c r="G24" s="284">
        <v>271</v>
      </c>
      <c r="H24" s="284" t="s">
        <v>168</v>
      </c>
      <c r="I24" s="284">
        <v>206</v>
      </c>
      <c r="J24" s="284">
        <v>151.74</v>
      </c>
      <c r="K24" s="284">
        <v>230</v>
      </c>
      <c r="L24" s="284">
        <v>184.3613</v>
      </c>
      <c r="M24" s="284">
        <v>97.62</v>
      </c>
      <c r="N24" s="284">
        <v>217.5</v>
      </c>
      <c r="O24" s="284">
        <v>253.95000000000002</v>
      </c>
      <c r="P24" s="284" t="s">
        <v>168</v>
      </c>
      <c r="Q24" s="284">
        <v>148.47999999999999</v>
      </c>
      <c r="R24" s="284">
        <v>145.99680000000001</v>
      </c>
      <c r="S24" s="284">
        <v>222.5</v>
      </c>
      <c r="T24" s="284">
        <v>171</v>
      </c>
      <c r="U24" s="284">
        <v>183.48</v>
      </c>
      <c r="V24" s="285">
        <v>123.6113</v>
      </c>
      <c r="W24" s="284">
        <v>142</v>
      </c>
      <c r="X24" s="284">
        <v>155.36790000000002</v>
      </c>
      <c r="Y24" s="284">
        <v>200.28</v>
      </c>
      <c r="Z24" s="284">
        <v>159.5</v>
      </c>
      <c r="AA24" s="284">
        <v>255.54</v>
      </c>
      <c r="AB24" s="284">
        <v>292.6223</v>
      </c>
      <c r="AC24" s="284">
        <v>147.16830000000002</v>
      </c>
      <c r="AD24" s="286">
        <v>182.07921382535557</v>
      </c>
      <c r="AE24" s="287">
        <v>3.5842798056280323E-3</v>
      </c>
    </row>
    <row r="25" spans="1:31" ht="21">
      <c r="A25" s="202">
        <v>43024</v>
      </c>
      <c r="B25" s="283">
        <v>42</v>
      </c>
      <c r="C25" s="284">
        <v>163</v>
      </c>
      <c r="D25" s="284">
        <v>151.8305</v>
      </c>
      <c r="E25" s="284">
        <v>186.24620000000002</v>
      </c>
      <c r="F25" s="284">
        <v>224.6139</v>
      </c>
      <c r="G25" s="284">
        <v>271</v>
      </c>
      <c r="H25" s="284" t="s">
        <v>168</v>
      </c>
      <c r="I25" s="284">
        <v>205.33</v>
      </c>
      <c r="J25" s="284">
        <v>148.30000000000001</v>
      </c>
      <c r="K25" s="284">
        <v>230</v>
      </c>
      <c r="L25" s="284">
        <v>181.16220000000001</v>
      </c>
      <c r="M25" s="284">
        <v>97.62</v>
      </c>
      <c r="N25" s="284">
        <v>212.5</v>
      </c>
      <c r="O25" s="284">
        <v>253.95000000000002</v>
      </c>
      <c r="P25" s="284" t="s">
        <v>168</v>
      </c>
      <c r="Q25" s="284">
        <v>135.78</v>
      </c>
      <c r="R25" s="284">
        <v>147.83629999999999</v>
      </c>
      <c r="S25" s="284">
        <v>222.5</v>
      </c>
      <c r="T25" s="284">
        <v>171</v>
      </c>
      <c r="U25" s="284">
        <v>183.39000000000001</v>
      </c>
      <c r="V25" s="285">
        <v>126.33110000000001</v>
      </c>
      <c r="W25" s="284">
        <v>142</v>
      </c>
      <c r="X25" s="284">
        <v>155.12800000000001</v>
      </c>
      <c r="Y25" s="284">
        <v>196.1</v>
      </c>
      <c r="Z25" s="284">
        <v>163.47</v>
      </c>
      <c r="AA25" s="284">
        <v>255.42000000000002</v>
      </c>
      <c r="AB25" s="284">
        <v>240.15350000000001</v>
      </c>
      <c r="AC25" s="284">
        <v>147.3613</v>
      </c>
      <c r="AD25" s="286">
        <v>181.05613392819953</v>
      </c>
      <c r="AE25" s="287">
        <v>-5.6188725536641115E-3</v>
      </c>
    </row>
    <row r="26" spans="1:31" ht="21">
      <c r="A26" s="202">
        <v>43031</v>
      </c>
      <c r="B26" s="283">
        <v>43</v>
      </c>
      <c r="C26" s="284">
        <v>163</v>
      </c>
      <c r="D26" s="284">
        <v>156.9537</v>
      </c>
      <c r="E26" s="284">
        <v>189.98240000000001</v>
      </c>
      <c r="F26" s="284">
        <v>261.46730000000002</v>
      </c>
      <c r="G26" s="284">
        <v>271</v>
      </c>
      <c r="H26" s="284" t="s">
        <v>168</v>
      </c>
      <c r="I26" s="284">
        <v>203.33</v>
      </c>
      <c r="J26" s="284">
        <v>155.20000000000002</v>
      </c>
      <c r="K26" s="284">
        <v>230</v>
      </c>
      <c r="L26" s="284">
        <v>179.18880000000001</v>
      </c>
      <c r="M26" s="284">
        <v>97.76</v>
      </c>
      <c r="N26" s="284">
        <v>212.5</v>
      </c>
      <c r="O26" s="284">
        <v>253.95000000000002</v>
      </c>
      <c r="P26" s="284" t="s">
        <v>168</v>
      </c>
      <c r="Q26" s="284">
        <v>141.47999999999999</v>
      </c>
      <c r="R26" s="284">
        <v>150.16640000000001</v>
      </c>
      <c r="S26" s="284">
        <v>222.5</v>
      </c>
      <c r="T26" s="284" t="s">
        <v>168</v>
      </c>
      <c r="U26" s="284">
        <v>183.68</v>
      </c>
      <c r="V26" s="285">
        <v>120.6721</v>
      </c>
      <c r="W26" s="284">
        <v>142</v>
      </c>
      <c r="X26" s="284">
        <v>154.80090000000001</v>
      </c>
      <c r="Y26" s="284">
        <v>199.98000000000002</v>
      </c>
      <c r="Z26" s="284">
        <v>160.22</v>
      </c>
      <c r="AA26" s="284">
        <v>250.6</v>
      </c>
      <c r="AB26" s="284">
        <v>244.6123</v>
      </c>
      <c r="AC26" s="284">
        <v>147.84610000000001</v>
      </c>
      <c r="AD26" s="286">
        <v>181.55874453215404</v>
      </c>
      <c r="AE26" s="287">
        <v>2.7759932406037358E-3</v>
      </c>
    </row>
    <row r="27" spans="1:31" ht="21">
      <c r="A27" s="202">
        <v>43038</v>
      </c>
      <c r="B27" s="283">
        <v>44</v>
      </c>
      <c r="C27" s="284">
        <v>163</v>
      </c>
      <c r="D27" s="284">
        <v>149.1206</v>
      </c>
      <c r="E27" s="284">
        <v>189.07220000000001</v>
      </c>
      <c r="F27" s="284">
        <v>258.28180000000003</v>
      </c>
      <c r="G27" s="284">
        <v>271</v>
      </c>
      <c r="H27" s="284" t="s">
        <v>168</v>
      </c>
      <c r="I27" s="284">
        <v>203.67000000000002</v>
      </c>
      <c r="J27" s="284">
        <v>161.24</v>
      </c>
      <c r="K27" s="284">
        <v>230</v>
      </c>
      <c r="L27" s="284">
        <v>180.73430000000002</v>
      </c>
      <c r="M27" s="284">
        <v>97.76</v>
      </c>
      <c r="N27" s="284">
        <v>205</v>
      </c>
      <c r="O27" s="284">
        <v>253.95000000000002</v>
      </c>
      <c r="P27" s="284" t="s">
        <v>168</v>
      </c>
      <c r="Q27" s="284">
        <v>141.97</v>
      </c>
      <c r="R27" s="284">
        <v>147.6832</v>
      </c>
      <c r="S27" s="284" t="s">
        <v>126</v>
      </c>
      <c r="T27" s="284">
        <v>171</v>
      </c>
      <c r="U27" s="284">
        <v>182.19</v>
      </c>
      <c r="V27" s="285">
        <v>127.22040000000001</v>
      </c>
      <c r="W27" s="284">
        <v>145</v>
      </c>
      <c r="X27" s="284">
        <v>155.87630000000001</v>
      </c>
      <c r="Y27" s="284">
        <v>203.62</v>
      </c>
      <c r="Z27" s="284">
        <v>159.49</v>
      </c>
      <c r="AA27" s="284">
        <v>252.97</v>
      </c>
      <c r="AB27" s="284">
        <v>241.9205</v>
      </c>
      <c r="AC27" s="284">
        <v>148.99080000000001</v>
      </c>
      <c r="AD27" s="286">
        <v>182.52056084572666</v>
      </c>
      <c r="AE27" s="287">
        <v>5.2975488239415114E-3</v>
      </c>
    </row>
    <row r="28" spans="1:31" ht="21">
      <c r="A28" s="202">
        <v>43045</v>
      </c>
      <c r="B28" s="283">
        <v>45</v>
      </c>
      <c r="C28" s="284">
        <v>163</v>
      </c>
      <c r="D28" s="284">
        <v>142.1515</v>
      </c>
      <c r="E28" s="284">
        <v>192.37300000000002</v>
      </c>
      <c r="F28" s="284">
        <v>239.84610000000001</v>
      </c>
      <c r="G28" s="284">
        <v>271</v>
      </c>
      <c r="H28" s="284" t="s">
        <v>168</v>
      </c>
      <c r="I28" s="284">
        <v>203.5</v>
      </c>
      <c r="J28" s="284">
        <v>161.88</v>
      </c>
      <c r="K28" s="284">
        <v>230</v>
      </c>
      <c r="L28" s="284">
        <v>180.9118</v>
      </c>
      <c r="M28" s="284">
        <v>97.76</v>
      </c>
      <c r="N28" s="284">
        <v>200</v>
      </c>
      <c r="O28" s="284">
        <v>253.95000000000002</v>
      </c>
      <c r="P28" s="284" t="s">
        <v>168</v>
      </c>
      <c r="Q28" s="284">
        <v>142.46</v>
      </c>
      <c r="R28" s="284">
        <v>147.55790000000002</v>
      </c>
      <c r="S28" s="284" t="s">
        <v>126</v>
      </c>
      <c r="T28" s="284">
        <v>171</v>
      </c>
      <c r="U28" s="284">
        <v>181.27</v>
      </c>
      <c r="V28" s="285">
        <v>128.3723</v>
      </c>
      <c r="W28" s="284">
        <v>145</v>
      </c>
      <c r="X28" s="284">
        <v>154.8998</v>
      </c>
      <c r="Y28" s="284">
        <v>196.22</v>
      </c>
      <c r="Z28" s="284">
        <v>158.94</v>
      </c>
      <c r="AA28" s="284">
        <v>265.14999999999998</v>
      </c>
      <c r="AB28" s="284">
        <v>244.08790000000002</v>
      </c>
      <c r="AC28" s="284">
        <v>148.81229999999999</v>
      </c>
      <c r="AD28" s="286">
        <v>182.11153936977806</v>
      </c>
      <c r="AE28" s="287">
        <v>-2.2409610953054715E-3</v>
      </c>
    </row>
    <row r="29" spans="1:31" ht="21">
      <c r="A29" s="202">
        <v>43052</v>
      </c>
      <c r="B29" s="283">
        <v>46</v>
      </c>
      <c r="C29" s="284">
        <v>166</v>
      </c>
      <c r="D29" s="284">
        <v>155.38400000000001</v>
      </c>
      <c r="E29" s="284">
        <v>191.4614</v>
      </c>
      <c r="F29" s="284">
        <v>239.06060000000002</v>
      </c>
      <c r="G29" s="284">
        <v>271</v>
      </c>
      <c r="H29" s="284" t="s">
        <v>168</v>
      </c>
      <c r="I29" s="284">
        <v>203.5</v>
      </c>
      <c r="J29" s="284">
        <v>162.94</v>
      </c>
      <c r="K29" s="284">
        <v>230</v>
      </c>
      <c r="L29" s="284">
        <v>178.64000000000001</v>
      </c>
      <c r="M29" s="284">
        <v>97.76</v>
      </c>
      <c r="N29" s="284">
        <v>206</v>
      </c>
      <c r="O29" s="284">
        <v>235.95</v>
      </c>
      <c r="P29" s="284" t="s">
        <v>168</v>
      </c>
      <c r="Q29" s="284">
        <v>144.76</v>
      </c>
      <c r="R29" s="284">
        <v>147.20660000000001</v>
      </c>
      <c r="S29" s="284" t="s">
        <v>126</v>
      </c>
      <c r="T29" s="284" t="s">
        <v>168</v>
      </c>
      <c r="U29" s="284">
        <v>182.22</v>
      </c>
      <c r="V29" s="285">
        <v>126.58470000000001</v>
      </c>
      <c r="W29" s="284">
        <v>155</v>
      </c>
      <c r="X29" s="284">
        <v>154.08780000000002</v>
      </c>
      <c r="Y29" s="284">
        <v>197.75</v>
      </c>
      <c r="Z29" s="284">
        <v>158.94</v>
      </c>
      <c r="AA29" s="284">
        <v>266.08</v>
      </c>
      <c r="AB29" s="284">
        <v>237.8811</v>
      </c>
      <c r="AC29" s="284">
        <v>147.45310000000001</v>
      </c>
      <c r="AD29" s="286">
        <v>183.1716286082295</v>
      </c>
      <c r="AE29" s="287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9" t="s">
        <v>104</v>
      </c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R1" s="132"/>
    </row>
    <row r="2" spans="2:18" ht="18.75" thickBot="1">
      <c r="D2" s="291">
        <v>2016</v>
      </c>
      <c r="E2" s="292"/>
      <c r="F2" s="292"/>
      <c r="G2" s="292"/>
      <c r="H2" s="293">
        <v>2017</v>
      </c>
      <c r="I2" s="292"/>
      <c r="J2" s="292"/>
      <c r="K2" s="292"/>
      <c r="L2" s="292"/>
      <c r="M2" s="292"/>
      <c r="N2" s="292"/>
      <c r="O2" s="292"/>
      <c r="P2" s="294"/>
      <c r="Q2" s="32"/>
      <c r="R2" s="132"/>
    </row>
    <row r="3" spans="2:18" ht="13.5" thickBot="1">
      <c r="B3" s="140" t="s">
        <v>95</v>
      </c>
      <c r="C3" s="141"/>
      <c r="D3" s="193">
        <v>42644</v>
      </c>
      <c r="E3" s="193">
        <v>42675</v>
      </c>
      <c r="F3" s="193">
        <v>42705</v>
      </c>
      <c r="G3" s="193">
        <v>42736</v>
      </c>
      <c r="H3" s="193">
        <v>42767</v>
      </c>
      <c r="I3" s="193">
        <v>42795</v>
      </c>
      <c r="J3" s="193">
        <v>42826</v>
      </c>
      <c r="K3" s="193">
        <v>42856</v>
      </c>
      <c r="L3" s="193">
        <v>42887</v>
      </c>
      <c r="M3" s="193">
        <v>42917</v>
      </c>
      <c r="N3" s="242">
        <v>42948</v>
      </c>
      <c r="O3" s="242">
        <v>42979</v>
      </c>
      <c r="P3" s="242">
        <v>43009</v>
      </c>
      <c r="Q3" s="243" t="s">
        <v>96</v>
      </c>
      <c r="R3" s="134"/>
    </row>
    <row r="4" spans="2:18" ht="15.75">
      <c r="B4" s="142" t="s">
        <v>68</v>
      </c>
      <c r="C4" s="244" t="s">
        <v>79</v>
      </c>
      <c r="D4" s="245">
        <v>165.48390000000001</v>
      </c>
      <c r="E4" s="245">
        <v>154.70000000000002</v>
      </c>
      <c r="F4" s="245">
        <v>156.12900000000002</v>
      </c>
      <c r="G4" s="245">
        <v>164.3871</v>
      </c>
      <c r="H4" s="245">
        <v>166</v>
      </c>
      <c r="I4" s="245">
        <v>168.12900000000002</v>
      </c>
      <c r="J4" s="245">
        <v>168</v>
      </c>
      <c r="K4" s="245">
        <v>166.96770000000001</v>
      </c>
      <c r="L4" s="245">
        <v>170.73330000000001</v>
      </c>
      <c r="M4" s="245">
        <v>168.5806</v>
      </c>
      <c r="N4" s="245">
        <v>165.4194</v>
      </c>
      <c r="O4" s="245">
        <v>165</v>
      </c>
      <c r="P4" s="246">
        <v>163.51609999999999</v>
      </c>
      <c r="Q4" s="247">
        <v>-1.1891186997647574E-2</v>
      </c>
      <c r="R4" s="135"/>
    </row>
    <row r="5" spans="2:18" ht="15.75">
      <c r="B5" s="143" t="s">
        <v>99</v>
      </c>
      <c r="C5" s="248" t="s">
        <v>79</v>
      </c>
      <c r="D5" s="249">
        <v>143.67840000000001</v>
      </c>
      <c r="E5" s="249">
        <v>144.86960000000002</v>
      </c>
      <c r="F5" s="249">
        <v>141.13160000000002</v>
      </c>
      <c r="G5" s="249">
        <v>140.0565</v>
      </c>
      <c r="H5" s="249">
        <v>136.9419</v>
      </c>
      <c r="I5" s="249">
        <v>148.3973</v>
      </c>
      <c r="J5" s="249">
        <v>144.09110000000001</v>
      </c>
      <c r="K5" s="249">
        <v>143.64190000000002</v>
      </c>
      <c r="L5" s="249">
        <v>144.0489</v>
      </c>
      <c r="M5" s="249">
        <v>151.3912</v>
      </c>
      <c r="N5" s="250">
        <v>153.6146</v>
      </c>
      <c r="O5" s="250">
        <v>155.32320000000001</v>
      </c>
      <c r="P5" s="251">
        <v>147.6883</v>
      </c>
      <c r="Q5" s="252">
        <v>2.7908857559660882E-2</v>
      </c>
      <c r="R5" s="135"/>
    </row>
    <row r="6" spans="2:18" ht="15.75">
      <c r="B6" s="143" t="s">
        <v>99</v>
      </c>
      <c r="C6" s="253" t="s">
        <v>130</v>
      </c>
      <c r="D6" s="249">
        <v>281.00630000000001</v>
      </c>
      <c r="E6" s="249">
        <v>283.33600000000001</v>
      </c>
      <c r="F6" s="249">
        <v>276.02510000000001</v>
      </c>
      <c r="G6" s="249">
        <v>273.92250000000001</v>
      </c>
      <c r="H6" s="249">
        <v>267.83109999999999</v>
      </c>
      <c r="I6" s="249">
        <v>290.23540000000003</v>
      </c>
      <c r="J6" s="249">
        <v>281.81330000000003</v>
      </c>
      <c r="K6" s="249">
        <v>280.93490000000003</v>
      </c>
      <c r="L6" s="249">
        <v>281.73070000000001</v>
      </c>
      <c r="M6" s="249">
        <v>296.0908</v>
      </c>
      <c r="N6" s="249">
        <v>300.43940000000003</v>
      </c>
      <c r="O6" s="249">
        <v>303.78100000000001</v>
      </c>
      <c r="P6" s="254">
        <v>288.84870000000001</v>
      </c>
      <c r="Q6" s="252">
        <v>2.7908271095701487E-2</v>
      </c>
      <c r="R6" s="135"/>
    </row>
    <row r="7" spans="2:18" ht="15.75">
      <c r="B7" s="143" t="s">
        <v>105</v>
      </c>
      <c r="C7" s="248" t="s">
        <v>79</v>
      </c>
      <c r="D7" s="249">
        <v>175.50230000000002</v>
      </c>
      <c r="E7" s="249">
        <v>176.09890000000001</v>
      </c>
      <c r="F7" s="249">
        <v>174.84350000000001</v>
      </c>
      <c r="G7" s="249">
        <v>174.7312</v>
      </c>
      <c r="H7" s="249">
        <v>174.58030000000002</v>
      </c>
      <c r="I7" s="249">
        <v>174.35300000000001</v>
      </c>
      <c r="J7" s="249">
        <v>176.33970000000002</v>
      </c>
      <c r="K7" s="249">
        <v>176.07580000000002</v>
      </c>
      <c r="L7" s="249">
        <v>177.8896</v>
      </c>
      <c r="M7" s="249">
        <v>181.45090000000002</v>
      </c>
      <c r="N7" s="250">
        <v>182.71030000000002</v>
      </c>
      <c r="O7" s="250">
        <v>182.69320000000002</v>
      </c>
      <c r="P7" s="251">
        <v>185.999</v>
      </c>
      <c r="Q7" s="252">
        <v>5.9809472582410539E-2</v>
      </c>
      <c r="R7" s="135"/>
    </row>
    <row r="8" spans="2:18" ht="15.75">
      <c r="B8" s="143" t="s">
        <v>105</v>
      </c>
      <c r="C8" s="253" t="s">
        <v>131</v>
      </c>
      <c r="D8" s="249">
        <v>4742.4971000000005</v>
      </c>
      <c r="E8" s="249">
        <v>4760.6890000000003</v>
      </c>
      <c r="F8" s="249">
        <v>4726.1725999999999</v>
      </c>
      <c r="G8" s="249">
        <v>4721.4694</v>
      </c>
      <c r="H8" s="249">
        <v>4717.3420999999998</v>
      </c>
      <c r="I8" s="249">
        <v>4711.2683999999999</v>
      </c>
      <c r="J8" s="249">
        <v>4729.4953000000005</v>
      </c>
      <c r="K8" s="249">
        <v>4682.6871000000001</v>
      </c>
      <c r="L8" s="249">
        <v>4674.0037000000002</v>
      </c>
      <c r="M8" s="249">
        <v>4733.72</v>
      </c>
      <c r="N8" s="249">
        <v>4768.6770999999999</v>
      </c>
      <c r="O8" s="249">
        <v>4763.7386999999999</v>
      </c>
      <c r="P8" s="254">
        <v>4795.1161000000002</v>
      </c>
      <c r="Q8" s="252">
        <v>1.109520973665945E-2</v>
      </c>
      <c r="R8" s="135"/>
    </row>
    <row r="9" spans="2:18" ht="15.75">
      <c r="B9" s="143" t="s">
        <v>70</v>
      </c>
      <c r="C9" s="248" t="s">
        <v>79</v>
      </c>
      <c r="D9" s="249">
        <v>237.9657</v>
      </c>
      <c r="E9" s="249">
        <v>236.54750000000001</v>
      </c>
      <c r="F9" s="249">
        <v>239.34730000000002</v>
      </c>
      <c r="G9" s="249">
        <v>234.20320000000001</v>
      </c>
      <c r="H9" s="249">
        <v>230.2587</v>
      </c>
      <c r="I9" s="249">
        <v>238.69580000000002</v>
      </c>
      <c r="J9" s="249">
        <v>245.98910000000001</v>
      </c>
      <c r="K9" s="249">
        <v>239.78300000000002</v>
      </c>
      <c r="L9" s="249">
        <v>231.2663</v>
      </c>
      <c r="M9" s="249">
        <v>239.00660000000002</v>
      </c>
      <c r="N9" s="250">
        <v>251.20600000000002</v>
      </c>
      <c r="O9" s="250">
        <v>257.76530000000002</v>
      </c>
      <c r="P9" s="251">
        <v>241.18280000000001</v>
      </c>
      <c r="Q9" s="252">
        <v>1.3519175242482584E-2</v>
      </c>
      <c r="R9" s="135"/>
    </row>
    <row r="10" spans="2:18" ht="15.75">
      <c r="B10" s="143" t="s">
        <v>70</v>
      </c>
      <c r="C10" s="253" t="s">
        <v>132</v>
      </c>
      <c r="D10" s="249">
        <v>1770.8065000000001</v>
      </c>
      <c r="E10" s="249">
        <v>1760.0333000000001</v>
      </c>
      <c r="F10" s="249">
        <v>1779.8387</v>
      </c>
      <c r="G10" s="249">
        <v>1741.3871000000001</v>
      </c>
      <c r="H10" s="249">
        <v>1711.9643000000001</v>
      </c>
      <c r="I10" s="249">
        <v>1774.7419</v>
      </c>
      <c r="J10" s="249">
        <v>1829.5667000000001</v>
      </c>
      <c r="K10" s="249">
        <v>1783.9355</v>
      </c>
      <c r="L10" s="249">
        <v>1720.1</v>
      </c>
      <c r="M10" s="249">
        <v>1777.4194</v>
      </c>
      <c r="N10" s="249">
        <v>1868.3871000000001</v>
      </c>
      <c r="O10" s="249">
        <v>1917.8</v>
      </c>
      <c r="P10" s="254">
        <v>1795.1935000000001</v>
      </c>
      <c r="Q10" s="252">
        <v>1.3771691034565325E-2</v>
      </c>
      <c r="R10" s="135"/>
    </row>
    <row r="11" spans="2:18" ht="15.75">
      <c r="B11" s="143" t="s">
        <v>62</v>
      </c>
      <c r="C11" s="253" t="s">
        <v>79</v>
      </c>
      <c r="D11" s="249">
        <v>267</v>
      </c>
      <c r="E11" s="249">
        <v>267</v>
      </c>
      <c r="F11" s="249">
        <v>267</v>
      </c>
      <c r="G11" s="249">
        <v>265.06450000000001</v>
      </c>
      <c r="H11" s="249">
        <v>265</v>
      </c>
      <c r="I11" s="249">
        <v>265.61290000000002</v>
      </c>
      <c r="J11" s="249">
        <v>266.7</v>
      </c>
      <c r="K11" s="249">
        <v>269.77420000000001</v>
      </c>
      <c r="L11" s="249">
        <v>270.63330000000002</v>
      </c>
      <c r="M11" s="249">
        <v>268.87100000000004</v>
      </c>
      <c r="N11" s="250">
        <v>270.4194</v>
      </c>
      <c r="O11" s="250">
        <v>271</v>
      </c>
      <c r="P11" s="251">
        <v>271</v>
      </c>
      <c r="Q11" s="252">
        <v>1.4981273408239737E-2</v>
      </c>
      <c r="R11" s="135"/>
    </row>
    <row r="12" spans="2:18" ht="15.75">
      <c r="B12" s="143" t="s">
        <v>106</v>
      </c>
      <c r="C12" s="253" t="s">
        <v>79</v>
      </c>
      <c r="D12" s="249">
        <v>171.1935</v>
      </c>
      <c r="E12" s="249">
        <v>154.73330000000001</v>
      </c>
      <c r="F12" s="249">
        <v>160.7097</v>
      </c>
      <c r="G12" s="249">
        <v>159.67740000000001</v>
      </c>
      <c r="H12" s="249">
        <v>161.53570000000002</v>
      </c>
      <c r="I12" s="249">
        <v>158.8065</v>
      </c>
      <c r="J12" s="249">
        <v>159.76670000000001</v>
      </c>
      <c r="K12" s="249">
        <v>163.22580000000002</v>
      </c>
      <c r="L12" s="249">
        <v>163.66670000000002</v>
      </c>
      <c r="M12" s="249">
        <v>163.25810000000001</v>
      </c>
      <c r="N12" s="249">
        <v>163.22580000000002</v>
      </c>
      <c r="O12" s="249">
        <v>164.13330000000002</v>
      </c>
      <c r="P12" s="254">
        <v>163.48390000000001</v>
      </c>
      <c r="Q12" s="252">
        <v>-4.5034420115249718E-2</v>
      </c>
      <c r="R12" s="135"/>
    </row>
    <row r="13" spans="2:18" ht="15.75">
      <c r="B13" s="143" t="s">
        <v>76</v>
      </c>
      <c r="C13" s="253" t="s">
        <v>79</v>
      </c>
      <c r="D13" s="249">
        <v>97.601600000000005</v>
      </c>
      <c r="E13" s="249">
        <v>97.32</v>
      </c>
      <c r="F13" s="249">
        <v>97.322600000000008</v>
      </c>
      <c r="G13" s="249">
        <v>97.394800000000004</v>
      </c>
      <c r="H13" s="249">
        <v>96.935200000000009</v>
      </c>
      <c r="I13" s="249">
        <v>97.220200000000006</v>
      </c>
      <c r="J13" s="249">
        <v>97.77</v>
      </c>
      <c r="K13" s="249">
        <v>96.816500000000005</v>
      </c>
      <c r="L13" s="249">
        <v>97.236699999999999</v>
      </c>
      <c r="M13" s="249">
        <v>97.659700000000001</v>
      </c>
      <c r="N13" s="250">
        <v>97.810299999999998</v>
      </c>
      <c r="O13" s="250">
        <v>97.72</v>
      </c>
      <c r="P13" s="251">
        <v>97.663899999999998</v>
      </c>
      <c r="Q13" s="252">
        <v>6.3830920804575086E-4</v>
      </c>
      <c r="R13" s="135"/>
    </row>
    <row r="14" spans="2:18" ht="15.75">
      <c r="B14" s="143" t="s">
        <v>107</v>
      </c>
      <c r="C14" s="253" t="s">
        <v>79</v>
      </c>
      <c r="D14" s="249">
        <v>214.63940000000002</v>
      </c>
      <c r="E14" s="249">
        <v>215.29930000000002</v>
      </c>
      <c r="F14" s="249">
        <v>212.74450000000002</v>
      </c>
      <c r="G14" s="249">
        <v>205.27680000000001</v>
      </c>
      <c r="H14" s="249">
        <v>196.62360000000001</v>
      </c>
      <c r="I14" s="249">
        <v>210.2432</v>
      </c>
      <c r="J14" s="249">
        <v>203.62730000000002</v>
      </c>
      <c r="K14" s="249">
        <v>204.2561</v>
      </c>
      <c r="L14" s="249">
        <v>205.053</v>
      </c>
      <c r="M14" s="249">
        <v>205.57650000000001</v>
      </c>
      <c r="N14" s="250">
        <v>205.35740000000001</v>
      </c>
      <c r="O14" s="250">
        <v>205.1003</v>
      </c>
      <c r="P14" s="251">
        <v>204.8152</v>
      </c>
      <c r="Q14" s="252">
        <v>-4.5770720566680745E-2</v>
      </c>
      <c r="R14" s="135"/>
    </row>
    <row r="15" spans="2:18" ht="15.75">
      <c r="B15" s="143" t="s">
        <v>73</v>
      </c>
      <c r="C15" s="253" t="s">
        <v>79</v>
      </c>
      <c r="D15" s="249">
        <v>155.46899999999999</v>
      </c>
      <c r="E15" s="249">
        <v>153.31800000000001</v>
      </c>
      <c r="F15" s="249">
        <v>158.24870000000001</v>
      </c>
      <c r="G15" s="249">
        <v>167.56480000000002</v>
      </c>
      <c r="H15" s="249">
        <v>164.31290000000001</v>
      </c>
      <c r="I15" s="249">
        <v>156.94230000000002</v>
      </c>
      <c r="J15" s="249">
        <v>160.208</v>
      </c>
      <c r="K15" s="249">
        <v>169.5284</v>
      </c>
      <c r="L15" s="249">
        <v>175.83270000000002</v>
      </c>
      <c r="M15" s="249">
        <v>177.94030000000001</v>
      </c>
      <c r="N15" s="250">
        <v>172.34059999999999</v>
      </c>
      <c r="O15" s="250">
        <v>159.74469999999999</v>
      </c>
      <c r="P15" s="251">
        <v>152.8794</v>
      </c>
      <c r="Q15" s="255">
        <v>-1.6656696833452278E-2</v>
      </c>
      <c r="R15" s="135"/>
    </row>
    <row r="16" spans="2:18" ht="15.75">
      <c r="B16" s="143" t="s">
        <v>65</v>
      </c>
      <c r="C16" s="253" t="s">
        <v>79</v>
      </c>
      <c r="D16" s="249">
        <v>225.06450000000001</v>
      </c>
      <c r="E16" s="249">
        <v>229.4</v>
      </c>
      <c r="F16" s="249">
        <v>230</v>
      </c>
      <c r="G16" s="249">
        <v>230</v>
      </c>
      <c r="H16" s="249">
        <v>230</v>
      </c>
      <c r="I16" s="249">
        <v>230</v>
      </c>
      <c r="J16" s="249">
        <v>230</v>
      </c>
      <c r="K16" s="249">
        <v>230</v>
      </c>
      <c r="L16" s="249">
        <v>230</v>
      </c>
      <c r="M16" s="249">
        <v>230</v>
      </c>
      <c r="N16" s="250">
        <v>230</v>
      </c>
      <c r="O16" s="250">
        <v>230</v>
      </c>
      <c r="P16" s="251">
        <v>230</v>
      </c>
      <c r="Q16" s="255">
        <v>2.1929269165061438E-2</v>
      </c>
      <c r="R16" s="135"/>
    </row>
    <row r="17" spans="2:18" ht="15.75">
      <c r="B17" s="143" t="s">
        <v>100</v>
      </c>
      <c r="C17" s="253" t="s">
        <v>79</v>
      </c>
      <c r="D17" s="249">
        <v>184.7809</v>
      </c>
      <c r="E17" s="249">
        <v>186.5977</v>
      </c>
      <c r="F17" s="249">
        <v>185.77980000000002</v>
      </c>
      <c r="G17" s="249">
        <v>183.76050000000001</v>
      </c>
      <c r="H17" s="249">
        <v>186.3999</v>
      </c>
      <c r="I17" s="249">
        <v>185.5187</v>
      </c>
      <c r="J17" s="249">
        <v>185.9547</v>
      </c>
      <c r="K17" s="249">
        <v>185.06540000000001</v>
      </c>
      <c r="L17" s="249">
        <v>188.01580000000001</v>
      </c>
      <c r="M17" s="249">
        <v>186.2184</v>
      </c>
      <c r="N17" s="250">
        <v>185.5992</v>
      </c>
      <c r="O17" s="250">
        <v>183.7843</v>
      </c>
      <c r="P17" s="251">
        <v>180.9718</v>
      </c>
      <c r="Q17" s="255">
        <v>-2.0614143561374587E-2</v>
      </c>
      <c r="R17" s="135"/>
    </row>
    <row r="18" spans="2:18" ht="15.75">
      <c r="B18" s="143" t="s">
        <v>100</v>
      </c>
      <c r="C18" s="253" t="s">
        <v>133</v>
      </c>
      <c r="D18" s="249">
        <v>1387.2581</v>
      </c>
      <c r="E18" s="249">
        <v>1403.3667</v>
      </c>
      <c r="F18" s="249">
        <v>1400.6774</v>
      </c>
      <c r="G18" s="249">
        <v>1383.9032</v>
      </c>
      <c r="H18" s="249">
        <v>1388.3571000000002</v>
      </c>
      <c r="I18" s="249">
        <v>1376.9355</v>
      </c>
      <c r="J18" s="249">
        <v>1384.8</v>
      </c>
      <c r="K18" s="249">
        <v>1375.6774</v>
      </c>
      <c r="L18" s="249">
        <v>1393.2</v>
      </c>
      <c r="M18" s="249">
        <v>1380.1290000000001</v>
      </c>
      <c r="N18" s="249">
        <v>1374.4839000000002</v>
      </c>
      <c r="O18" s="249">
        <v>1370.9</v>
      </c>
      <c r="P18" s="254">
        <v>1358.2581</v>
      </c>
      <c r="Q18" s="255">
        <v>-2.0904545448319989E-2</v>
      </c>
      <c r="R18" s="135"/>
    </row>
    <row r="19" spans="2:18" ht="15.75">
      <c r="B19" s="143" t="s">
        <v>75</v>
      </c>
      <c r="C19" s="253" t="s">
        <v>79</v>
      </c>
      <c r="D19" s="249">
        <v>186.37100000000001</v>
      </c>
      <c r="E19" s="249">
        <v>193.58330000000001</v>
      </c>
      <c r="F19" s="249">
        <v>206.85480000000001</v>
      </c>
      <c r="G19" s="249">
        <v>210.43550000000002</v>
      </c>
      <c r="H19" s="249">
        <v>215.71430000000001</v>
      </c>
      <c r="I19" s="249">
        <v>197.98390000000001</v>
      </c>
      <c r="J19" s="249">
        <v>194.25</v>
      </c>
      <c r="K19" s="249">
        <v>201.12900000000002</v>
      </c>
      <c r="L19" s="249">
        <v>204.9667</v>
      </c>
      <c r="M19" s="249">
        <v>195.83870000000002</v>
      </c>
      <c r="N19" s="250">
        <v>202.5</v>
      </c>
      <c r="O19" s="250">
        <v>220.5</v>
      </c>
      <c r="P19" s="251">
        <v>216.85480000000001</v>
      </c>
      <c r="Q19" s="255">
        <v>0.16356514693809654</v>
      </c>
      <c r="R19" s="135"/>
    </row>
    <row r="20" spans="2:18" ht="15.75">
      <c r="B20" s="143" t="s">
        <v>108</v>
      </c>
      <c r="C20" s="253" t="s">
        <v>79</v>
      </c>
      <c r="D20" s="249">
        <v>253.95</v>
      </c>
      <c r="E20" s="249">
        <v>253.95</v>
      </c>
      <c r="F20" s="249">
        <v>253.95</v>
      </c>
      <c r="G20" s="249">
        <v>253.95</v>
      </c>
      <c r="H20" s="249">
        <v>253.95</v>
      </c>
      <c r="I20" s="249">
        <v>253.95</v>
      </c>
      <c r="J20" s="249">
        <v>253.95</v>
      </c>
      <c r="K20" s="249">
        <v>253.95</v>
      </c>
      <c r="L20" s="249">
        <v>253.95</v>
      </c>
      <c r="M20" s="249">
        <v>253.95</v>
      </c>
      <c r="N20" s="250">
        <v>253.95</v>
      </c>
      <c r="O20" s="250">
        <v>253.95</v>
      </c>
      <c r="P20" s="251">
        <v>253.95</v>
      </c>
      <c r="Q20" s="255">
        <v>0</v>
      </c>
      <c r="R20" s="135"/>
    </row>
    <row r="21" spans="2:18" ht="15.75">
      <c r="B21" s="143" t="s">
        <v>101</v>
      </c>
      <c r="C21" s="253" t="s">
        <v>79</v>
      </c>
      <c r="D21" s="249">
        <v>149.23480000000001</v>
      </c>
      <c r="E21" s="249">
        <v>158.89770000000001</v>
      </c>
      <c r="F21" s="249">
        <v>158.10810000000001</v>
      </c>
      <c r="G21" s="249">
        <v>156.12350000000001</v>
      </c>
      <c r="H21" s="249">
        <v>160.11539999999999</v>
      </c>
      <c r="I21" s="249">
        <v>158.01160000000002</v>
      </c>
      <c r="J21" s="249">
        <v>154.36690000000002</v>
      </c>
      <c r="K21" s="249">
        <v>161.74710000000002</v>
      </c>
      <c r="L21" s="249">
        <v>161.72380000000001</v>
      </c>
      <c r="M21" s="249">
        <v>163.37720000000002</v>
      </c>
      <c r="N21" s="250">
        <v>165.91480000000001</v>
      </c>
      <c r="O21" s="250">
        <v>164.23930000000001</v>
      </c>
      <c r="P21" s="251">
        <v>164.03450000000001</v>
      </c>
      <c r="Q21" s="255">
        <v>9.9170568794946012E-2</v>
      </c>
      <c r="R21" s="135"/>
    </row>
    <row r="22" spans="2:18" ht="15.75">
      <c r="B22" s="143" t="s">
        <v>72</v>
      </c>
      <c r="C22" s="248" t="s">
        <v>79</v>
      </c>
      <c r="D22" s="249">
        <v>133.6568</v>
      </c>
      <c r="E22" s="249">
        <v>138.31569999999999</v>
      </c>
      <c r="F22" s="249">
        <v>135.3545</v>
      </c>
      <c r="G22" s="249">
        <v>134.9135</v>
      </c>
      <c r="H22" s="249">
        <v>136.83709999999999</v>
      </c>
      <c r="I22" s="249">
        <v>149.71610000000001</v>
      </c>
      <c r="J22" s="249">
        <v>149.8417</v>
      </c>
      <c r="K22" s="249">
        <v>139.50550000000001</v>
      </c>
      <c r="L22" s="249">
        <v>144.8467</v>
      </c>
      <c r="M22" s="249">
        <v>147.2826</v>
      </c>
      <c r="N22" s="250">
        <v>144.16550000000001</v>
      </c>
      <c r="O22" s="250">
        <v>142.346</v>
      </c>
      <c r="P22" s="251">
        <v>140.93899999999999</v>
      </c>
      <c r="Q22" s="255">
        <v>5.4484321037163719E-2</v>
      </c>
      <c r="R22" s="135"/>
    </row>
    <row r="23" spans="2:18" ht="15.75">
      <c r="B23" s="143" t="s">
        <v>74</v>
      </c>
      <c r="C23" s="248" t="s">
        <v>79</v>
      </c>
      <c r="D23" s="249">
        <v>142.95910000000001</v>
      </c>
      <c r="E23" s="249">
        <v>143.2713</v>
      </c>
      <c r="F23" s="249">
        <v>140.08260000000001</v>
      </c>
      <c r="G23" s="249">
        <v>139.92850000000001</v>
      </c>
      <c r="H23" s="249">
        <v>142.2277</v>
      </c>
      <c r="I23" s="249">
        <v>140.8631</v>
      </c>
      <c r="J23" s="249">
        <v>143.42420000000001</v>
      </c>
      <c r="K23" s="249">
        <v>143.50640000000001</v>
      </c>
      <c r="L23" s="249">
        <v>145.87010000000001</v>
      </c>
      <c r="M23" s="249">
        <v>144.77000000000001</v>
      </c>
      <c r="N23" s="250">
        <v>149.54830000000001</v>
      </c>
      <c r="O23" s="250">
        <v>147.36709999999999</v>
      </c>
      <c r="P23" s="251">
        <v>147.46260000000001</v>
      </c>
      <c r="Q23" s="255">
        <v>3.1502017010459626E-2</v>
      </c>
      <c r="R23" s="135"/>
    </row>
    <row r="24" spans="2:18" ht="15.75">
      <c r="B24" s="143" t="s">
        <v>74</v>
      </c>
      <c r="C24" s="253" t="s">
        <v>134</v>
      </c>
      <c r="D24" s="249">
        <v>43885.366500000004</v>
      </c>
      <c r="E24" s="249">
        <v>44153.828699999998</v>
      </c>
      <c r="F24" s="249">
        <v>43718.5942</v>
      </c>
      <c r="G24" s="249">
        <v>43220.449000000001</v>
      </c>
      <c r="H24" s="249">
        <v>43913.437100000003</v>
      </c>
      <c r="I24" s="249">
        <v>43626.175199999998</v>
      </c>
      <c r="J24" s="249">
        <v>44679.4427</v>
      </c>
      <c r="K24" s="249">
        <v>44485.331899999997</v>
      </c>
      <c r="L24" s="249">
        <v>44953.841</v>
      </c>
      <c r="M24" s="249">
        <v>44426.6561</v>
      </c>
      <c r="N24" s="249">
        <v>45522.297700000003</v>
      </c>
      <c r="O24" s="249">
        <v>45395.737000000001</v>
      </c>
      <c r="P24" s="254">
        <v>45615.590299999996</v>
      </c>
      <c r="Q24" s="255">
        <v>3.9425984969271965E-2</v>
      </c>
      <c r="R24" s="135"/>
    </row>
    <row r="25" spans="2:18" ht="15.75">
      <c r="B25" s="145" t="s">
        <v>109</v>
      </c>
      <c r="C25" s="253" t="s">
        <v>79</v>
      </c>
      <c r="D25" s="249">
        <v>222.26610000000002</v>
      </c>
      <c r="E25" s="249">
        <v>224.25</v>
      </c>
      <c r="F25" s="249">
        <v>230</v>
      </c>
      <c r="G25" s="249">
        <v>224.35480000000001</v>
      </c>
      <c r="H25" s="249">
        <v>221.33930000000001</v>
      </c>
      <c r="I25" s="249">
        <v>222.5</v>
      </c>
      <c r="J25" s="249">
        <v>224.83330000000001</v>
      </c>
      <c r="K25" s="249">
        <v>222.5</v>
      </c>
      <c r="L25" s="249">
        <v>222.5</v>
      </c>
      <c r="M25" s="249">
        <v>222.5</v>
      </c>
      <c r="N25" s="250">
        <v>222.5</v>
      </c>
      <c r="O25" s="250">
        <v>222.5</v>
      </c>
      <c r="P25" s="251">
        <v>222.5</v>
      </c>
      <c r="Q25" s="255">
        <v>1.0523422150294781E-3</v>
      </c>
      <c r="R25" s="135"/>
    </row>
    <row r="26" spans="2:18" ht="15.75">
      <c r="B26" s="143" t="s">
        <v>110</v>
      </c>
      <c r="C26" s="253" t="s">
        <v>79</v>
      </c>
      <c r="D26" s="249">
        <v>179.7097</v>
      </c>
      <c r="E26" s="249">
        <v>174.33330000000001</v>
      </c>
      <c r="F26" s="249">
        <v>171</v>
      </c>
      <c r="G26" s="249">
        <v>171</v>
      </c>
      <c r="H26" s="249">
        <v>171</v>
      </c>
      <c r="I26" s="249">
        <v>171</v>
      </c>
      <c r="J26" s="249">
        <v>171</v>
      </c>
      <c r="K26" s="249">
        <v>171</v>
      </c>
      <c r="L26" s="249">
        <v>171</v>
      </c>
      <c r="M26" s="249">
        <v>171</v>
      </c>
      <c r="N26" s="250">
        <v>171</v>
      </c>
      <c r="O26" s="250">
        <v>171</v>
      </c>
      <c r="P26" s="251">
        <v>171</v>
      </c>
      <c r="Q26" s="255">
        <v>-4.8465386119947884E-2</v>
      </c>
      <c r="R26" s="135"/>
    </row>
    <row r="27" spans="2:18" ht="15.75">
      <c r="B27" s="143" t="s">
        <v>66</v>
      </c>
      <c r="C27" s="253" t="s">
        <v>79</v>
      </c>
      <c r="D27" s="249">
        <v>183.09350000000001</v>
      </c>
      <c r="E27" s="249">
        <v>181.41830000000002</v>
      </c>
      <c r="F27" s="249">
        <v>182.51650000000001</v>
      </c>
      <c r="G27" s="249">
        <v>182.01650000000001</v>
      </c>
      <c r="H27" s="249">
        <v>182.66820000000001</v>
      </c>
      <c r="I27" s="249">
        <v>183.90610000000001</v>
      </c>
      <c r="J27" s="249">
        <v>182.4273</v>
      </c>
      <c r="K27" s="249">
        <v>182.559</v>
      </c>
      <c r="L27" s="249">
        <v>179.11700000000002</v>
      </c>
      <c r="M27" s="249">
        <v>183.03290000000001</v>
      </c>
      <c r="N27" s="250">
        <v>184.1335</v>
      </c>
      <c r="O27" s="250">
        <v>182.33100000000002</v>
      </c>
      <c r="P27" s="251">
        <v>183.58580000000001</v>
      </c>
      <c r="Q27" s="255">
        <v>2.6887901536647441E-3</v>
      </c>
      <c r="R27" s="135"/>
    </row>
    <row r="28" spans="2:18" ht="15.75">
      <c r="B28" s="146" t="s">
        <v>111</v>
      </c>
      <c r="C28" s="256" t="s">
        <v>79</v>
      </c>
      <c r="D28" s="257">
        <v>109.9512</v>
      </c>
      <c r="E28" s="257">
        <v>107.5745</v>
      </c>
      <c r="F28" s="257">
        <v>105.6225</v>
      </c>
      <c r="G28" s="257">
        <v>109.5146</v>
      </c>
      <c r="H28" s="257">
        <v>119.80840000000001</v>
      </c>
      <c r="I28" s="257">
        <v>125.03530000000001</v>
      </c>
      <c r="J28" s="257">
        <v>118.2146</v>
      </c>
      <c r="K28" s="257">
        <v>117.4799</v>
      </c>
      <c r="L28" s="257">
        <v>129.28110000000001</v>
      </c>
      <c r="M28" s="257">
        <v>131.511</v>
      </c>
      <c r="N28" s="258">
        <v>130.8989</v>
      </c>
      <c r="O28" s="258">
        <v>127.09110000000001</v>
      </c>
      <c r="P28" s="259">
        <v>122.37150000000001</v>
      </c>
      <c r="Q28" s="260">
        <v>0.11296193220265005</v>
      </c>
      <c r="R28" s="135"/>
    </row>
    <row r="29" spans="2:18" ht="15.75">
      <c r="B29" s="200" t="s">
        <v>111</v>
      </c>
      <c r="C29" s="253" t="s">
        <v>140</v>
      </c>
      <c r="D29" s="249">
        <v>473.60020000000003</v>
      </c>
      <c r="E29" s="249">
        <v>472.21350000000001</v>
      </c>
      <c r="F29" s="249">
        <v>468.25480000000005</v>
      </c>
      <c r="G29" s="249">
        <v>479.0668</v>
      </c>
      <c r="H29" s="249">
        <v>516.2989</v>
      </c>
      <c r="I29" s="249">
        <v>536.75060000000008</v>
      </c>
      <c r="J29" s="249">
        <v>501.1918</v>
      </c>
      <c r="K29" s="249">
        <v>493.82650000000001</v>
      </c>
      <c r="L29" s="249">
        <v>544.12020000000007</v>
      </c>
      <c r="M29" s="249">
        <v>556.85810000000004</v>
      </c>
      <c r="N29" s="249">
        <v>558.42520000000002</v>
      </c>
      <c r="O29" s="249">
        <v>542.30930000000001</v>
      </c>
      <c r="P29" s="254">
        <v>521.43130000000008</v>
      </c>
      <c r="Q29" s="255">
        <v>0.10099467863400413</v>
      </c>
      <c r="R29" s="135"/>
    </row>
    <row r="30" spans="2:18" ht="15.75">
      <c r="B30" s="143" t="s">
        <v>112</v>
      </c>
      <c r="C30" s="253" t="s">
        <v>79</v>
      </c>
      <c r="D30" s="249">
        <v>122.3871</v>
      </c>
      <c r="E30" s="249">
        <v>118.9</v>
      </c>
      <c r="F30" s="249">
        <v>133.1935</v>
      </c>
      <c r="G30" s="249">
        <v>132.51609999999999</v>
      </c>
      <c r="H30" s="249">
        <v>133</v>
      </c>
      <c r="I30" s="249">
        <v>131.83870000000002</v>
      </c>
      <c r="J30" s="249">
        <v>143.5333</v>
      </c>
      <c r="K30" s="249">
        <v>165.96770000000001</v>
      </c>
      <c r="L30" s="249">
        <v>176.86670000000001</v>
      </c>
      <c r="M30" s="249">
        <v>173.54840000000002</v>
      </c>
      <c r="N30" s="250">
        <v>170.9032</v>
      </c>
      <c r="O30" s="250">
        <v>154.0667</v>
      </c>
      <c r="P30" s="251">
        <v>143.0968</v>
      </c>
      <c r="Q30" s="255">
        <v>0.1692147293301336</v>
      </c>
      <c r="R30" s="135"/>
    </row>
    <row r="31" spans="2:18" ht="15.75">
      <c r="B31" s="143" t="s">
        <v>93</v>
      </c>
      <c r="C31" s="248" t="s">
        <v>79</v>
      </c>
      <c r="D31" s="249">
        <v>151.61709999999999</v>
      </c>
      <c r="E31" s="249">
        <v>145.14230000000001</v>
      </c>
      <c r="F31" s="249">
        <v>145.3355</v>
      </c>
      <c r="G31" s="249">
        <v>142.37200000000001</v>
      </c>
      <c r="H31" s="249">
        <v>138.5247</v>
      </c>
      <c r="I31" s="249">
        <v>140.1728</v>
      </c>
      <c r="J31" s="249">
        <v>141.3691</v>
      </c>
      <c r="K31" s="249">
        <v>143.12980000000002</v>
      </c>
      <c r="L31" s="249">
        <v>148.74010000000001</v>
      </c>
      <c r="M31" s="249">
        <v>149.4178</v>
      </c>
      <c r="N31" s="250">
        <v>154.69400000000002</v>
      </c>
      <c r="O31" s="250">
        <v>156.10560000000001</v>
      </c>
      <c r="P31" s="251">
        <v>155.30940000000001</v>
      </c>
      <c r="Q31" s="255">
        <v>2.435279397904333E-2</v>
      </c>
      <c r="R31" s="135"/>
    </row>
    <row r="32" spans="2:18" ht="15.75">
      <c r="B32" s="143" t="s">
        <v>93</v>
      </c>
      <c r="C32" s="253" t="s">
        <v>135</v>
      </c>
      <c r="D32" s="249">
        <v>681.06450000000007</v>
      </c>
      <c r="E32" s="249">
        <v>654.56670000000008</v>
      </c>
      <c r="F32" s="249">
        <v>656.38710000000003</v>
      </c>
      <c r="G32" s="249">
        <v>641.25810000000001</v>
      </c>
      <c r="H32" s="249">
        <v>625.10710000000006</v>
      </c>
      <c r="I32" s="249">
        <v>637.32260000000008</v>
      </c>
      <c r="J32" s="249">
        <v>640.46670000000006</v>
      </c>
      <c r="K32" s="249">
        <v>651.54840000000002</v>
      </c>
      <c r="L32" s="249">
        <v>679.93330000000003</v>
      </c>
      <c r="M32" s="249">
        <v>682.61290000000008</v>
      </c>
      <c r="N32" s="249">
        <v>708.2903</v>
      </c>
      <c r="O32" s="249">
        <v>717.9</v>
      </c>
      <c r="P32" s="254">
        <v>712.87099999999998</v>
      </c>
      <c r="Q32" s="255">
        <v>4.6701156792051224E-2</v>
      </c>
      <c r="R32" s="135"/>
    </row>
    <row r="33" spans="2:18" ht="15.75">
      <c r="B33" s="147" t="s">
        <v>113</v>
      </c>
      <c r="C33" s="253" t="s">
        <v>79</v>
      </c>
      <c r="D33" s="249">
        <v>194.30350000000001</v>
      </c>
      <c r="E33" s="249">
        <v>205.43030000000002</v>
      </c>
      <c r="F33" s="249">
        <v>192.94710000000001</v>
      </c>
      <c r="G33" s="249">
        <v>187.44390000000001</v>
      </c>
      <c r="H33" s="249">
        <v>195.39860000000002</v>
      </c>
      <c r="I33" s="249">
        <v>190.47190000000001</v>
      </c>
      <c r="J33" s="249">
        <v>190.05100000000002</v>
      </c>
      <c r="K33" s="249">
        <v>188.24520000000001</v>
      </c>
      <c r="L33" s="249">
        <v>187.726</v>
      </c>
      <c r="M33" s="249">
        <v>192.04230000000001</v>
      </c>
      <c r="N33" s="250">
        <v>187.34870000000001</v>
      </c>
      <c r="O33" s="250">
        <v>189.29430000000002</v>
      </c>
      <c r="P33" s="251">
        <v>196.59350000000001</v>
      </c>
      <c r="Q33" s="255">
        <v>1.1785685795675294E-2</v>
      </c>
      <c r="R33" s="135"/>
    </row>
    <row r="34" spans="2:18" ht="15.75">
      <c r="B34" s="147" t="s">
        <v>67</v>
      </c>
      <c r="C34" s="253" t="s">
        <v>79</v>
      </c>
      <c r="D34" s="249">
        <v>153.28030000000001</v>
      </c>
      <c r="E34" s="249">
        <v>157.90200000000002</v>
      </c>
      <c r="F34" s="249">
        <v>160.24350000000001</v>
      </c>
      <c r="G34" s="249">
        <v>155.45420000000001</v>
      </c>
      <c r="H34" s="249">
        <v>151.00140000000002</v>
      </c>
      <c r="I34" s="249">
        <v>144.34059999999999</v>
      </c>
      <c r="J34" s="249">
        <v>147.8683</v>
      </c>
      <c r="K34" s="249">
        <v>152.23740000000001</v>
      </c>
      <c r="L34" s="249">
        <v>146.10070000000002</v>
      </c>
      <c r="M34" s="249">
        <v>146.68260000000001</v>
      </c>
      <c r="N34" s="250">
        <v>149.4735</v>
      </c>
      <c r="O34" s="250">
        <v>148.4307</v>
      </c>
      <c r="P34" s="251">
        <v>158.7303</v>
      </c>
      <c r="Q34" s="255">
        <v>3.5555775921628507E-2</v>
      </c>
      <c r="R34" s="135"/>
    </row>
    <row r="35" spans="2:18" ht="15.75">
      <c r="B35" s="147" t="s">
        <v>82</v>
      </c>
      <c r="C35" s="253" t="s">
        <v>79</v>
      </c>
      <c r="D35" s="249">
        <v>255.82390000000001</v>
      </c>
      <c r="E35" s="249">
        <v>253.8023</v>
      </c>
      <c r="F35" s="249">
        <v>253.47810000000001</v>
      </c>
      <c r="G35" s="249">
        <v>253.63650000000001</v>
      </c>
      <c r="H35" s="249">
        <v>250.86790000000002</v>
      </c>
      <c r="I35" s="249">
        <v>250.64290000000003</v>
      </c>
      <c r="J35" s="249">
        <v>254.60570000000001</v>
      </c>
      <c r="K35" s="249">
        <v>254.94130000000001</v>
      </c>
      <c r="L35" s="249">
        <v>255.77530000000002</v>
      </c>
      <c r="M35" s="249">
        <v>254.33320000000001</v>
      </c>
      <c r="N35" s="250">
        <v>254.40350000000001</v>
      </c>
      <c r="O35" s="250">
        <v>254.36930000000001</v>
      </c>
      <c r="P35" s="251">
        <v>254.02770000000001</v>
      </c>
      <c r="Q35" s="255">
        <v>-7.0212360924839512E-3</v>
      </c>
      <c r="R35" s="135"/>
    </row>
    <row r="36" spans="2:18" ht="15.75">
      <c r="B36" s="147" t="s">
        <v>98</v>
      </c>
      <c r="C36" s="248" t="s">
        <v>79</v>
      </c>
      <c r="D36" s="249">
        <v>256.11470000000003</v>
      </c>
      <c r="E36" s="249">
        <v>244.51160000000002</v>
      </c>
      <c r="F36" s="249">
        <v>249.8537</v>
      </c>
      <c r="G36" s="249">
        <v>247.17770000000002</v>
      </c>
      <c r="H36" s="249">
        <v>247.24590000000001</v>
      </c>
      <c r="I36" s="249">
        <v>248.05290000000002</v>
      </c>
      <c r="J36" s="249">
        <v>259.86869999999999</v>
      </c>
      <c r="K36" s="249">
        <v>230.82400000000001</v>
      </c>
      <c r="L36" s="249">
        <v>239.18360000000001</v>
      </c>
      <c r="M36" s="249">
        <v>245.50190000000001</v>
      </c>
      <c r="N36" s="250">
        <v>251.7055</v>
      </c>
      <c r="O36" s="250">
        <v>258.19420000000002</v>
      </c>
      <c r="P36" s="251">
        <v>264.29050000000001</v>
      </c>
      <c r="Q36" s="255">
        <v>3.1922416011263666E-2</v>
      </c>
      <c r="R36" s="135"/>
    </row>
    <row r="37" spans="2:18" ht="15.75">
      <c r="B37" s="147" t="s">
        <v>98</v>
      </c>
      <c r="C37" s="253" t="s">
        <v>136</v>
      </c>
      <c r="D37" s="249">
        <v>2483.0968000000003</v>
      </c>
      <c r="E37" s="249">
        <v>2409.5</v>
      </c>
      <c r="F37" s="249">
        <v>2427.2903000000001</v>
      </c>
      <c r="G37" s="249">
        <v>2351.5806000000002</v>
      </c>
      <c r="H37" s="249">
        <v>2341.8929000000003</v>
      </c>
      <c r="I37" s="249">
        <v>2363.6451999999999</v>
      </c>
      <c r="J37" s="249">
        <v>2492.4333000000001</v>
      </c>
      <c r="K37" s="249">
        <v>2239.8065000000001</v>
      </c>
      <c r="L37" s="249">
        <v>2332.2667000000001</v>
      </c>
      <c r="M37" s="249">
        <v>2356.3870999999999</v>
      </c>
      <c r="N37" s="249">
        <v>2403.8065000000001</v>
      </c>
      <c r="O37" s="249">
        <v>2460.6333</v>
      </c>
      <c r="P37" s="254">
        <v>2536.3226</v>
      </c>
      <c r="Q37" s="255">
        <v>2.143524972526234E-2</v>
      </c>
      <c r="R37" s="135"/>
    </row>
    <row r="38" spans="2:18" ht="15.75">
      <c r="B38" s="144" t="s">
        <v>114</v>
      </c>
      <c r="C38" s="248" t="s">
        <v>79</v>
      </c>
      <c r="D38" s="249">
        <v>148.01009999999999</v>
      </c>
      <c r="E38" s="249">
        <v>149.90690000000001</v>
      </c>
      <c r="F38" s="249">
        <v>140.12610000000001</v>
      </c>
      <c r="G38" s="249">
        <v>139.70350000000002</v>
      </c>
      <c r="H38" s="249">
        <v>148.6943</v>
      </c>
      <c r="I38" s="249">
        <v>151.26650000000001</v>
      </c>
      <c r="J38" s="249">
        <v>160.5735</v>
      </c>
      <c r="K38" s="249">
        <v>158.5746</v>
      </c>
      <c r="L38" s="249">
        <v>152.30190000000002</v>
      </c>
      <c r="M38" s="249">
        <v>149.69720000000001</v>
      </c>
      <c r="N38" s="250">
        <v>137.02340000000001</v>
      </c>
      <c r="O38" s="250">
        <v>146.05800000000002</v>
      </c>
      <c r="P38" s="251">
        <v>146.09</v>
      </c>
      <c r="Q38" s="255">
        <v>-1.297276334520403E-2</v>
      </c>
      <c r="R38" s="135"/>
    </row>
    <row r="39" spans="2:18" ht="16.5" thickBot="1">
      <c r="B39" s="144" t="s">
        <v>114</v>
      </c>
      <c r="C39" s="261" t="s">
        <v>137</v>
      </c>
      <c r="D39" s="262">
        <v>131.97970000000001</v>
      </c>
      <c r="E39" s="262">
        <v>130.33430000000001</v>
      </c>
      <c r="F39" s="262">
        <v>118.42290000000001</v>
      </c>
      <c r="G39" s="262">
        <v>120.319</v>
      </c>
      <c r="H39" s="262">
        <v>126.8811</v>
      </c>
      <c r="I39" s="262">
        <v>130.8768</v>
      </c>
      <c r="J39" s="262">
        <v>136.28870000000001</v>
      </c>
      <c r="K39" s="262">
        <v>135.46340000000001</v>
      </c>
      <c r="L39" s="262">
        <v>133.46469999999999</v>
      </c>
      <c r="M39" s="262">
        <v>132.65020000000001</v>
      </c>
      <c r="N39" s="262">
        <v>124.649</v>
      </c>
      <c r="O39" s="262">
        <v>130.94</v>
      </c>
      <c r="P39" s="263">
        <v>130.25390000000002</v>
      </c>
      <c r="Q39" s="264">
        <v>-1.3076253393514259E-2</v>
      </c>
      <c r="R39" s="135"/>
    </row>
    <row r="40" spans="2:18" ht="16.5" thickBot="1">
      <c r="B40" s="148" t="s">
        <v>102</v>
      </c>
      <c r="C40" s="203" t="s">
        <v>79</v>
      </c>
      <c r="D40" s="265">
        <v>174.55240000000001</v>
      </c>
      <c r="E40" s="265">
        <v>174.20170000000002</v>
      </c>
      <c r="F40" s="265">
        <v>174.4581</v>
      </c>
      <c r="G40" s="265">
        <v>177.40960000000001</v>
      </c>
      <c r="H40" s="265">
        <v>180.54390000000001</v>
      </c>
      <c r="I40" s="265">
        <v>179.68780000000001</v>
      </c>
      <c r="J40" s="265">
        <v>180.46520000000001</v>
      </c>
      <c r="K40" s="266">
        <v>182.19900000000001</v>
      </c>
      <c r="L40" s="266">
        <v>184.9246</v>
      </c>
      <c r="M40" s="266">
        <v>184.23850000000002</v>
      </c>
      <c r="N40" s="266">
        <v>183.1249</v>
      </c>
      <c r="O40" s="266">
        <v>183.78530000000001</v>
      </c>
      <c r="P40" s="267">
        <v>181.64280000000002</v>
      </c>
      <c r="Q40" s="268">
        <v>4.0620466977251635E-2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I3">
    <cfRule type="expression" dxfId="7" priority="8">
      <formula>(YEAR(D3)=2016)</formula>
    </cfRule>
  </conditionalFormatting>
  <conditionalFormatting sqref="N3">
    <cfRule type="expression" dxfId="6" priority="7">
      <formula>(YEAR(N3)=2016)</formula>
    </cfRule>
  </conditionalFormatting>
  <conditionalFormatting sqref="P3">
    <cfRule type="expression" dxfId="5" priority="6">
      <formula>(YEAR(P3)=2016)</formula>
    </cfRule>
  </conditionalFormatting>
  <conditionalFormatting sqref="J3">
    <cfRule type="expression" dxfId="4" priority="5">
      <formula>(YEAR(J3)=2016)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X57" sqref="X5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30" sqref="U29:U3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115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9" workbookViewId="0">
      <selection activeCell="U33" sqref="U3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170</v>
      </c>
      <c r="B1" s="23"/>
      <c r="C1" s="23"/>
      <c r="D1" s="23"/>
      <c r="E1" s="23"/>
      <c r="F1" s="23"/>
      <c r="G1" s="23"/>
    </row>
    <row r="2" spans="1:18">
      <c r="A2" t="s">
        <v>90</v>
      </c>
    </row>
    <row r="4" spans="1:18" ht="20.25">
      <c r="B4" s="48" t="s">
        <v>83</v>
      </c>
      <c r="C4" s="48"/>
      <c r="D4" s="48"/>
      <c r="E4" s="48"/>
      <c r="F4" s="48"/>
      <c r="G4" s="48"/>
      <c r="H4" s="48"/>
      <c r="I4" s="49"/>
      <c r="K4" s="48" t="s">
        <v>83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84</v>
      </c>
      <c r="C5" s="51"/>
      <c r="D5" s="51"/>
      <c r="E5" s="51"/>
      <c r="F5" s="51"/>
      <c r="G5" s="52"/>
      <c r="H5" s="52"/>
      <c r="I5" s="53"/>
      <c r="K5" s="50" t="s">
        <v>84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80</v>
      </c>
      <c r="C6" s="55"/>
      <c r="D6" s="55"/>
      <c r="E6" s="55"/>
      <c r="F6" s="55"/>
      <c r="G6" s="55"/>
      <c r="H6" s="55"/>
      <c r="I6" s="56"/>
      <c r="K6" s="54" t="s">
        <v>81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171</v>
      </c>
      <c r="C7" s="58"/>
      <c r="D7" s="59"/>
      <c r="E7" s="60"/>
      <c r="F7" s="57" t="s">
        <v>172</v>
      </c>
      <c r="G7" s="58"/>
      <c r="H7" s="59"/>
      <c r="I7" s="60"/>
      <c r="K7" s="57" t="s">
        <v>171</v>
      </c>
      <c r="L7" s="58"/>
      <c r="M7" s="59"/>
      <c r="N7" s="60"/>
      <c r="O7" s="57" t="s">
        <v>172</v>
      </c>
      <c r="P7" s="58"/>
      <c r="Q7" s="59"/>
      <c r="R7" s="60"/>
    </row>
    <row r="8" spans="1:18" ht="43.5" thickBot="1">
      <c r="B8" s="61" t="s">
        <v>58</v>
      </c>
      <c r="C8" s="62" t="s">
        <v>59</v>
      </c>
      <c r="D8" s="63" t="s">
        <v>85</v>
      </c>
      <c r="E8" s="64" t="s">
        <v>60</v>
      </c>
      <c r="F8" s="65" t="s">
        <v>58</v>
      </c>
      <c r="G8" s="62" t="s">
        <v>59</v>
      </c>
      <c r="H8" s="63" t="s">
        <v>85</v>
      </c>
      <c r="I8" s="64" t="s">
        <v>60</v>
      </c>
      <c r="K8" s="61" t="s">
        <v>58</v>
      </c>
      <c r="L8" s="62" t="s">
        <v>59</v>
      </c>
      <c r="M8" s="63" t="s">
        <v>85</v>
      </c>
      <c r="N8" s="64" t="s">
        <v>60</v>
      </c>
      <c r="O8" s="65" t="s">
        <v>58</v>
      </c>
      <c r="P8" s="62" t="s">
        <v>59</v>
      </c>
      <c r="Q8" s="63" t="s">
        <v>85</v>
      </c>
      <c r="R8" s="64" t="s">
        <v>60</v>
      </c>
    </row>
    <row r="9" spans="1:18" ht="16.5" thickBot="1">
      <c r="B9" s="66" t="s">
        <v>61</v>
      </c>
      <c r="C9" s="67">
        <v>1296089.341</v>
      </c>
      <c r="D9" s="68">
        <v>5633376.4349999996</v>
      </c>
      <c r="E9" s="69">
        <v>744128.34400000004</v>
      </c>
      <c r="F9" s="70" t="s">
        <v>61</v>
      </c>
      <c r="G9" s="137">
        <v>1388469.655</v>
      </c>
      <c r="H9" s="71">
        <v>5940171.3039999995</v>
      </c>
      <c r="I9" s="69">
        <v>818865.30099999998</v>
      </c>
      <c r="K9" s="66" t="s">
        <v>61</v>
      </c>
      <c r="L9" s="67">
        <v>57034.311999999998</v>
      </c>
      <c r="M9" s="68">
        <v>247772.51699999999</v>
      </c>
      <c r="N9" s="171">
        <v>31698.307000000001</v>
      </c>
      <c r="O9" s="133" t="s">
        <v>61</v>
      </c>
      <c r="P9" s="67">
        <v>61467.864999999998</v>
      </c>
      <c r="Q9" s="71">
        <v>263572.50300000003</v>
      </c>
      <c r="R9" s="269">
        <v>37520.523000000001</v>
      </c>
    </row>
    <row r="10" spans="1:18" ht="15.75">
      <c r="B10" s="172" t="s">
        <v>62</v>
      </c>
      <c r="C10" s="74">
        <v>295461.50300000003</v>
      </c>
      <c r="D10" s="75">
        <v>1283647.3019999999</v>
      </c>
      <c r="E10" s="76">
        <v>120515.35799999999</v>
      </c>
      <c r="F10" s="151" t="s">
        <v>62</v>
      </c>
      <c r="G10" s="74">
        <v>297487.41100000002</v>
      </c>
      <c r="H10" s="75">
        <v>1272101.4040000001</v>
      </c>
      <c r="I10" s="76">
        <v>121193.33199999999</v>
      </c>
      <c r="K10" s="149" t="s">
        <v>62</v>
      </c>
      <c r="L10" s="72">
        <v>15421.846</v>
      </c>
      <c r="M10" s="73">
        <v>67093.046000000002</v>
      </c>
      <c r="N10" s="150">
        <v>10672.5</v>
      </c>
      <c r="O10" s="151" t="s">
        <v>62</v>
      </c>
      <c r="P10" s="74">
        <v>23844.732</v>
      </c>
      <c r="Q10" s="75">
        <v>101963.015</v>
      </c>
      <c r="R10" s="152">
        <v>16743.276999999998</v>
      </c>
    </row>
    <row r="11" spans="1:18" ht="15.75">
      <c r="B11" s="173" t="s">
        <v>63</v>
      </c>
      <c r="C11" s="80">
        <v>169941.68799999999</v>
      </c>
      <c r="D11" s="81">
        <v>738523.51300000004</v>
      </c>
      <c r="E11" s="82">
        <v>66165.741999999998</v>
      </c>
      <c r="F11" s="155" t="s">
        <v>63</v>
      </c>
      <c r="G11" s="80">
        <v>172340.027</v>
      </c>
      <c r="H11" s="81">
        <v>737619.37600000005</v>
      </c>
      <c r="I11" s="82">
        <v>69211.870999999999</v>
      </c>
      <c r="K11" s="153" t="s">
        <v>67</v>
      </c>
      <c r="L11" s="77">
        <v>14540.178</v>
      </c>
      <c r="M11" s="78">
        <v>63093.131000000001</v>
      </c>
      <c r="N11" s="154">
        <v>5213.1670000000004</v>
      </c>
      <c r="O11" s="155" t="s">
        <v>63</v>
      </c>
      <c r="P11" s="80">
        <v>10364.523999999999</v>
      </c>
      <c r="Q11" s="81">
        <v>44417.057000000001</v>
      </c>
      <c r="R11" s="87">
        <v>6292.759</v>
      </c>
    </row>
    <row r="12" spans="1:18" ht="15.75">
      <c r="B12" s="173" t="s">
        <v>65</v>
      </c>
      <c r="C12" s="80">
        <v>110700.351</v>
      </c>
      <c r="D12" s="81">
        <v>481004.23200000002</v>
      </c>
      <c r="E12" s="82">
        <v>48222.966999999997</v>
      </c>
      <c r="F12" s="155" t="s">
        <v>65</v>
      </c>
      <c r="G12" s="80">
        <v>134573.53899999999</v>
      </c>
      <c r="H12" s="81">
        <v>576715.66599999997</v>
      </c>
      <c r="I12" s="82">
        <v>60738.406000000003</v>
      </c>
      <c r="K12" s="153" t="s">
        <v>63</v>
      </c>
      <c r="L12" s="77">
        <v>7291.1530000000002</v>
      </c>
      <c r="M12" s="78">
        <v>31682.04</v>
      </c>
      <c r="N12" s="154">
        <v>3838.8429999999998</v>
      </c>
      <c r="O12" s="155" t="s">
        <v>67</v>
      </c>
      <c r="P12" s="80">
        <v>9189.3690000000006</v>
      </c>
      <c r="Q12" s="81">
        <v>39723.131000000001</v>
      </c>
      <c r="R12" s="87">
        <v>3293.8090000000002</v>
      </c>
    </row>
    <row r="13" spans="1:18" ht="15.75">
      <c r="B13" s="173" t="s">
        <v>64</v>
      </c>
      <c r="C13" s="80">
        <v>103103.01</v>
      </c>
      <c r="D13" s="81">
        <v>448060.45500000002</v>
      </c>
      <c r="E13" s="82">
        <v>57948.654999999999</v>
      </c>
      <c r="F13" s="155" t="s">
        <v>110</v>
      </c>
      <c r="G13" s="80">
        <v>105063.416</v>
      </c>
      <c r="H13" s="81">
        <v>449288.28200000001</v>
      </c>
      <c r="I13" s="82">
        <v>58007.436999999998</v>
      </c>
      <c r="K13" s="153" t="s">
        <v>74</v>
      </c>
      <c r="L13" s="77">
        <v>3516.9119999999998</v>
      </c>
      <c r="M13" s="78">
        <v>15256.806</v>
      </c>
      <c r="N13" s="154">
        <v>3093.556</v>
      </c>
      <c r="O13" s="155" t="s">
        <v>74</v>
      </c>
      <c r="P13" s="80">
        <v>3343.2469999999998</v>
      </c>
      <c r="Q13" s="81">
        <v>14328.652</v>
      </c>
      <c r="R13" s="87">
        <v>3010.4659999999999</v>
      </c>
    </row>
    <row r="14" spans="1:18" ht="15.75">
      <c r="B14" s="173" t="s">
        <v>110</v>
      </c>
      <c r="C14" s="80">
        <v>82054.239000000001</v>
      </c>
      <c r="D14" s="81">
        <v>356416.05200000003</v>
      </c>
      <c r="E14" s="82">
        <v>50324.728999999999</v>
      </c>
      <c r="F14" s="155" t="s">
        <v>64</v>
      </c>
      <c r="G14" s="80">
        <v>103348.09299999999</v>
      </c>
      <c r="H14" s="81">
        <v>441690.33899999998</v>
      </c>
      <c r="I14" s="82">
        <v>58813.385999999999</v>
      </c>
      <c r="K14" s="153" t="s">
        <v>75</v>
      </c>
      <c r="L14" s="77">
        <v>3144.8690000000001</v>
      </c>
      <c r="M14" s="78">
        <v>13619.939</v>
      </c>
      <c r="N14" s="154">
        <v>2915.0529999999999</v>
      </c>
      <c r="O14" s="155" t="s">
        <v>64</v>
      </c>
      <c r="P14" s="80">
        <v>2498.989</v>
      </c>
      <c r="Q14" s="81">
        <v>10804.155000000001</v>
      </c>
      <c r="R14" s="87">
        <v>906.17499999999995</v>
      </c>
    </row>
    <row r="15" spans="1:18" ht="15.75">
      <c r="B15" s="173" t="s">
        <v>67</v>
      </c>
      <c r="C15" s="80">
        <v>61883.692999999999</v>
      </c>
      <c r="D15" s="81">
        <v>268815.40000000002</v>
      </c>
      <c r="E15" s="82">
        <v>36099.184999999998</v>
      </c>
      <c r="F15" s="155" t="s">
        <v>73</v>
      </c>
      <c r="G15" s="80">
        <v>55999.438000000002</v>
      </c>
      <c r="H15" s="81">
        <v>239322.18599999999</v>
      </c>
      <c r="I15" s="82">
        <v>22782.891</v>
      </c>
      <c r="K15" s="153" t="s">
        <v>110</v>
      </c>
      <c r="L15" s="77">
        <v>2453.5889999999999</v>
      </c>
      <c r="M15" s="78">
        <v>10691.616</v>
      </c>
      <c r="N15" s="154">
        <v>777.74699999999996</v>
      </c>
      <c r="O15" s="155" t="s">
        <v>75</v>
      </c>
      <c r="P15" s="80">
        <v>2359.9490000000001</v>
      </c>
      <c r="Q15" s="81">
        <v>10105.969999999999</v>
      </c>
      <c r="R15" s="87">
        <v>2423.9810000000002</v>
      </c>
    </row>
    <row r="16" spans="1:18" ht="15.75">
      <c r="B16" s="173" t="s">
        <v>73</v>
      </c>
      <c r="C16" s="80">
        <v>42688.188000000002</v>
      </c>
      <c r="D16" s="81">
        <v>185414.27299999999</v>
      </c>
      <c r="E16" s="82">
        <v>15017.748</v>
      </c>
      <c r="F16" s="155" t="s">
        <v>67</v>
      </c>
      <c r="G16" s="80">
        <v>47529.466999999997</v>
      </c>
      <c r="H16" s="81">
        <v>203806.92</v>
      </c>
      <c r="I16" s="82">
        <v>28479.074000000001</v>
      </c>
      <c r="K16" s="153" t="s">
        <v>93</v>
      </c>
      <c r="L16" s="77">
        <v>2206.538</v>
      </c>
      <c r="M16" s="78">
        <v>9612.2039999999997</v>
      </c>
      <c r="N16" s="154">
        <v>763.37199999999996</v>
      </c>
      <c r="O16" s="155" t="s">
        <v>110</v>
      </c>
      <c r="P16" s="80">
        <v>1830.451</v>
      </c>
      <c r="Q16" s="81">
        <v>7855.0339999999997</v>
      </c>
      <c r="R16" s="87">
        <v>658.86800000000005</v>
      </c>
    </row>
    <row r="17" spans="2:18" ht="15.75">
      <c r="B17" s="173" t="s">
        <v>68</v>
      </c>
      <c r="C17" s="80">
        <v>35063.919999999998</v>
      </c>
      <c r="D17" s="81">
        <v>152403.41200000001</v>
      </c>
      <c r="E17" s="82">
        <v>14871.92</v>
      </c>
      <c r="F17" s="155" t="s">
        <v>68</v>
      </c>
      <c r="G17" s="80">
        <v>44630.82</v>
      </c>
      <c r="H17" s="81">
        <v>190703.10500000001</v>
      </c>
      <c r="I17" s="82">
        <v>23874.221000000001</v>
      </c>
      <c r="K17" s="153" t="s">
        <v>64</v>
      </c>
      <c r="L17" s="77">
        <v>2066.6619999999998</v>
      </c>
      <c r="M17" s="78">
        <v>8940.1980000000003</v>
      </c>
      <c r="N17" s="154">
        <v>713.23400000000004</v>
      </c>
      <c r="O17" s="155" t="s">
        <v>77</v>
      </c>
      <c r="P17" s="80">
        <v>1695.2190000000001</v>
      </c>
      <c r="Q17" s="81">
        <v>7225.69</v>
      </c>
      <c r="R17" s="87">
        <v>974.33399999999995</v>
      </c>
    </row>
    <row r="18" spans="2:18" ht="15.75">
      <c r="B18" s="173" t="s">
        <v>72</v>
      </c>
      <c r="C18" s="80">
        <v>34710.999000000003</v>
      </c>
      <c r="D18" s="81">
        <v>151009.91200000001</v>
      </c>
      <c r="E18" s="82">
        <v>23944.663</v>
      </c>
      <c r="F18" s="155" t="s">
        <v>71</v>
      </c>
      <c r="G18" s="80">
        <v>39941.498</v>
      </c>
      <c r="H18" s="81">
        <v>171372.62299999999</v>
      </c>
      <c r="I18" s="82">
        <v>27888.22</v>
      </c>
      <c r="K18" s="153" t="s">
        <v>77</v>
      </c>
      <c r="L18" s="77">
        <v>1620.5429999999999</v>
      </c>
      <c r="M18" s="78">
        <v>7071.0810000000001</v>
      </c>
      <c r="N18" s="154">
        <v>1403.596</v>
      </c>
      <c r="O18" s="155" t="s">
        <v>93</v>
      </c>
      <c r="P18" s="80">
        <v>1606.366</v>
      </c>
      <c r="Q18" s="81">
        <v>6863.78</v>
      </c>
      <c r="R18" s="87">
        <v>581.25099999999998</v>
      </c>
    </row>
    <row r="19" spans="2:18" ht="15.75">
      <c r="B19" s="173" t="s">
        <v>88</v>
      </c>
      <c r="C19" s="80">
        <v>32478.794999999998</v>
      </c>
      <c r="D19" s="81">
        <v>141311.18799999999</v>
      </c>
      <c r="E19" s="82">
        <v>35277.305</v>
      </c>
      <c r="F19" s="155" t="s">
        <v>88</v>
      </c>
      <c r="G19" s="80">
        <v>37656.925000000003</v>
      </c>
      <c r="H19" s="81">
        <v>161244.66099999999</v>
      </c>
      <c r="I19" s="82">
        <v>39154.67</v>
      </c>
      <c r="K19" s="153" t="s">
        <v>65</v>
      </c>
      <c r="L19" s="77">
        <v>1369.962</v>
      </c>
      <c r="M19" s="78">
        <v>5972.3729999999996</v>
      </c>
      <c r="N19" s="154">
        <v>445.02199999999999</v>
      </c>
      <c r="O19" s="155" t="s">
        <v>65</v>
      </c>
      <c r="P19" s="80">
        <v>1141.4159999999999</v>
      </c>
      <c r="Q19" s="81">
        <v>4899.4709999999995</v>
      </c>
      <c r="R19" s="87">
        <v>377.41899999999998</v>
      </c>
    </row>
    <row r="20" spans="2:18" ht="15.75">
      <c r="B20" s="173" t="s">
        <v>74</v>
      </c>
      <c r="C20" s="80">
        <v>30611.725999999999</v>
      </c>
      <c r="D20" s="81">
        <v>133135.94399999999</v>
      </c>
      <c r="E20" s="82">
        <v>17210.011999999999</v>
      </c>
      <c r="F20" s="155" t="s">
        <v>74</v>
      </c>
      <c r="G20" s="80">
        <v>35697.300000000003</v>
      </c>
      <c r="H20" s="81">
        <v>152944.25</v>
      </c>
      <c r="I20" s="82">
        <v>20264.771000000001</v>
      </c>
      <c r="K20" s="153" t="s">
        <v>101</v>
      </c>
      <c r="L20" s="77">
        <v>1066.2940000000001</v>
      </c>
      <c r="M20" s="78">
        <v>4605.2610000000004</v>
      </c>
      <c r="N20" s="154">
        <v>321.13600000000002</v>
      </c>
      <c r="O20" s="155" t="s">
        <v>73</v>
      </c>
      <c r="P20" s="80">
        <v>1129.6859999999999</v>
      </c>
      <c r="Q20" s="81">
        <v>4856.0370000000003</v>
      </c>
      <c r="R20" s="87">
        <v>615.14400000000001</v>
      </c>
    </row>
    <row r="21" spans="2:18" ht="15.75">
      <c r="B21" s="173" t="s">
        <v>71</v>
      </c>
      <c r="C21" s="80">
        <v>28889.067999999999</v>
      </c>
      <c r="D21" s="81">
        <v>125654.776</v>
      </c>
      <c r="E21" s="82">
        <v>20983.152999999998</v>
      </c>
      <c r="F21" s="155" t="s">
        <v>76</v>
      </c>
      <c r="G21" s="80">
        <v>30616.879000000001</v>
      </c>
      <c r="H21" s="81">
        <v>130897.398</v>
      </c>
      <c r="I21" s="82">
        <v>10110.866</v>
      </c>
      <c r="K21" s="131" t="s">
        <v>97</v>
      </c>
    </row>
    <row r="22" spans="2:18" ht="15.75">
      <c r="B22" s="173" t="s">
        <v>76</v>
      </c>
      <c r="C22" s="80">
        <v>28675.346000000001</v>
      </c>
      <c r="D22" s="81">
        <v>124674.98699999999</v>
      </c>
      <c r="E22" s="82">
        <v>9105.5550000000003</v>
      </c>
      <c r="F22" s="155" t="s">
        <v>72</v>
      </c>
      <c r="G22" s="80">
        <v>30197.062000000002</v>
      </c>
      <c r="H22" s="81">
        <v>129312.17200000001</v>
      </c>
      <c r="I22" s="82">
        <v>21647.81</v>
      </c>
    </row>
    <row r="23" spans="2:18" ht="15.75">
      <c r="B23" s="173" t="s">
        <v>93</v>
      </c>
      <c r="C23" s="80">
        <v>24713.592000000001</v>
      </c>
      <c r="D23" s="81">
        <v>107536.101</v>
      </c>
      <c r="E23" s="82">
        <v>23742.523000000001</v>
      </c>
      <c r="F23" s="155" t="s">
        <v>66</v>
      </c>
      <c r="G23" s="80">
        <v>25153.023000000001</v>
      </c>
      <c r="H23" s="81">
        <v>107414.677</v>
      </c>
      <c r="I23" s="82">
        <v>8857.7929999999997</v>
      </c>
    </row>
    <row r="24" spans="2:18" ht="15.75">
      <c r="B24" s="173" t="s">
        <v>70</v>
      </c>
      <c r="C24" s="80">
        <v>24030.589</v>
      </c>
      <c r="D24" s="81">
        <v>104414.11199999999</v>
      </c>
      <c r="E24" s="82">
        <v>15376.865</v>
      </c>
      <c r="F24" s="155" t="s">
        <v>93</v>
      </c>
      <c r="G24" s="80">
        <v>24964.645</v>
      </c>
      <c r="H24" s="81">
        <v>106660.39599999999</v>
      </c>
      <c r="I24" s="82">
        <v>23593.101999999999</v>
      </c>
    </row>
    <row r="25" spans="2:18" ht="15.75">
      <c r="B25" s="173" t="s">
        <v>116</v>
      </c>
      <c r="C25" s="80">
        <v>22418.118999999999</v>
      </c>
      <c r="D25" s="81">
        <v>97584.876999999993</v>
      </c>
      <c r="E25" s="82">
        <v>12027.546</v>
      </c>
      <c r="F25" s="155" t="s">
        <v>70</v>
      </c>
      <c r="G25" s="80">
        <v>20986.940999999999</v>
      </c>
      <c r="H25" s="81">
        <v>89814.701000000001</v>
      </c>
      <c r="I25" s="82">
        <v>14097.03</v>
      </c>
    </row>
    <row r="26" spans="2:18" ht="20.25">
      <c r="B26" s="131" t="s">
        <v>97</v>
      </c>
      <c r="O26" s="48"/>
      <c r="P26" s="48"/>
      <c r="Q26" s="48"/>
    </row>
    <row r="27" spans="2:18" ht="20.25">
      <c r="K27" s="48" t="s">
        <v>86</v>
      </c>
      <c r="L27" s="48"/>
      <c r="M27" s="48"/>
      <c r="N27" s="48"/>
      <c r="O27" s="48"/>
      <c r="P27" s="48"/>
      <c r="Q27" s="48"/>
    </row>
    <row r="28" spans="2:18" ht="16.5" thickBot="1">
      <c r="K28" s="50" t="s">
        <v>84</v>
      </c>
      <c r="L28" s="53"/>
      <c r="M28" s="53"/>
      <c r="N28" s="53"/>
      <c r="O28" s="53"/>
      <c r="P28" s="53"/>
      <c r="Q28" s="53"/>
    </row>
    <row r="29" spans="2:18" ht="21" thickBot="1">
      <c r="K29" s="54" t="s">
        <v>81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171</v>
      </c>
      <c r="L30" s="58"/>
      <c r="M30" s="59"/>
      <c r="N30" s="60"/>
      <c r="O30" s="57" t="s">
        <v>172</v>
      </c>
      <c r="P30" s="58"/>
      <c r="Q30" s="59"/>
      <c r="R30" s="60"/>
    </row>
    <row r="31" spans="2:18" ht="43.5" thickBot="1">
      <c r="B31" s="48" t="s">
        <v>86</v>
      </c>
      <c r="C31" s="48"/>
      <c r="D31" s="48"/>
      <c r="E31" s="48"/>
      <c r="F31" s="48"/>
      <c r="G31" s="48"/>
      <c r="H31" s="48"/>
      <c r="I31" s="49"/>
      <c r="K31" s="61" t="s">
        <v>58</v>
      </c>
      <c r="L31" s="62" t="s">
        <v>59</v>
      </c>
      <c r="M31" s="63" t="s">
        <v>85</v>
      </c>
      <c r="N31" s="64" t="s">
        <v>60</v>
      </c>
      <c r="O31" s="61" t="s">
        <v>58</v>
      </c>
      <c r="P31" s="62" t="s">
        <v>59</v>
      </c>
      <c r="Q31" s="63" t="s">
        <v>85</v>
      </c>
      <c r="R31" s="64" t="s">
        <v>60</v>
      </c>
    </row>
    <row r="32" spans="2:18" ht="16.5" thickBot="1">
      <c r="B32" s="50" t="s">
        <v>84</v>
      </c>
      <c r="C32" s="53"/>
      <c r="D32" s="53"/>
      <c r="E32" s="53"/>
      <c r="F32" s="53"/>
      <c r="G32" s="53"/>
      <c r="H32" s="53"/>
      <c r="I32" s="53"/>
      <c r="K32" s="66" t="s">
        <v>61</v>
      </c>
      <c r="L32" s="67">
        <v>116053.183</v>
      </c>
      <c r="M32" s="68">
        <v>504702.24599999998</v>
      </c>
      <c r="N32" s="69">
        <v>82821.967999999993</v>
      </c>
      <c r="O32" s="66" t="s">
        <v>61</v>
      </c>
      <c r="P32" s="83">
        <v>107336.04</v>
      </c>
      <c r="Q32" s="71">
        <v>459200.614</v>
      </c>
      <c r="R32" s="69">
        <v>89079.384000000005</v>
      </c>
    </row>
    <row r="33" spans="2:18" ht="21" thickBot="1">
      <c r="B33" s="54" t="s">
        <v>80</v>
      </c>
      <c r="C33" s="55"/>
      <c r="D33" s="55"/>
      <c r="E33" s="55"/>
      <c r="F33" s="55"/>
      <c r="G33" s="55"/>
      <c r="H33" s="55"/>
      <c r="I33" s="56"/>
      <c r="K33" s="149" t="s">
        <v>62</v>
      </c>
      <c r="L33" s="72">
        <v>23809.398000000001</v>
      </c>
      <c r="M33" s="73">
        <v>103520.269</v>
      </c>
      <c r="N33" s="199">
        <v>10673.347</v>
      </c>
      <c r="O33" s="149" t="s">
        <v>110</v>
      </c>
      <c r="P33" s="74">
        <v>25612.251</v>
      </c>
      <c r="Q33" s="75">
        <v>109521.715</v>
      </c>
      <c r="R33" s="76">
        <v>23827.067999999999</v>
      </c>
    </row>
    <row r="34" spans="2:18" ht="19.5" thickBot="1">
      <c r="B34" s="57" t="s">
        <v>171</v>
      </c>
      <c r="C34" s="58"/>
      <c r="D34" s="59"/>
      <c r="E34" s="60"/>
      <c r="F34" s="57" t="s">
        <v>172</v>
      </c>
      <c r="G34" s="58"/>
      <c r="H34" s="59"/>
      <c r="I34" s="60"/>
      <c r="K34" s="153" t="s">
        <v>110</v>
      </c>
      <c r="L34" s="77">
        <v>21084.022000000001</v>
      </c>
      <c r="M34" s="78">
        <v>91684.054999999993</v>
      </c>
      <c r="N34" s="79">
        <v>17184.292000000001</v>
      </c>
      <c r="O34" s="153" t="s">
        <v>62</v>
      </c>
      <c r="P34" s="80">
        <v>17869.356</v>
      </c>
      <c r="Q34" s="81">
        <v>76362.44</v>
      </c>
      <c r="R34" s="82">
        <v>9724.4670000000006</v>
      </c>
    </row>
    <row r="35" spans="2:18" ht="29.25" thickBot="1">
      <c r="B35" s="61" t="s">
        <v>58</v>
      </c>
      <c r="C35" s="62" t="s">
        <v>59</v>
      </c>
      <c r="D35" s="174" t="s">
        <v>85</v>
      </c>
      <c r="E35" s="64" t="s">
        <v>60</v>
      </c>
      <c r="F35" s="65" t="s">
        <v>58</v>
      </c>
      <c r="G35" s="62" t="s">
        <v>59</v>
      </c>
      <c r="H35" s="174" t="s">
        <v>85</v>
      </c>
      <c r="I35" s="64" t="s">
        <v>60</v>
      </c>
      <c r="K35" s="153" t="s">
        <v>67</v>
      </c>
      <c r="L35" s="77">
        <v>16016.745000000001</v>
      </c>
      <c r="M35" s="78">
        <v>69788.811000000002</v>
      </c>
      <c r="N35" s="79">
        <v>23101.833999999999</v>
      </c>
      <c r="O35" s="153" t="s">
        <v>67</v>
      </c>
      <c r="P35" s="80">
        <v>16610.956999999999</v>
      </c>
      <c r="Q35" s="81">
        <v>71082.02</v>
      </c>
      <c r="R35" s="82">
        <v>25277.432000000001</v>
      </c>
    </row>
    <row r="36" spans="2:18" ht="16.5" thickBot="1">
      <c r="B36" s="90" t="s">
        <v>61</v>
      </c>
      <c r="C36" s="175">
        <v>58232.885999999999</v>
      </c>
      <c r="D36" s="176">
        <v>253383.05600000001</v>
      </c>
      <c r="E36" s="91">
        <v>23367.519</v>
      </c>
      <c r="F36" s="66" t="s">
        <v>61</v>
      </c>
      <c r="G36" s="92">
        <v>33943.766000000003</v>
      </c>
      <c r="H36" s="177">
        <v>145142.93900000001</v>
      </c>
      <c r="I36" s="84">
        <v>17469.955999999998</v>
      </c>
      <c r="K36" s="153" t="s">
        <v>64</v>
      </c>
      <c r="L36" s="77">
        <v>14675.19</v>
      </c>
      <c r="M36" s="78">
        <v>63818.491999999998</v>
      </c>
      <c r="N36" s="79">
        <v>11892.216</v>
      </c>
      <c r="O36" s="153" t="s">
        <v>64</v>
      </c>
      <c r="P36" s="80">
        <v>14831.383</v>
      </c>
      <c r="Q36" s="81">
        <v>63453.254000000001</v>
      </c>
      <c r="R36" s="82">
        <v>12601.231</v>
      </c>
    </row>
    <row r="37" spans="2:18" ht="15.75">
      <c r="B37" s="160" t="s">
        <v>62</v>
      </c>
      <c r="C37" s="138">
        <v>27275.401000000002</v>
      </c>
      <c r="D37" s="139">
        <v>118797.31600000001</v>
      </c>
      <c r="E37" s="93">
        <v>20516.150000000001</v>
      </c>
      <c r="F37" s="160" t="s">
        <v>62</v>
      </c>
      <c r="G37" s="138">
        <v>20077.171999999999</v>
      </c>
      <c r="H37" s="139">
        <v>85675.558999999994</v>
      </c>
      <c r="I37" s="93">
        <v>16042.475</v>
      </c>
      <c r="K37" s="153" t="s">
        <v>74</v>
      </c>
      <c r="L37" s="77">
        <v>12056.922</v>
      </c>
      <c r="M37" s="78">
        <v>52403.601000000002</v>
      </c>
      <c r="N37" s="79">
        <v>11671.303</v>
      </c>
      <c r="O37" s="153" t="s">
        <v>74</v>
      </c>
      <c r="P37" s="80">
        <v>11788.11</v>
      </c>
      <c r="Q37" s="81">
        <v>50303.847000000002</v>
      </c>
      <c r="R37" s="82">
        <v>11841.255999999999</v>
      </c>
    </row>
    <row r="38" spans="2:18" ht="15.75">
      <c r="B38" s="159" t="s">
        <v>77</v>
      </c>
      <c r="C38" s="178">
        <v>13340.44</v>
      </c>
      <c r="D38" s="179">
        <v>58049.769</v>
      </c>
      <c r="E38" s="88">
        <v>1561.806</v>
      </c>
      <c r="F38" s="151" t="s">
        <v>77</v>
      </c>
      <c r="G38" s="74">
        <v>8497.1440000000002</v>
      </c>
      <c r="H38" s="180">
        <v>36399.01</v>
      </c>
      <c r="I38" s="85">
        <v>973.803</v>
      </c>
      <c r="K38" s="153" t="s">
        <v>63</v>
      </c>
      <c r="L38" s="77">
        <v>6686.2340000000004</v>
      </c>
      <c r="M38" s="78">
        <v>29056.728999999999</v>
      </c>
      <c r="N38" s="79">
        <v>59.478999999999999</v>
      </c>
      <c r="O38" s="153" t="s">
        <v>65</v>
      </c>
      <c r="P38" s="80">
        <v>4988.7389999999996</v>
      </c>
      <c r="Q38" s="81">
        <v>21423.539000000001</v>
      </c>
      <c r="R38" s="82">
        <v>510.03300000000002</v>
      </c>
    </row>
    <row r="39" spans="2:18" ht="15.75">
      <c r="B39" s="159" t="s">
        <v>78</v>
      </c>
      <c r="C39" s="178">
        <v>5549.9390000000003</v>
      </c>
      <c r="D39" s="179">
        <v>24082.271000000001</v>
      </c>
      <c r="E39" s="88">
        <v>90.707999999999998</v>
      </c>
      <c r="F39" s="155" t="s">
        <v>72</v>
      </c>
      <c r="G39" s="80">
        <v>1642.64</v>
      </c>
      <c r="H39" s="181">
        <v>7017.3459999999995</v>
      </c>
      <c r="I39" s="86">
        <v>306.34899999999999</v>
      </c>
      <c r="K39" s="153" t="s">
        <v>65</v>
      </c>
      <c r="L39" s="77">
        <v>5756.0110000000004</v>
      </c>
      <c r="M39" s="78">
        <v>25054.284</v>
      </c>
      <c r="N39" s="79">
        <v>649.20799999999997</v>
      </c>
      <c r="O39" s="153" t="s">
        <v>70</v>
      </c>
      <c r="P39" s="80">
        <v>3483.9609999999998</v>
      </c>
      <c r="Q39" s="81">
        <v>14964.531999999999</v>
      </c>
      <c r="R39" s="82">
        <v>411.51600000000002</v>
      </c>
    </row>
    <row r="40" spans="2:18" ht="15.75">
      <c r="B40" s="159" t="s">
        <v>69</v>
      </c>
      <c r="C40" s="178">
        <v>4185.509</v>
      </c>
      <c r="D40" s="179">
        <v>18200.217000000001</v>
      </c>
      <c r="E40" s="88">
        <v>444.935</v>
      </c>
      <c r="F40" s="155" t="s">
        <v>69</v>
      </c>
      <c r="G40" s="80">
        <v>1540.0650000000001</v>
      </c>
      <c r="H40" s="181">
        <v>6600.415</v>
      </c>
      <c r="I40" s="86">
        <v>95.424000000000007</v>
      </c>
      <c r="K40" s="153" t="s">
        <v>70</v>
      </c>
      <c r="L40" s="77">
        <v>4483.58</v>
      </c>
      <c r="M40" s="78">
        <v>19448.589</v>
      </c>
      <c r="N40" s="79">
        <v>509.44600000000003</v>
      </c>
      <c r="O40" s="153" t="s">
        <v>66</v>
      </c>
      <c r="P40" s="80">
        <v>3438.855</v>
      </c>
      <c r="Q40" s="81">
        <v>14713.618</v>
      </c>
      <c r="R40" s="82">
        <v>125.64400000000001</v>
      </c>
    </row>
    <row r="41" spans="2:18" ht="15.75">
      <c r="B41" s="159" t="s">
        <v>72</v>
      </c>
      <c r="C41" s="178">
        <v>2535.1819999999998</v>
      </c>
      <c r="D41" s="179">
        <v>11032.617</v>
      </c>
      <c r="E41" s="88">
        <v>545.96199999999999</v>
      </c>
      <c r="F41" s="155" t="s">
        <v>144</v>
      </c>
      <c r="G41" s="80">
        <v>899.46199999999999</v>
      </c>
      <c r="H41" s="181">
        <v>3800.3589999999999</v>
      </c>
      <c r="I41" s="86">
        <v>4.1539999999999999</v>
      </c>
      <c r="K41" s="153" t="s">
        <v>72</v>
      </c>
      <c r="L41" s="77">
        <v>4453.1360000000004</v>
      </c>
      <c r="M41" s="78">
        <v>19386.175999999999</v>
      </c>
      <c r="N41" s="79">
        <v>5319.3379999999997</v>
      </c>
      <c r="O41" s="153" t="s">
        <v>63</v>
      </c>
      <c r="P41" s="80">
        <v>3012.9720000000002</v>
      </c>
      <c r="Q41" s="81">
        <v>12873.397000000001</v>
      </c>
      <c r="R41" s="82">
        <v>92.33</v>
      </c>
    </row>
    <row r="42" spans="2:18" ht="16.5" thickBot="1">
      <c r="B42" s="159" t="s">
        <v>144</v>
      </c>
      <c r="C42" s="178">
        <v>1337.452</v>
      </c>
      <c r="D42" s="179">
        <v>5777.0379999999996</v>
      </c>
      <c r="E42" s="88">
        <v>6.2690000000000001</v>
      </c>
      <c r="F42" s="155" t="s">
        <v>116</v>
      </c>
      <c r="G42" s="80">
        <v>757.80799999999999</v>
      </c>
      <c r="H42" s="181">
        <v>3347.9929999999999</v>
      </c>
      <c r="I42" s="86">
        <v>2.399</v>
      </c>
      <c r="K42" s="219" t="s">
        <v>66</v>
      </c>
      <c r="L42" s="220">
        <v>2893.491</v>
      </c>
      <c r="M42" s="221">
        <v>12584.504999999999</v>
      </c>
      <c r="N42" s="222">
        <v>109.908</v>
      </c>
      <c r="O42" s="223" t="s">
        <v>72</v>
      </c>
      <c r="P42" s="224">
        <v>2088.297</v>
      </c>
      <c r="Q42" s="225">
        <v>8995.19</v>
      </c>
      <c r="R42" s="226">
        <v>2940.962</v>
      </c>
    </row>
    <row r="43" spans="2:18" ht="15.75">
      <c r="B43" s="159" t="s">
        <v>106</v>
      </c>
      <c r="C43" s="178">
        <v>595.16</v>
      </c>
      <c r="D43" s="179">
        <v>2590.1379999999999</v>
      </c>
      <c r="E43" s="88">
        <v>88.525000000000006</v>
      </c>
      <c r="F43" s="155" t="s">
        <v>78</v>
      </c>
      <c r="G43" s="80">
        <v>151.13999999999999</v>
      </c>
      <c r="H43" s="181">
        <v>667.73599999999999</v>
      </c>
      <c r="I43" s="86">
        <v>8.0470000000000006</v>
      </c>
      <c r="K43" s="131" t="s">
        <v>97</v>
      </c>
    </row>
    <row r="44" spans="2:18" ht="15.75">
      <c r="B44" s="131" t="s">
        <v>97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23" sqref="V2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146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147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28"/>
      <c r="B5" s="276"/>
      <c r="C5" s="229" t="s">
        <v>148</v>
      </c>
      <c r="D5" s="230" t="s">
        <v>149</v>
      </c>
      <c r="E5" s="229" t="s">
        <v>150</v>
      </c>
      <c r="F5" s="229" t="s">
        <v>151</v>
      </c>
      <c r="G5" s="231" t="s">
        <v>152</v>
      </c>
      <c r="H5" s="232" t="s">
        <v>153</v>
      </c>
      <c r="I5" s="233" t="s">
        <v>154</v>
      </c>
      <c r="J5" s="234" t="s">
        <v>155</v>
      </c>
      <c r="K5" s="229" t="s">
        <v>156</v>
      </c>
      <c r="L5" s="229" t="s">
        <v>157</v>
      </c>
      <c r="M5" s="231" t="s">
        <v>158</v>
      </c>
      <c r="N5" s="235" t="s">
        <v>159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295" t="s">
        <v>160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7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77" t="s">
        <v>161</v>
      </c>
      <c r="B7" s="271" t="s">
        <v>111</v>
      </c>
      <c r="C7" s="237">
        <v>134.71</v>
      </c>
      <c r="D7" s="237">
        <v>139.52000000000001</v>
      </c>
      <c r="E7" s="237">
        <v>147.97</v>
      </c>
      <c r="F7" s="237">
        <v>140.82</v>
      </c>
      <c r="G7" s="237">
        <v>150.27000000000001</v>
      </c>
      <c r="H7" s="237">
        <v>148.12</v>
      </c>
      <c r="I7" s="237">
        <v>152.47</v>
      </c>
      <c r="J7" s="237">
        <v>151.56</v>
      </c>
      <c r="K7" s="237">
        <v>144.27000000000001</v>
      </c>
      <c r="L7" s="237">
        <v>128.01</v>
      </c>
      <c r="M7" s="237">
        <v>121.2</v>
      </c>
      <c r="N7" s="278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7"/>
      <c r="B8" s="270" t="s">
        <v>127</v>
      </c>
      <c r="C8" s="241">
        <v>194.75</v>
      </c>
      <c r="D8" s="241">
        <v>192.14</v>
      </c>
      <c r="E8" s="241">
        <v>193.23</v>
      </c>
      <c r="F8" s="241">
        <v>194.22</v>
      </c>
      <c r="G8" s="241">
        <v>197.31</v>
      </c>
      <c r="H8" s="241">
        <v>200.1</v>
      </c>
      <c r="I8" s="241">
        <v>200.24</v>
      </c>
      <c r="J8" s="241">
        <v>200.57</v>
      </c>
      <c r="K8" s="241">
        <v>197.37</v>
      </c>
      <c r="L8" s="241">
        <v>191.62</v>
      </c>
      <c r="M8" s="241">
        <v>187.84</v>
      </c>
      <c r="N8" s="279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77" t="s">
        <v>162</v>
      </c>
      <c r="B9" s="271" t="s">
        <v>111</v>
      </c>
      <c r="C9" s="237">
        <v>130.4</v>
      </c>
      <c r="D9" s="237">
        <v>141</v>
      </c>
      <c r="E9" s="237">
        <v>137.19999999999999</v>
      </c>
      <c r="F9" s="237">
        <v>137.1</v>
      </c>
      <c r="G9" s="237">
        <v>137</v>
      </c>
      <c r="H9" s="237">
        <v>150.80000000000001</v>
      </c>
      <c r="I9" s="237">
        <v>146.1</v>
      </c>
      <c r="J9" s="237">
        <v>148.6</v>
      </c>
      <c r="K9" s="237">
        <v>133.19999999999999</v>
      </c>
      <c r="L9" s="237">
        <v>125.1</v>
      </c>
      <c r="M9" s="237">
        <v>122.1</v>
      </c>
      <c r="N9" s="278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77"/>
      <c r="B10" s="270" t="s">
        <v>127</v>
      </c>
      <c r="C10" s="241">
        <v>191.6</v>
      </c>
      <c r="D10" s="241">
        <v>193.1</v>
      </c>
      <c r="E10" s="241">
        <v>193.6</v>
      </c>
      <c r="F10" s="241">
        <v>194.8</v>
      </c>
      <c r="G10" s="241">
        <v>194.8</v>
      </c>
      <c r="H10" s="241">
        <v>195.9</v>
      </c>
      <c r="I10" s="241">
        <v>196.2</v>
      </c>
      <c r="J10" s="241">
        <v>192.8</v>
      </c>
      <c r="K10" s="241">
        <v>187.6</v>
      </c>
      <c r="L10" s="241">
        <v>184.7</v>
      </c>
      <c r="M10" s="241">
        <v>183.9</v>
      </c>
      <c r="N10" s="279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77" t="s">
        <v>163</v>
      </c>
      <c r="B11" s="271" t="s">
        <v>111</v>
      </c>
      <c r="C11" s="237">
        <v>121.1</v>
      </c>
      <c r="D11" s="237">
        <v>127.6</v>
      </c>
      <c r="E11" s="237">
        <v>132.30000000000001</v>
      </c>
      <c r="F11" s="237">
        <v>125</v>
      </c>
      <c r="G11" s="237">
        <v>132</v>
      </c>
      <c r="H11" s="237">
        <v>139</v>
      </c>
      <c r="I11" s="237">
        <v>139</v>
      </c>
      <c r="J11" s="237">
        <v>143</v>
      </c>
      <c r="K11" s="237">
        <v>133</v>
      </c>
      <c r="L11" s="237">
        <v>125.02</v>
      </c>
      <c r="M11" s="237">
        <v>118.85</v>
      </c>
      <c r="N11" s="278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77"/>
      <c r="B12" s="270" t="s">
        <v>127</v>
      </c>
      <c r="C12" s="241">
        <v>186.1</v>
      </c>
      <c r="D12" s="241">
        <v>186.1</v>
      </c>
      <c r="E12" s="241">
        <v>188</v>
      </c>
      <c r="F12" s="241">
        <v>188</v>
      </c>
      <c r="G12" s="241">
        <v>188</v>
      </c>
      <c r="H12" s="241">
        <v>192</v>
      </c>
      <c r="I12" s="241">
        <v>193</v>
      </c>
      <c r="J12" s="241">
        <v>194</v>
      </c>
      <c r="K12" s="241">
        <v>190</v>
      </c>
      <c r="L12" s="241">
        <v>186.8</v>
      </c>
      <c r="M12" s="241">
        <v>182</v>
      </c>
      <c r="N12" s="279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36" t="s">
        <v>164</v>
      </c>
      <c r="B13" s="282" t="s">
        <v>111</v>
      </c>
      <c r="C13" s="238">
        <v>115</v>
      </c>
      <c r="D13" s="238">
        <v>116.51</v>
      </c>
      <c r="E13" s="238">
        <v>126.21</v>
      </c>
      <c r="F13" s="238">
        <v>117.85</v>
      </c>
      <c r="G13" s="238">
        <v>129.49</v>
      </c>
      <c r="H13" s="238">
        <v>121.68</v>
      </c>
      <c r="I13" s="238">
        <v>129.36000000000001</v>
      </c>
      <c r="J13" s="238">
        <v>132.09</v>
      </c>
      <c r="K13" s="238">
        <v>119</v>
      </c>
      <c r="L13" s="237">
        <v>110</v>
      </c>
      <c r="M13" s="237">
        <v>108</v>
      </c>
      <c r="N13" s="278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70"/>
      <c r="B14" s="270" t="s">
        <v>127</v>
      </c>
      <c r="C14" s="241">
        <v>179.56</v>
      </c>
      <c r="D14" s="241">
        <v>177.61</v>
      </c>
      <c r="E14" s="241">
        <v>179.02</v>
      </c>
      <c r="F14" s="241">
        <v>177.68</v>
      </c>
      <c r="G14" s="241">
        <v>183</v>
      </c>
      <c r="H14" s="241">
        <v>182</v>
      </c>
      <c r="I14" s="241">
        <v>179</v>
      </c>
      <c r="J14" s="241">
        <v>177</v>
      </c>
      <c r="K14" s="241">
        <v>176</v>
      </c>
      <c r="L14" s="281">
        <v>175</v>
      </c>
      <c r="M14" s="275">
        <v>174</v>
      </c>
      <c r="N14" s="280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72" t="s">
        <v>165</v>
      </c>
      <c r="B15" s="273" t="s">
        <v>111</v>
      </c>
      <c r="C15" s="274">
        <v>110</v>
      </c>
      <c r="D15" s="274">
        <v>119.81</v>
      </c>
      <c r="E15" s="274">
        <v>125.04</v>
      </c>
      <c r="F15" s="274">
        <v>118.21</v>
      </c>
      <c r="G15" s="274">
        <v>117</v>
      </c>
      <c r="H15" s="274">
        <v>129.28</v>
      </c>
      <c r="I15" s="274">
        <v>132</v>
      </c>
      <c r="J15" s="274">
        <v>130.9</v>
      </c>
      <c r="K15" s="274">
        <v>127.09</v>
      </c>
      <c r="L15" s="274">
        <v>122.37</v>
      </c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39"/>
      <c r="B16" s="240" t="s">
        <v>127</v>
      </c>
      <c r="C16" s="275">
        <v>176</v>
      </c>
      <c r="D16" s="275">
        <v>178.47</v>
      </c>
      <c r="E16" s="275">
        <v>177.62</v>
      </c>
      <c r="F16" s="275">
        <v>180.74</v>
      </c>
      <c r="G16" s="275">
        <v>182</v>
      </c>
      <c r="H16" s="275">
        <v>185</v>
      </c>
      <c r="I16" s="275">
        <v>178.24</v>
      </c>
      <c r="J16" s="275">
        <v>183.65</v>
      </c>
      <c r="K16" s="275">
        <v>184</v>
      </c>
      <c r="L16" s="275">
        <v>181.64</v>
      </c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2017-11-30T10:57:58Z</dcterms:modified>
</cp:coreProperties>
</file>