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8.xml" ContentType="application/vnd.openxmlformats-officedocument.drawing+xml"/>
  <Override PartName="/xl/charts/chart9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 activeTab="5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  <sheet name="Arkusz1" sheetId="25" r:id="rId18"/>
  </sheets>
  <externalReferences>
    <externalReference r:id="rId19"/>
    <externalReference r:id="rId20"/>
    <externalReference r:id="rId21"/>
    <externalReference r:id="rId22"/>
    <externalReference r:id="rId23"/>
    <externalReference r:id="rId24"/>
  </externalReferences>
  <calcPr calcId="145621"/>
</workbook>
</file>

<file path=xl/calcChain.xml><?xml version="1.0" encoding="utf-8"?>
<calcChain xmlns="http://schemas.openxmlformats.org/spreadsheetml/2006/main">
  <c r="E1" i="6" l="1"/>
  <c r="D1" i="1"/>
</calcChain>
</file>

<file path=xl/sharedStrings.xml><?xml version="1.0" encoding="utf-8"?>
<sst xmlns="http://schemas.openxmlformats.org/spreadsheetml/2006/main" count="594" uniqueCount="177">
  <si>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</si>
  <si>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</si>
  <si>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</si>
  <si>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RYNEK MIĘSA DROBIOWEGO</t>
  </si>
  <si>
    <t>Północny :Woj.: pomorskie, warmińsko – mazurskie, podlaskie, kujawsko – pomorskie.</t>
  </si>
  <si>
    <t>Południowo-Wschodni: Woj.: lubelskie, świętokrzyskie, podkarpackie, małopolskie, śląskie.</t>
  </si>
  <si>
    <t>Zachodni: Woj.: opolskie, dolnośląskie, wielkopolskie, lubuskie, zachodnio-pomorskie.</t>
  </si>
  <si>
    <t>Wydawca:</t>
  </si>
  <si>
    <t>ul. Wspólna 30</t>
  </si>
  <si>
    <t>00-930 Warszawa</t>
  </si>
  <si>
    <t xml:space="preserve">Autor: </t>
  </si>
  <si>
    <t>tel. (022) 623-16-06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</si>
  <si>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</si>
  <si>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</si>
  <si>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</si>
  <si>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</si>
  <si>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</si>
  <si>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</si>
  <si>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</si>
  <si>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</si>
  <si>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</si>
  <si>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</si>
  <si>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</si>
  <si>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</si>
  <si>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</si>
  <si>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</si>
  <si>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</si>
  <si>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</si>
  <si>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</si>
  <si>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</si>
  <si>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</si>
  <si>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</si>
  <si>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</si>
  <si>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</si>
  <si>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</si>
  <si>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</si>
  <si>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</si>
  <si>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</si>
  <si>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</si>
  <si>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</si>
  <si>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</si>
  <si>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</si>
  <si>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</si>
  <si>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</si>
  <si>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</si>
  <si>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</si>
  <si>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</si>
  <si>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</si>
  <si>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</si>
  <si>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</si>
  <si>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</si>
  <si>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</si>
  <si>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</si>
  <si>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</si>
  <si>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</si>
  <si>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</si>
  <si>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Ministerstwo Rolnictwa i Rozwoju Wsi, Departament  Rynków Rolnych</t>
  </si>
  <si>
    <t>Departament Rynków Rolnych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</si>
  <si>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</si>
  <si>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</si>
  <si>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</si>
  <si>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</si>
  <si>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</si>
  <si>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</si>
  <si>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</si>
  <si>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</si>
  <si>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</si>
  <si>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</si>
  <si>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</si>
  <si>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</si>
  <si>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</si>
  <si>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</si>
  <si>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</si>
  <si>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</si>
  <si>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</si>
  <si>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</si>
  <si>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</si>
  <si>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</si>
  <si>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</si>
  <si>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</si>
  <si>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</si>
  <si>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</si>
  <si>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</si>
  <si>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</si>
  <si>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</si>
  <si>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</si>
  <si>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</si>
  <si>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</si>
  <si>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</si>
  <si>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</si>
  <si>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</si>
  <si>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</si>
  <si>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</si>
  <si>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</si>
  <si>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</si>
  <si>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</si>
  <si>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</si>
  <si>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</si>
  <si>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</si>
  <si>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</si>
  <si>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</si>
  <si>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</si>
  <si>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</si>
  <si>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</si>
  <si>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Miesięczne ceny tuszek z kurcząt (65%) w UE ( za 100kg)</t>
  </si>
  <si>
    <t>Czechy</t>
  </si>
  <si>
    <t>Estonia</t>
  </si>
  <si>
    <t>Grecja</t>
  </si>
  <si>
    <t>Cypr</t>
  </si>
  <si>
    <t>Malta</t>
  </si>
  <si>
    <t>Holandia</t>
  </si>
  <si>
    <t>Polska</t>
  </si>
  <si>
    <t>Portugalia</t>
  </si>
  <si>
    <t>Slovenia</t>
  </si>
  <si>
    <t>Anglia</t>
  </si>
  <si>
    <t xml:space="preserve">  </t>
  </si>
  <si>
    <t>Chiny</t>
  </si>
  <si>
    <t xml:space="preserve"> </t>
  </si>
  <si>
    <t>Tygodniowe ceny tuszki z kurczaka 65% w krajach UE ( za 100kg)</t>
  </si>
  <si>
    <t>data</t>
  </si>
  <si>
    <t>tydzien</t>
  </si>
  <si>
    <t>Slowenia</t>
  </si>
  <si>
    <t>UE_27</t>
  </si>
  <si>
    <t>tygodniowa zmiana cen</t>
  </si>
  <si>
    <t>Ceny sprzedaży mięsa drobiowego za okres:</t>
  </si>
  <si>
    <t>Ceny sprzedaży mięsa drobiowego (KONFEKCJONOWANE) za okres:</t>
  </si>
  <si>
    <t>(*)</t>
  </si>
  <si>
    <t>UE</t>
  </si>
  <si>
    <t>I 2017</t>
  </si>
  <si>
    <t>II 2017</t>
  </si>
  <si>
    <t>BGN</t>
  </si>
  <si>
    <t>CZK</t>
  </si>
  <si>
    <t>DKK</t>
  </si>
  <si>
    <t>HRK</t>
  </si>
  <si>
    <t>HUF</t>
  </si>
  <si>
    <t>RON</t>
  </si>
  <si>
    <t>SEK</t>
  </si>
  <si>
    <t>GBP</t>
  </si>
  <si>
    <t>III 2017</t>
  </si>
  <si>
    <t>IV 2017</t>
  </si>
  <si>
    <t>PLN</t>
  </si>
  <si>
    <t>gęsi tuczone</t>
  </si>
  <si>
    <t>V 2017</t>
  </si>
  <si>
    <t>VI 2017</t>
  </si>
  <si>
    <t>India</t>
  </si>
  <si>
    <t>VII 2017</t>
  </si>
  <si>
    <t>Średnie ceny TUSZEK Z KURCZAKÓW (65%) w latach 2012 - 2017</t>
  </si>
  <si>
    <t>wg danych Zintegrowanego Systemu Rolniczej Informacji Rynkowej - MRiRW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</si>
  <si>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</si>
  <si>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</si>
  <si>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</si>
  <si>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</si>
  <si>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</si>
  <si>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</si>
  <si>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</si>
  <si>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</si>
  <si>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</si>
  <si>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</si>
  <si>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</si>
  <si>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</si>
  <si>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r>
      <t xml:space="preserve">TUSZEK Z KURCZAKÓW (65%) - </t>
    </r>
    <r>
      <rPr>
        <sz val="14"/>
        <rFont val="Times New Roman"/>
        <family val="1"/>
        <charset val="238"/>
      </rPr>
      <t>[EUR/100kg]</t>
    </r>
  </si>
  <si>
    <t>2013r.</t>
  </si>
  <si>
    <t>2014r.</t>
  </si>
  <si>
    <t>2015r.</t>
  </si>
  <si>
    <t>2016r.</t>
  </si>
  <si>
    <t>2017r.</t>
  </si>
  <si>
    <t>VIII 2017</t>
  </si>
  <si>
    <t>IX 2017</t>
  </si>
  <si>
    <t>c</t>
  </si>
  <si>
    <t>X 2017</t>
  </si>
  <si>
    <t>Polski eksport, import mięsa drobiowgo i podrobów (0207) i drobiu żywego (0105) za I-IX 2017r</t>
  </si>
  <si>
    <t>I-IX.2016r</t>
  </si>
  <si>
    <t xml:space="preserve"> I-IX.2017r</t>
  </si>
  <si>
    <t>NR 48/2017r</t>
  </si>
  <si>
    <t>7.12.2017 r</t>
  </si>
  <si>
    <t>Notowania z okresu:27.11-3.12.2017r.</t>
  </si>
  <si>
    <t>2017-11-27 - 2017-12-03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</si>
</sst>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\+0.0%;\ \-\ 0.0%"/>
    <numFmt numFmtId="169" formatCode="&quot;+&quot;0.0%;&quot;-&quot;0.0%"/>
    <numFmt numFmtId="170" formatCode="&quot;+ &quot;0.0%;&quot;- &quot;0.0%"/>
  </numFmts>
  <fonts count="56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10"/>
      <name val="Arial "/>
    </font>
    <font>
      <sz val="10"/>
      <name val="Arial"/>
      <family val="2"/>
      <charset val="238"/>
    </font>
    <font>
      <sz val="14"/>
      <name val="Arial"/>
      <family val="2"/>
      <charset val="238"/>
    </font>
    <font>
      <sz val="14"/>
      <color indexed="10"/>
      <name val="Times New Roman"/>
      <family val="1"/>
      <charset val="238"/>
    </font>
    <font>
      <sz val="14"/>
      <color indexed="12"/>
      <name val="Times New Roman"/>
      <family val="1"/>
      <charset val="238"/>
    </font>
    <font>
      <sz val="16"/>
      <name val="Times New Roman CE"/>
      <family val="1"/>
      <charset val="238"/>
    </font>
    <font>
      <b/>
      <sz val="10"/>
      <color theme="1"/>
      <name val="Arial "/>
    </font>
    <font>
      <sz val="11"/>
      <name val="Arial "/>
    </font>
    <font>
      <sz val="11"/>
      <name val="Arial "/>
      <family val="2"/>
    </font>
    <font>
      <sz val="11"/>
      <name val="Arial"/>
      <family val="2"/>
    </font>
    <font>
      <sz val="11"/>
      <name val="Arial CE"/>
      <charset val="238"/>
    </font>
    <font>
      <b/>
      <sz val="11"/>
      <name val="Arial CE"/>
      <charset val="238"/>
    </font>
    <font>
      <sz val="11"/>
      <name val="Arial"/>
      <family val="2"/>
      <charset val="238"/>
    </font>
    <font>
      <b/>
      <sz val="11"/>
      <name val="Arial"/>
      <family val="2"/>
    </font>
    <font>
      <sz val="10"/>
      <name val="Arial "/>
      <charset val="238"/>
    </font>
    <font>
      <sz val="12"/>
      <color theme="1"/>
      <name val="Arial"/>
      <family val="2"/>
    </font>
    <font>
      <b/>
      <sz val="12"/>
      <name val="Arial"/>
      <family val="2"/>
    </font>
    <font>
      <sz val="14"/>
      <name val="Times New Roman"/>
      <family val="1"/>
      <charset val="238"/>
    </font>
    <font>
      <b/>
      <sz val="14"/>
      <color indexed="18"/>
      <name val="Times New Roman"/>
      <family val="1"/>
      <charset val="238"/>
    </font>
    <font>
      <sz val="14"/>
      <color indexed="18"/>
      <name val="Times New Roman"/>
      <family val="1"/>
      <charset val="238"/>
    </font>
    <font>
      <sz val="10"/>
      <name val="Arial 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6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FF00"/>
        <bgColor indexed="13"/>
      </patternFill>
    </fill>
    <fill>
      <patternFill patternType="solid">
        <fgColor theme="0"/>
        <bgColor indexed="9"/>
      </patternFill>
    </fill>
    <fill>
      <patternFill patternType="solid">
        <fgColor theme="0"/>
        <bgColor indexed="13"/>
      </patternFill>
    </fill>
  </fills>
  <borders count="5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</cellStyleXfs>
  <cellXfs count="30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5" fillId="0" borderId="29" xfId="0" applyNumberFormat="1" applyFont="1" applyBorder="1"/>
    <xf numFmtId="3" fontId="0" fillId="0" borderId="25" xfId="0" applyNumberFormat="1" applyBorder="1"/>
    <xf numFmtId="3" fontId="0" fillId="0" borderId="9" xfId="0" applyNumberFormat="1" applyBorder="1"/>
    <xf numFmtId="3" fontId="25" fillId="0" borderId="9" xfId="3" applyNumberFormat="1" applyFont="1" applyFill="1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0" fontId="0" fillId="0" borderId="0" xfId="0" applyBorder="1"/>
    <xf numFmtId="0" fontId="23" fillId="0" borderId="29" xfId="4" applyFont="1" applyBorder="1" applyAlignment="1">
      <alignment vertical="center"/>
    </xf>
    <xf numFmtId="166" fontId="29" fillId="0" borderId="0" xfId="0" applyNumberFormat="1" applyFont="1" applyFill="1" applyBorder="1" applyAlignment="1">
      <alignment horizontal="center" wrapText="1"/>
    </xf>
    <xf numFmtId="167" fontId="32" fillId="0" borderId="0" xfId="5" applyNumberFormat="1" applyFont="1" applyFill="1" applyBorder="1"/>
    <xf numFmtId="168" fontId="29" fillId="0" borderId="0" xfId="5" applyNumberFormat="1" applyFont="1" applyFill="1" applyBorder="1"/>
    <xf numFmtId="3" fontId="23" fillId="0" borderId="17" xfId="3" applyNumberFormat="1" applyFont="1" applyBorder="1"/>
    <xf numFmtId="3" fontId="25" fillId="0" borderId="25" xfId="0" applyNumberFormat="1" applyFont="1" applyFill="1" applyBorder="1"/>
    <xf numFmtId="3" fontId="25" fillId="4" borderId="25" xfId="0" applyNumberFormat="1" applyFont="1" applyFill="1" applyBorder="1"/>
    <xf numFmtId="0" fontId="29" fillId="0" borderId="27" xfId="0" applyFont="1" applyBorder="1"/>
    <xf numFmtId="0" fontId="29" fillId="0" borderId="35" xfId="0" applyFont="1" applyBorder="1"/>
    <xf numFmtId="0" fontId="5" fillId="3" borderId="44" xfId="0" applyFont="1" applyFill="1" applyBorder="1"/>
    <xf numFmtId="0" fontId="29" fillId="3" borderId="45" xfId="0" applyFont="1" applyFill="1" applyBorder="1"/>
    <xf numFmtId="164" fontId="29" fillId="3" borderId="45" xfId="0" applyNumberFormat="1" applyFont="1" applyFill="1" applyBorder="1"/>
    <xf numFmtId="3" fontId="29" fillId="3" borderId="45" xfId="0" applyNumberFormat="1" applyFont="1" applyFill="1" applyBorder="1"/>
    <xf numFmtId="0" fontId="29" fillId="4" borderId="45" xfId="0" applyFont="1" applyFill="1" applyBorder="1"/>
    <xf numFmtId="2" fontId="29" fillId="3" borderId="45" xfId="0" applyNumberFormat="1" applyFont="1" applyFill="1" applyBorder="1"/>
    <xf numFmtId="2" fontId="29" fillId="3" borderId="27" xfId="0" applyNumberFormat="1" applyFont="1" applyFill="1" applyBorder="1"/>
    <xf numFmtId="4" fontId="23" fillId="0" borderId="13" xfId="3" applyNumberFormat="1" applyFont="1" applyBorder="1"/>
    <xf numFmtId="3" fontId="25" fillId="0" borderId="25" xfId="4" applyNumberFormat="1" applyFont="1" applyFill="1" applyBorder="1"/>
    <xf numFmtId="4" fontId="23" fillId="0" borderId="8" xfId="3" applyNumberFormat="1" applyFont="1" applyBorder="1"/>
    <xf numFmtId="3" fontId="25" fillId="0" borderId="25" xfId="3" applyNumberFormat="1" applyFont="1" applyFill="1" applyBorder="1"/>
    <xf numFmtId="4" fontId="23" fillId="0" borderId="14" xfId="3" applyNumberFormat="1" applyFont="1" applyBorder="1"/>
    <xf numFmtId="3" fontId="25" fillId="0" borderId="9" xfId="4" applyNumberFormat="1" applyFont="1" applyFill="1" applyBorder="1"/>
    <xf numFmtId="4" fontId="23" fillId="0" borderId="23" xfId="3" applyNumberFormat="1" applyFont="1" applyBorder="1"/>
    <xf numFmtId="0" fontId="37" fillId="0" borderId="43" xfId="0" applyFont="1" applyBorder="1" applyAlignment="1">
      <alignment horizontal="centerContinuous"/>
    </xf>
    <xf numFmtId="0" fontId="37" fillId="0" borderId="46" xfId="0" applyFont="1" applyBorder="1" applyAlignment="1">
      <alignment horizontal="centerContinuous"/>
    </xf>
    <xf numFmtId="0" fontId="37" fillId="0" borderId="47" xfId="0" applyFont="1" applyBorder="1" applyAlignment="1">
      <alignment horizontal="centerContinuous"/>
    </xf>
    <xf numFmtId="0" fontId="5" fillId="0" borderId="9" xfId="0" applyFont="1" applyBorder="1"/>
    <xf numFmtId="0" fontId="5" fillId="0" borderId="25" xfId="0" applyFont="1" applyBorder="1"/>
    <xf numFmtId="165" fontId="40" fillId="0" borderId="0" xfId="0" applyNumberFormat="1" applyFont="1"/>
    <xf numFmtId="165" fontId="40" fillId="0" borderId="35" xfId="0" applyNumberFormat="1" applyFont="1" applyBorder="1" applyAlignment="1">
      <alignment horizontal="center"/>
    </xf>
    <xf numFmtId="165" fontId="39" fillId="0" borderId="29" xfId="0" applyNumberFormat="1" applyFont="1" applyBorder="1" applyAlignment="1">
      <alignment horizontal="center"/>
    </xf>
    <xf numFmtId="164" fontId="41" fillId="0" borderId="35" xfId="0" applyNumberFormat="1" applyFont="1" applyFill="1" applyBorder="1" applyAlignment="1" applyProtection="1">
      <alignment horizontal="center" vertical="center"/>
      <protection locked="0"/>
    </xf>
    <xf numFmtId="165" fontId="42" fillId="0" borderId="35" xfId="0" applyNumberFormat="1" applyFont="1" applyBorder="1" applyAlignment="1">
      <alignment horizontal="center"/>
    </xf>
    <xf numFmtId="165" fontId="42" fillId="0" borderId="35" xfId="0" applyNumberFormat="1" applyFont="1" applyFill="1" applyBorder="1" applyAlignment="1">
      <alignment horizontal="center"/>
    </xf>
    <xf numFmtId="165" fontId="42" fillId="0" borderId="28" xfId="0" applyNumberFormat="1" applyFont="1" applyBorder="1" applyAlignment="1">
      <alignment horizontal="center"/>
    </xf>
    <xf numFmtId="164" fontId="44" fillId="0" borderId="35" xfId="0" applyNumberFormat="1" applyFont="1" applyFill="1" applyBorder="1" applyAlignment="1" applyProtection="1">
      <alignment horizontal="center"/>
      <protection locked="0"/>
    </xf>
    <xf numFmtId="164" fontId="45" fillId="0" borderId="35" xfId="0" applyNumberFormat="1" applyFont="1" applyFill="1" applyBorder="1" applyAlignment="1" applyProtection="1">
      <alignment horizontal="center" vertical="center"/>
      <protection locked="0"/>
    </xf>
    <xf numFmtId="170" fontId="46" fillId="0" borderId="29" xfId="6" applyNumberFormat="1" applyFont="1" applyBorder="1" applyAlignment="1" applyProtection="1">
      <alignment wrapText="1"/>
      <protection locked="0"/>
    </xf>
    <xf numFmtId="3" fontId="23" fillId="0" borderId="35" xfId="3" applyNumberFormat="1" applyFont="1" applyFill="1" applyBorder="1"/>
    <xf numFmtId="4" fontId="23" fillId="0" borderId="4" xfId="3" applyNumberFormat="1" applyFont="1" applyBorder="1"/>
    <xf numFmtId="4" fontId="23" fillId="0" borderId="9" xfId="3" applyNumberFormat="1" applyFont="1" applyBorder="1"/>
    <xf numFmtId="0" fontId="22" fillId="4" borderId="32" xfId="4" applyFont="1" applyFill="1" applyBorder="1" applyAlignment="1">
      <alignment horizontal="center" vertical="center" wrapText="1"/>
    </xf>
    <xf numFmtId="3" fontId="23" fillId="0" borderId="35" xfId="0" applyNumberFormat="1" applyFont="1" applyFill="1" applyBorder="1"/>
    <xf numFmtId="3" fontId="23" fillId="4" borderId="35" xfId="0" applyNumberFormat="1" applyFont="1" applyFill="1" applyBorder="1"/>
    <xf numFmtId="3" fontId="23" fillId="4" borderId="35" xfId="3" applyNumberFormat="1" applyFont="1" applyFill="1" applyBorder="1"/>
    <xf numFmtId="3" fontId="25" fillId="0" borderId="9" xfId="0" applyNumberFormat="1" applyFont="1" applyFill="1" applyBorder="1"/>
    <xf numFmtId="3" fontId="25" fillId="4" borderId="9" xfId="0" applyNumberFormat="1" applyFont="1" applyFill="1" applyBorder="1"/>
    <xf numFmtId="3" fontId="25" fillId="4" borderId="7" xfId="3" applyNumberFormat="1" applyFont="1" applyFill="1" applyBorder="1"/>
    <xf numFmtId="3" fontId="25" fillId="4" borderId="22" xfId="3" applyNumberFormat="1" applyFont="1" applyFill="1" applyBorder="1"/>
    <xf numFmtId="3" fontId="25" fillId="0" borderId="0" xfId="0" applyNumberFormat="1" applyFont="1" applyFill="1" applyBorder="1"/>
    <xf numFmtId="165" fontId="40" fillId="0" borderId="0" xfId="0" applyNumberFormat="1" applyFont="1" applyBorder="1"/>
    <xf numFmtId="165" fontId="40" fillId="0" borderId="0" xfId="0" applyNumberFormat="1" applyFont="1" applyFill="1" applyBorder="1"/>
    <xf numFmtId="0" fontId="0" fillId="0" borderId="0" xfId="0" applyFill="1"/>
    <xf numFmtId="0" fontId="16" fillId="0" borderId="0" xfId="2" applyFont="1" applyBorder="1"/>
    <xf numFmtId="0" fontId="33" fillId="0" borderId="0" xfId="2" applyBorder="1"/>
    <xf numFmtId="0" fontId="19" fillId="0" borderId="0" xfId="2" applyFont="1" applyBorder="1"/>
    <xf numFmtId="0" fontId="34" fillId="0" borderId="0" xfId="2" applyFont="1" applyBorder="1"/>
    <xf numFmtId="0" fontId="23" fillId="0" borderId="0" xfId="2" applyFont="1" applyBorder="1" applyAlignment="1">
      <alignment horizontal="center" wrapText="1"/>
    </xf>
    <xf numFmtId="1" fontId="35" fillId="0" borderId="0" xfId="2" applyNumberFormat="1" applyFont="1" applyFill="1" applyBorder="1" applyAlignment="1">
      <alignment horizontal="right"/>
    </xf>
    <xf numFmtId="1" fontId="36" fillId="0" borderId="0" xfId="2" applyNumberFormat="1" applyFont="1" applyFill="1" applyBorder="1" applyAlignment="1">
      <alignment horizontal="right"/>
    </xf>
    <xf numFmtId="17" fontId="38" fillId="0" borderId="18" xfId="0" quotePrefix="1" applyNumberFormat="1" applyFont="1" applyFill="1" applyBorder="1" applyAlignment="1">
      <alignment horizontal="center" vertical="center"/>
    </xf>
    <xf numFmtId="0" fontId="33" fillId="0" borderId="0" xfId="2"/>
    <xf numFmtId="0" fontId="16" fillId="0" borderId="0" xfId="2" applyFont="1"/>
    <xf numFmtId="0" fontId="19" fillId="0" borderId="0" xfId="2" applyFont="1"/>
    <xf numFmtId="0" fontId="34" fillId="0" borderId="0" xfId="2" applyFont="1"/>
    <xf numFmtId="0" fontId="31" fillId="0" borderId="0" xfId="2" applyFont="1"/>
    <xf numFmtId="3" fontId="25" fillId="0" borderId="26" xfId="4" applyNumberFormat="1" applyFont="1" applyBorder="1"/>
    <xf numFmtId="0" fontId="29" fillId="0" borderId="45" xfId="0" applyFont="1" applyFill="1" applyBorder="1"/>
    <xf numFmtId="165" fontId="43" fillId="4" borderId="27" xfId="0" applyNumberFormat="1" applyFont="1" applyFill="1" applyBorder="1" applyAlignment="1">
      <alignment horizontal="center"/>
    </xf>
    <xf numFmtId="14" fontId="48" fillId="7" borderId="48" xfId="0" applyNumberFormat="1" applyFont="1" applyFill="1" applyBorder="1" applyAlignment="1" applyProtection="1">
      <alignment horizontal="center" vertical="center" wrapText="1"/>
      <protection locked="0"/>
    </xf>
    <xf numFmtId="2" fontId="38" fillId="0" borderId="36" xfId="0" applyNumberFormat="1" applyFont="1" applyFill="1" applyBorder="1" applyProtection="1"/>
    <xf numFmtId="164" fontId="3" fillId="0" borderId="9" xfId="0" applyNumberFormat="1" applyFont="1" applyBorder="1" applyAlignment="1">
      <alignment horizontal="center" vertical="center"/>
    </xf>
    <xf numFmtId="164" fontId="3" fillId="2" borderId="9" xfId="0" applyNumberFormat="1" applyFont="1" applyFill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/>
    </xf>
    <xf numFmtId="164" fontId="3" fillId="2" borderId="12" xfId="0" applyNumberFormat="1" applyFont="1" applyFill="1" applyBorder="1" applyAlignment="1">
      <alignment horizontal="center" vertical="center"/>
    </xf>
    <xf numFmtId="164" fontId="3" fillId="2" borderId="16" xfId="0" applyNumberFormat="1" applyFont="1" applyFill="1" applyBorder="1" applyAlignment="1">
      <alignment horizontal="center" vertical="center"/>
    </xf>
    <xf numFmtId="164" fontId="3" fillId="0" borderId="25" xfId="0" applyNumberFormat="1" applyFont="1" applyBorder="1"/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2" borderId="12" xfId="0" applyNumberFormat="1" applyFont="1" applyFill="1" applyBorder="1"/>
    <xf numFmtId="3" fontId="3" fillId="0" borderId="25" xfId="0" applyNumberFormat="1" applyFont="1" applyBorder="1"/>
    <xf numFmtId="3" fontId="3" fillId="0" borderId="9" xfId="0" applyNumberFormat="1" applyFont="1" applyBorder="1"/>
    <xf numFmtId="164" fontId="3" fillId="2" borderId="9" xfId="0" quotePrefix="1" applyNumberFormat="1" applyFont="1" applyFill="1" applyBorder="1"/>
    <xf numFmtId="3" fontId="3" fillId="0" borderId="12" xfId="0" applyNumberFormat="1" applyFont="1" applyBorder="1"/>
    <xf numFmtId="164" fontId="3" fillId="2" borderId="16" xfId="0" applyNumberFormat="1" applyFont="1" applyFill="1" applyBorder="1"/>
    <xf numFmtId="0" fontId="5" fillId="0" borderId="15" xfId="0" applyFont="1" applyBorder="1"/>
    <xf numFmtId="3" fontId="25" fillId="0" borderId="12" xfId="0" applyNumberFormat="1" applyFont="1" applyBorder="1"/>
    <xf numFmtId="3" fontId="25" fillId="2" borderId="12" xfId="0" applyNumberFormat="1" applyFont="1" applyFill="1" applyBorder="1"/>
    <xf numFmtId="3" fontId="25" fillId="0" borderId="16" xfId="0" applyNumberFormat="1" applyFont="1" applyBorder="1"/>
    <xf numFmtId="4" fontId="23" fillId="0" borderId="15" xfId="3" applyNumberFormat="1" applyFont="1" applyBorder="1"/>
    <xf numFmtId="3" fontId="25" fillId="0" borderId="12" xfId="3" applyNumberFormat="1" applyFont="1" applyBorder="1"/>
    <xf numFmtId="3" fontId="25" fillId="2" borderId="51" xfId="3" applyNumberFormat="1" applyFont="1" applyFill="1" applyBorder="1"/>
    <xf numFmtId="3" fontId="25" fillId="0" borderId="16" xfId="3" applyNumberFormat="1" applyFont="1" applyBorder="1"/>
    <xf numFmtId="164" fontId="3" fillId="0" borderId="12" xfId="0" applyNumberFormat="1" applyFont="1" applyBorder="1"/>
    <xf numFmtId="0" fontId="19" fillId="0" borderId="38" xfId="2" applyFont="1" applyBorder="1" applyAlignment="1">
      <alignment horizontal="right" wrapText="1"/>
    </xf>
    <xf numFmtId="0" fontId="19" fillId="0" borderId="4" xfId="2" applyFont="1" applyBorder="1" applyAlignment="1">
      <alignment horizontal="center" wrapText="1"/>
    </xf>
    <xf numFmtId="1" fontId="19" fillId="0" borderId="4" xfId="2" applyNumberFormat="1" applyFont="1" applyBorder="1" applyAlignment="1">
      <alignment horizontal="center" wrapText="1"/>
    </xf>
    <xf numFmtId="0" fontId="19" fillId="0" borderId="4" xfId="2" applyFont="1" applyBorder="1" applyAlignment="1">
      <alignment horizontal="center"/>
    </xf>
    <xf numFmtId="0" fontId="19" fillId="3" borderId="4" xfId="2" applyFont="1" applyFill="1" applyBorder="1" applyAlignment="1">
      <alignment horizontal="center"/>
    </xf>
    <xf numFmtId="0" fontId="19" fillId="3" borderId="4" xfId="2" applyFont="1" applyFill="1" applyBorder="1" applyAlignment="1">
      <alignment horizontal="center" wrapText="1"/>
    </xf>
    <xf numFmtId="1" fontId="19" fillId="3" borderId="4" xfId="2" applyNumberFormat="1" applyFont="1" applyFill="1" applyBorder="1" applyAlignment="1">
      <alignment horizontal="center" wrapText="1"/>
    </xf>
    <xf numFmtId="0" fontId="19" fillId="0" borderId="5" xfId="2" applyFont="1" applyBorder="1" applyAlignment="1">
      <alignment horizontal="center"/>
    </xf>
    <xf numFmtId="0" fontId="19" fillId="0" borderId="39" xfId="2" applyNumberFormat="1" applyFont="1" applyFill="1" applyBorder="1"/>
    <xf numFmtId="1" fontId="51" fillId="0" borderId="9" xfId="2" applyNumberFormat="1" applyFont="1" applyFill="1" applyBorder="1" applyAlignment="1">
      <alignment horizontal="right"/>
    </xf>
    <xf numFmtId="1" fontId="51" fillId="0" borderId="40" xfId="2" applyNumberFormat="1" applyFont="1" applyFill="1" applyBorder="1" applyAlignment="1">
      <alignment horizontal="right"/>
    </xf>
    <xf numFmtId="0" fontId="19" fillId="0" borderId="11" xfId="2" applyNumberFormat="1" applyFont="1" applyFill="1" applyBorder="1"/>
    <xf numFmtId="0" fontId="19" fillId="0" borderId="49" xfId="2" applyNumberFormat="1" applyFont="1" applyFill="1" applyBorder="1"/>
    <xf numFmtId="1" fontId="49" fillId="0" borderId="9" xfId="2" applyNumberFormat="1" applyFont="1" applyFill="1" applyBorder="1" applyAlignment="1">
      <alignment horizontal="right"/>
    </xf>
    <xf numFmtId="17" fontId="38" fillId="0" borderId="37" xfId="0" quotePrefix="1" applyNumberFormat="1" applyFont="1" applyFill="1" applyBorder="1" applyAlignment="1">
      <alignment horizontal="center" vertical="center"/>
    </xf>
    <xf numFmtId="166" fontId="38" fillId="6" borderId="35" xfId="0" applyNumberFormat="1" applyFont="1" applyFill="1" applyBorder="1" applyAlignment="1">
      <alignment horizontal="center" wrapText="1"/>
    </xf>
    <xf numFmtId="2" fontId="0" fillId="5" borderId="38" xfId="0" applyNumberFormat="1" applyFill="1" applyBorder="1" applyProtection="1"/>
    <xf numFmtId="2" fontId="53" fillId="0" borderId="4" xfId="0" applyNumberFormat="1" applyFont="1" applyFill="1" applyBorder="1" applyProtection="1"/>
    <xf numFmtId="2" fontId="53" fillId="0" borderId="53" xfId="0" applyNumberFormat="1" applyFont="1" applyFill="1" applyBorder="1" applyProtection="1"/>
    <xf numFmtId="167" fontId="53" fillId="0" borderId="54" xfId="5" applyNumberFormat="1" applyFont="1" applyFill="1" applyBorder="1"/>
    <xf numFmtId="164" fontId="0" fillId="0" borderId="14" xfId="0" applyNumberFormat="1" applyFill="1" applyBorder="1"/>
    <xf numFmtId="2" fontId="53" fillId="0" borderId="9" xfId="0" applyNumberFormat="1" applyFont="1" applyFill="1" applyBorder="1" applyProtection="1"/>
    <xf numFmtId="2" fontId="53" fillId="0" borderId="9" xfId="0" applyNumberFormat="1" applyFont="1" applyFill="1" applyBorder="1"/>
    <xf numFmtId="2" fontId="53" fillId="0" borderId="22" xfId="0" applyNumberFormat="1" applyFont="1" applyFill="1" applyBorder="1"/>
    <xf numFmtId="167" fontId="53" fillId="0" borderId="55" xfId="5" applyNumberFormat="1" applyFont="1" applyFill="1" applyBorder="1"/>
    <xf numFmtId="2" fontId="0" fillId="0" borderId="14" xfId="0" applyNumberFormat="1" applyFill="1" applyBorder="1" applyProtection="1"/>
    <xf numFmtId="2" fontId="53" fillId="0" borderId="22" xfId="0" applyNumberFormat="1" applyFont="1" applyFill="1" applyBorder="1" applyProtection="1"/>
    <xf numFmtId="169" fontId="53" fillId="0" borderId="55" xfId="5" applyNumberFormat="1" applyFont="1" applyFill="1" applyBorder="1"/>
    <xf numFmtId="164" fontId="0" fillId="4" borderId="14" xfId="0" applyNumberFormat="1" applyFill="1" applyBorder="1"/>
    <xf numFmtId="2" fontId="53" fillId="4" borderId="9" xfId="0" applyNumberFormat="1" applyFont="1" applyFill="1" applyBorder="1" applyProtection="1"/>
    <xf numFmtId="2" fontId="53" fillId="4" borderId="9" xfId="0" applyNumberFormat="1" applyFont="1" applyFill="1" applyBorder="1"/>
    <xf numFmtId="2" fontId="53" fillId="4" borderId="22" xfId="0" applyNumberFormat="1" applyFont="1" applyFill="1" applyBorder="1"/>
    <xf numFmtId="169" fontId="53" fillId="4" borderId="55" xfId="5" applyNumberFormat="1" applyFont="1" applyFill="1" applyBorder="1"/>
    <xf numFmtId="2" fontId="0" fillId="0" borderId="39" xfId="0" applyNumberFormat="1" applyFill="1" applyBorder="1" applyProtection="1"/>
    <xf numFmtId="2" fontId="53" fillId="0" borderId="40" xfId="0" applyNumberFormat="1" applyFont="1" applyFill="1" applyBorder="1" applyProtection="1"/>
    <xf numFmtId="2" fontId="53" fillId="0" borderId="43" xfId="0" applyNumberFormat="1" applyFont="1" applyFill="1" applyBorder="1" applyProtection="1"/>
    <xf numFmtId="169" fontId="53" fillId="0" borderId="52" xfId="5" applyNumberFormat="1" applyFont="1" applyFill="1" applyBorder="1"/>
    <xf numFmtId="2" fontId="54" fillId="0" borderId="18" xfId="0" applyNumberFormat="1" applyFont="1" applyFill="1" applyBorder="1" applyProtection="1"/>
    <xf numFmtId="2" fontId="54" fillId="0" borderId="18" xfId="0" applyNumberFormat="1" applyFont="1" applyFill="1" applyBorder="1"/>
    <xf numFmtId="2" fontId="54" fillId="0" borderId="37" xfId="0" applyNumberFormat="1" applyFont="1" applyFill="1" applyBorder="1"/>
    <xf numFmtId="169" fontId="54" fillId="0" borderId="35" xfId="5" applyNumberFormat="1" applyFont="1" applyFill="1" applyBorder="1"/>
    <xf numFmtId="3" fontId="23" fillId="0" borderId="20" xfId="3" applyNumberFormat="1" applyFont="1" applyFill="1" applyBorder="1"/>
    <xf numFmtId="0" fontId="19" fillId="0" borderId="9" xfId="2" applyNumberFormat="1" applyFont="1" applyFill="1" applyBorder="1"/>
    <xf numFmtId="0" fontId="50" fillId="0" borderId="9" xfId="2" applyNumberFormat="1" applyFont="1" applyFill="1" applyBorder="1"/>
    <xf numFmtId="0" fontId="19" fillId="0" borderId="6" xfId="2" applyNumberFormat="1" applyFont="1" applyFill="1" applyBorder="1"/>
    <xf numFmtId="0" fontId="50" fillId="0" borderId="0" xfId="2" applyNumberFormat="1" applyFont="1" applyFill="1" applyBorder="1"/>
    <xf numFmtId="1" fontId="51" fillId="0" borderId="25" xfId="2" applyNumberFormat="1" applyFont="1" applyFill="1" applyBorder="1" applyAlignment="1">
      <alignment horizontal="right"/>
    </xf>
    <xf numFmtId="1" fontId="49" fillId="0" borderId="12" xfId="2" applyNumberFormat="1" applyFont="1" applyFill="1" applyBorder="1" applyAlignment="1">
      <alignment horizontal="right"/>
    </xf>
    <xf numFmtId="0" fontId="19" fillId="0" borderId="4" xfId="2" applyFont="1" applyBorder="1" applyAlignment="1">
      <alignment horizontal="right" wrapText="1"/>
    </xf>
    <xf numFmtId="0" fontId="19" fillId="0" borderId="14" xfId="2" applyNumberFormat="1" applyFont="1" applyFill="1" applyBorder="1"/>
    <xf numFmtId="1" fontId="51" fillId="0" borderId="10" xfId="2" applyNumberFormat="1" applyFont="1" applyFill="1" applyBorder="1" applyAlignment="1">
      <alignment horizontal="right"/>
    </xf>
    <xf numFmtId="1" fontId="49" fillId="0" borderId="10" xfId="2" applyNumberFormat="1" applyFont="1" applyFill="1" applyBorder="1" applyAlignment="1">
      <alignment horizontal="right"/>
    </xf>
    <xf numFmtId="1" fontId="49" fillId="0" borderId="16" xfId="2" applyNumberFormat="1" applyFont="1" applyFill="1" applyBorder="1" applyAlignment="1">
      <alignment horizontal="right"/>
    </xf>
    <xf numFmtId="1" fontId="49" fillId="0" borderId="50" xfId="2" applyNumberFormat="1" applyFont="1" applyFill="1" applyBorder="1" applyAlignment="1">
      <alignment horizontal="right"/>
    </xf>
    <xf numFmtId="0" fontId="50" fillId="0" borderId="40" xfId="2" applyNumberFormat="1" applyFont="1" applyFill="1" applyBorder="1"/>
    <xf numFmtId="0" fontId="48" fillId="9" borderId="9" xfId="0" applyNumberFormat="1" applyFont="1" applyFill="1" applyBorder="1" applyAlignment="1">
      <alignment horizontal="center" vertical="center" wrapText="1"/>
    </xf>
    <xf numFmtId="4" fontId="47" fillId="10" borderId="9" xfId="0" applyNumberFormat="1" applyFont="1" applyFill="1" applyBorder="1" applyAlignment="1">
      <alignment horizontal="right" vertical="center"/>
    </xf>
    <xf numFmtId="4" fontId="47" fillId="8" borderId="9" xfId="0" applyNumberFormat="1" applyFont="1" applyFill="1" applyBorder="1" applyAlignment="1">
      <alignment horizontal="right" vertical="center"/>
    </xf>
    <xf numFmtId="4" fontId="55" fillId="10" borderId="9" xfId="0" applyNumberFormat="1" applyFont="1" applyFill="1" applyBorder="1" applyAlignment="1" applyProtection="1">
      <alignment horizontal="right" vertical="center"/>
      <protection locked="0"/>
    </xf>
    <xf numFmtId="170" fontId="29" fillId="5" borderId="23" xfId="5" applyNumberFormat="1" applyFont="1" applyFill="1" applyBorder="1"/>
    <xf numFmtId="164" fontId="3" fillId="0" borderId="25" xfId="0" applyNumberFormat="1" applyFont="1" applyBorder="1" applyAlignment="1"/>
    <xf numFmtId="164" fontId="3" fillId="2" borderId="25" xfId="0" applyNumberFormat="1" applyFont="1" applyFill="1" applyBorder="1" applyAlignment="1"/>
    <xf numFmtId="165" fontId="39" fillId="0" borderId="0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28" fillId="0" borderId="0" xfId="0" quotePrefix="1" applyFont="1" applyAlignment="1">
      <alignment horizontal="center"/>
    </xf>
    <xf numFmtId="0" fontId="28" fillId="5" borderId="43" xfId="0" quotePrefix="1" applyFont="1" applyFill="1" applyBorder="1" applyAlignment="1">
      <alignment horizontal="center" vertical="center"/>
    </xf>
    <xf numFmtId="0" fontId="52" fillId="0" borderId="46" xfId="0" applyFont="1" applyBorder="1" applyAlignment="1">
      <alignment horizontal="center" vertical="center"/>
    </xf>
    <xf numFmtId="0" fontId="28" fillId="5" borderId="46" xfId="0" quotePrefix="1" applyFont="1" applyFill="1" applyBorder="1" applyAlignment="1">
      <alignment horizontal="center" vertical="center"/>
    </xf>
    <xf numFmtId="0" fontId="52" fillId="0" borderId="47" xfId="0" applyFont="1" applyBorder="1" applyAlignment="1">
      <alignment horizontal="center" vertical="center"/>
    </xf>
    <xf numFmtId="2" fontId="19" fillId="0" borderId="14" xfId="2" applyNumberFormat="1" applyFont="1" applyBorder="1" applyAlignment="1">
      <alignment horizontal="center" wrapText="1"/>
    </xf>
    <xf numFmtId="2" fontId="19" fillId="0" borderId="9" xfId="2" applyNumberFormat="1" applyFont="1" applyBorder="1" applyAlignment="1">
      <alignment horizontal="center" wrapText="1"/>
    </xf>
    <xf numFmtId="2" fontId="19" fillId="0" borderId="10" xfId="2" applyNumberFormat="1" applyFont="1" applyBorder="1" applyAlignment="1">
      <alignment horizontal="center" wrapText="1"/>
    </xf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8"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5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Relationship Id="rId27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9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skupu drobiu</a:t>
            </a:r>
          </a:p>
        </c:rich>
      </c:tx>
      <c:layout>
        <c:manualLayout>
          <c:xMode val="edge"/>
          <c:yMode val="edge"/>
          <c:x val="0.35921199505234258"/>
          <c:y val="2.947352793022084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8493626882966395E-2"/>
          <c:y val="0.14947383786373136"/>
          <c:w val="0.85399768250289687"/>
          <c:h val="0.57052690226860847"/>
        </c:manualLayout>
      </c:layout>
      <c:lineChart>
        <c:grouping val="standard"/>
        <c:varyColors val="0"/>
        <c:ser>
          <c:idx val="0"/>
          <c:order val="0"/>
          <c:tx>
            <c:strRef>
              <c:f>[1]Arkusz!$A$2</c:f>
              <c:strCache>
                <c:ptCount val="1"/>
                <c:pt idx="0">
                  <c:v>kurczęta typu brojler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[1]Arkusz!$EH$1:$GC$1</c:f>
              <c:strCache>
                <c:ptCount val="48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42905</c:v>
                </c:pt>
                <c:pt idx="25">
                  <c:v>42912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  <c:pt idx="34">
                  <c:v>2017-08-28</c:v>
                </c:pt>
                <c:pt idx="35">
                  <c:v>2017-09-04</c:v>
                </c:pt>
                <c:pt idx="36">
                  <c:v>2017-09-11</c:v>
                </c:pt>
                <c:pt idx="37">
                  <c:v>2017-09-18</c:v>
                </c:pt>
                <c:pt idx="38">
                  <c:v>2017-09-25</c:v>
                </c:pt>
                <c:pt idx="39">
                  <c:v>2017-10-02</c:v>
                </c:pt>
                <c:pt idx="40">
                  <c:v>2017-10-09</c:v>
                </c:pt>
                <c:pt idx="41">
                  <c:v>2017-10-16</c:v>
                </c:pt>
                <c:pt idx="42">
                  <c:v>2017-10-23</c:v>
                </c:pt>
                <c:pt idx="43">
                  <c:v>2017-10-30</c:v>
                </c:pt>
                <c:pt idx="44">
                  <c:v>2017-11-06</c:v>
                </c:pt>
                <c:pt idx="45">
                  <c:v>2017-11-13</c:v>
                </c:pt>
                <c:pt idx="46">
                  <c:v>2017-11-20</c:v>
                </c:pt>
                <c:pt idx="47">
                  <c:v>2017-11-27</c:v>
                </c:pt>
              </c:strCache>
            </c:strRef>
          </c:cat>
          <c:val>
            <c:numRef>
              <c:f>[1]Arkusz!$EH$2:$GC$2</c:f>
              <c:numCache>
                <c:formatCode>General</c:formatCode>
                <c:ptCount val="48"/>
                <c:pt idx="0">
                  <c:v>3092.0239999999999</c:v>
                </c:pt>
                <c:pt idx="1">
                  <c:v>3104.489</c:v>
                </c:pt>
                <c:pt idx="2">
                  <c:v>3120.518</c:v>
                </c:pt>
                <c:pt idx="3">
                  <c:v>3102.1039999999998</c:v>
                </c:pt>
                <c:pt idx="4">
                  <c:v>3122.0880000000002</c:v>
                </c:pt>
                <c:pt idx="5">
                  <c:v>3138.817</c:v>
                </c:pt>
                <c:pt idx="6">
                  <c:v>3192.8159999999998</c:v>
                </c:pt>
                <c:pt idx="7">
                  <c:v>3276.4589999999998</c:v>
                </c:pt>
                <c:pt idx="8">
                  <c:v>3302.643</c:v>
                </c:pt>
                <c:pt idx="9">
                  <c:v>3362.9549999999999</c:v>
                </c:pt>
                <c:pt idx="10">
                  <c:v>3408.8389999999999</c:v>
                </c:pt>
                <c:pt idx="11">
                  <c:v>3412.585</c:v>
                </c:pt>
                <c:pt idx="12">
                  <c:v>3406.07</c:v>
                </c:pt>
                <c:pt idx="13">
                  <c:v>3322.8319999999999</c:v>
                </c:pt>
                <c:pt idx="14">
                  <c:v>3279.145</c:v>
                </c:pt>
                <c:pt idx="15">
                  <c:v>3282.95</c:v>
                </c:pt>
                <c:pt idx="16">
                  <c:v>3263.0160000000001</c:v>
                </c:pt>
                <c:pt idx="17">
                  <c:v>3217.998</c:v>
                </c:pt>
                <c:pt idx="18">
                  <c:v>3204.03</c:v>
                </c:pt>
                <c:pt idx="19">
                  <c:v>3204.03</c:v>
                </c:pt>
                <c:pt idx="20">
                  <c:v>3201.1190000000001</c:v>
                </c:pt>
                <c:pt idx="21">
                  <c:v>3220.029</c:v>
                </c:pt>
                <c:pt idx="22">
                  <c:v>3235.1460000000002</c:v>
                </c:pt>
                <c:pt idx="23">
                  <c:v>3288.8519999999999</c:v>
                </c:pt>
                <c:pt idx="24">
                  <c:v>3351.4960000000001</c:v>
                </c:pt>
                <c:pt idx="25">
                  <c:v>3335.8409999999999</c:v>
                </c:pt>
                <c:pt idx="26">
                  <c:v>3425.5</c:v>
                </c:pt>
                <c:pt idx="27">
                  <c:v>3445.0360000000001</c:v>
                </c:pt>
                <c:pt idx="28">
                  <c:v>3426.7460000000001</c:v>
                </c:pt>
                <c:pt idx="29">
                  <c:v>3416.8389999999999</c:v>
                </c:pt>
                <c:pt idx="30">
                  <c:v>3415.402</c:v>
                </c:pt>
                <c:pt idx="31">
                  <c:v>3437.14</c:v>
                </c:pt>
                <c:pt idx="32">
                  <c:v>3475.549</c:v>
                </c:pt>
                <c:pt idx="33">
                  <c:v>3465.107</c:v>
                </c:pt>
                <c:pt idx="34">
                  <c:v>3426.7420000000002</c:v>
                </c:pt>
                <c:pt idx="35">
                  <c:v>3445.3110000000001</c:v>
                </c:pt>
                <c:pt idx="36">
                  <c:v>3490.6129999999998</c:v>
                </c:pt>
                <c:pt idx="37">
                  <c:v>3477.8629999999998</c:v>
                </c:pt>
                <c:pt idx="38">
                  <c:v>3454.9920000000002</c:v>
                </c:pt>
                <c:pt idx="39">
                  <c:v>3428.5059999999999</c:v>
                </c:pt>
                <c:pt idx="40">
                  <c:v>3419.4389999999999</c:v>
                </c:pt>
                <c:pt idx="41">
                  <c:v>3453.1640000000002</c:v>
                </c:pt>
                <c:pt idx="42">
                  <c:v>3414.855</c:v>
                </c:pt>
                <c:pt idx="43">
                  <c:v>3401.7649999999999</c:v>
                </c:pt>
                <c:pt idx="44">
                  <c:v>3423.4029999999998</c:v>
                </c:pt>
                <c:pt idx="45">
                  <c:v>3411.194</c:v>
                </c:pt>
                <c:pt idx="46">
                  <c:v>3405.0590000000002</c:v>
                </c:pt>
                <c:pt idx="47">
                  <c:v>3405.6660000000002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[1]Arkusz!$A$3</c:f>
              <c:strCache>
                <c:ptCount val="1"/>
                <c:pt idx="0">
                  <c:v>indory</c:v>
                </c:pt>
              </c:strCache>
            </c:strRef>
          </c:tx>
          <c:cat>
            <c:strRef>
              <c:f>[1]Arkusz!$EH$1:$GC$1</c:f>
              <c:strCache>
                <c:ptCount val="48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42905</c:v>
                </c:pt>
                <c:pt idx="25">
                  <c:v>42912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  <c:pt idx="34">
                  <c:v>2017-08-28</c:v>
                </c:pt>
                <c:pt idx="35">
                  <c:v>2017-09-04</c:v>
                </c:pt>
                <c:pt idx="36">
                  <c:v>2017-09-11</c:v>
                </c:pt>
                <c:pt idx="37">
                  <c:v>2017-09-18</c:v>
                </c:pt>
                <c:pt idx="38">
                  <c:v>2017-09-25</c:v>
                </c:pt>
                <c:pt idx="39">
                  <c:v>2017-10-02</c:v>
                </c:pt>
                <c:pt idx="40">
                  <c:v>2017-10-09</c:v>
                </c:pt>
                <c:pt idx="41">
                  <c:v>2017-10-16</c:v>
                </c:pt>
                <c:pt idx="42">
                  <c:v>2017-10-23</c:v>
                </c:pt>
                <c:pt idx="43">
                  <c:v>2017-10-30</c:v>
                </c:pt>
                <c:pt idx="44">
                  <c:v>2017-11-06</c:v>
                </c:pt>
                <c:pt idx="45">
                  <c:v>2017-11-13</c:v>
                </c:pt>
                <c:pt idx="46">
                  <c:v>2017-11-20</c:v>
                </c:pt>
                <c:pt idx="47">
                  <c:v>2017-11-27</c:v>
                </c:pt>
              </c:strCache>
            </c:strRef>
          </c:cat>
          <c:val>
            <c:numRef>
              <c:f>[1]Arkusz!$EH$3:$GC$3</c:f>
              <c:numCache>
                <c:formatCode>General</c:formatCode>
                <c:ptCount val="48"/>
                <c:pt idx="0">
                  <c:v>4980.1629999999996</c:v>
                </c:pt>
                <c:pt idx="1">
                  <c:v>4932.241</c:v>
                </c:pt>
                <c:pt idx="2">
                  <c:v>4938.0190000000002</c:v>
                </c:pt>
                <c:pt idx="3">
                  <c:v>4922.2740000000003</c:v>
                </c:pt>
                <c:pt idx="4">
                  <c:v>4936.8239999999996</c:v>
                </c:pt>
                <c:pt idx="5">
                  <c:v>5012.527</c:v>
                </c:pt>
                <c:pt idx="6">
                  <c:v>5011.71</c:v>
                </c:pt>
                <c:pt idx="7">
                  <c:v>5050.93</c:v>
                </c:pt>
                <c:pt idx="8">
                  <c:v>4989.8549999999996</c:v>
                </c:pt>
                <c:pt idx="9">
                  <c:v>5003.0600000000004</c:v>
                </c:pt>
                <c:pt idx="10">
                  <c:v>5052.3890000000001</c:v>
                </c:pt>
                <c:pt idx="11">
                  <c:v>5085.6949999999997</c:v>
                </c:pt>
                <c:pt idx="12">
                  <c:v>5148.3050000000003</c:v>
                </c:pt>
                <c:pt idx="13">
                  <c:v>5148.6459999999997</c:v>
                </c:pt>
                <c:pt idx="14">
                  <c:v>5116.4170000000004</c:v>
                </c:pt>
                <c:pt idx="15">
                  <c:v>5142.4269999999997</c:v>
                </c:pt>
                <c:pt idx="16">
                  <c:v>5157.3339999999998</c:v>
                </c:pt>
                <c:pt idx="17">
                  <c:v>5140.0559999999996</c:v>
                </c:pt>
                <c:pt idx="18">
                  <c:v>5182.1210000000001</c:v>
                </c:pt>
                <c:pt idx="19">
                  <c:v>5211.84</c:v>
                </c:pt>
                <c:pt idx="20">
                  <c:v>5307.2979999999998</c:v>
                </c:pt>
                <c:pt idx="21">
                  <c:v>5317.7240000000002</c:v>
                </c:pt>
                <c:pt idx="22">
                  <c:v>5350.2489999999998</c:v>
                </c:pt>
                <c:pt idx="23">
                  <c:v>5401.4719999999998</c:v>
                </c:pt>
                <c:pt idx="24">
                  <c:v>5465.1409999999996</c:v>
                </c:pt>
                <c:pt idx="25">
                  <c:v>5416.576</c:v>
                </c:pt>
                <c:pt idx="26">
                  <c:v>5444.9809999999998</c:v>
                </c:pt>
                <c:pt idx="27">
                  <c:v>5355.643</c:v>
                </c:pt>
                <c:pt idx="28">
                  <c:v>5306.0959999999995</c:v>
                </c:pt>
                <c:pt idx="29">
                  <c:v>5302.0519999999997</c:v>
                </c:pt>
                <c:pt idx="30">
                  <c:v>5256.7939999999999</c:v>
                </c:pt>
                <c:pt idx="31">
                  <c:v>5204.3609999999999</c:v>
                </c:pt>
                <c:pt idx="32">
                  <c:v>5172.2790000000005</c:v>
                </c:pt>
                <c:pt idx="33">
                  <c:v>5134.1989999999996</c:v>
                </c:pt>
                <c:pt idx="34">
                  <c:v>5118.1760000000004</c:v>
                </c:pt>
                <c:pt idx="35">
                  <c:v>5144.8890000000001</c:v>
                </c:pt>
                <c:pt idx="36">
                  <c:v>5098.4059999999999</c:v>
                </c:pt>
                <c:pt idx="37">
                  <c:v>5109.326</c:v>
                </c:pt>
                <c:pt idx="38">
                  <c:v>5067.7380000000003</c:v>
                </c:pt>
                <c:pt idx="39">
                  <c:v>5208.7700000000004</c:v>
                </c:pt>
                <c:pt idx="40">
                  <c:v>5129.2740000000003</c:v>
                </c:pt>
                <c:pt idx="41">
                  <c:v>5174.1660000000002</c:v>
                </c:pt>
                <c:pt idx="42">
                  <c:v>5122.4110000000001</c:v>
                </c:pt>
                <c:pt idx="43">
                  <c:v>5103.3999999999996</c:v>
                </c:pt>
                <c:pt idx="44">
                  <c:v>5096.5079999999998</c:v>
                </c:pt>
                <c:pt idx="45">
                  <c:v>5113.7929999999997</c:v>
                </c:pt>
                <c:pt idx="46">
                  <c:v>5119.0370000000003</c:v>
                </c:pt>
                <c:pt idx="47">
                  <c:v>4998.3829999999998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[1]Arkusz!$A$4</c:f>
              <c:strCache>
                <c:ptCount val="1"/>
                <c:pt idx="0">
                  <c:v>indyczki</c:v>
                </c:pt>
              </c:strCache>
            </c:strRef>
          </c:tx>
          <c:cat>
            <c:strRef>
              <c:f>[1]Arkusz!$EH$1:$GC$1</c:f>
              <c:strCache>
                <c:ptCount val="48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42905</c:v>
                </c:pt>
                <c:pt idx="25">
                  <c:v>42912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  <c:pt idx="34">
                  <c:v>2017-08-28</c:v>
                </c:pt>
                <c:pt idx="35">
                  <c:v>2017-09-04</c:v>
                </c:pt>
                <c:pt idx="36">
                  <c:v>2017-09-11</c:v>
                </c:pt>
                <c:pt idx="37">
                  <c:v>2017-09-18</c:v>
                </c:pt>
                <c:pt idx="38">
                  <c:v>2017-09-25</c:v>
                </c:pt>
                <c:pt idx="39">
                  <c:v>2017-10-02</c:v>
                </c:pt>
                <c:pt idx="40">
                  <c:v>2017-10-09</c:v>
                </c:pt>
                <c:pt idx="41">
                  <c:v>2017-10-16</c:v>
                </c:pt>
                <c:pt idx="42">
                  <c:v>2017-10-23</c:v>
                </c:pt>
                <c:pt idx="43">
                  <c:v>2017-10-30</c:v>
                </c:pt>
                <c:pt idx="44">
                  <c:v>2017-11-06</c:v>
                </c:pt>
                <c:pt idx="45">
                  <c:v>2017-11-13</c:v>
                </c:pt>
                <c:pt idx="46">
                  <c:v>2017-11-20</c:v>
                </c:pt>
                <c:pt idx="47">
                  <c:v>2017-11-27</c:v>
                </c:pt>
              </c:strCache>
            </c:strRef>
          </c:cat>
          <c:val>
            <c:numRef>
              <c:f>[1]Arkusz!$EH$4:$GC$4</c:f>
              <c:numCache>
                <c:formatCode>General</c:formatCode>
                <c:ptCount val="48"/>
                <c:pt idx="0">
                  <c:v>4667.7529999999997</c:v>
                </c:pt>
                <c:pt idx="1">
                  <c:v>4635.9520000000002</c:v>
                </c:pt>
                <c:pt idx="2">
                  <c:v>4724.9560000000001</c:v>
                </c:pt>
                <c:pt idx="3">
                  <c:v>4760.018</c:v>
                </c:pt>
                <c:pt idx="4">
                  <c:v>4833.9530000000004</c:v>
                </c:pt>
                <c:pt idx="5">
                  <c:v>4949.5469999999996</c:v>
                </c:pt>
                <c:pt idx="6">
                  <c:v>4979.4830000000002</c:v>
                </c:pt>
                <c:pt idx="7">
                  <c:v>4974.5479999999998</c:v>
                </c:pt>
                <c:pt idx="8">
                  <c:v>4994.8239999999996</c:v>
                </c:pt>
                <c:pt idx="9">
                  <c:v>4991.6059999999998</c:v>
                </c:pt>
                <c:pt idx="10">
                  <c:v>4997.2920000000004</c:v>
                </c:pt>
                <c:pt idx="11">
                  <c:v>5017.2259999999997</c:v>
                </c:pt>
                <c:pt idx="12">
                  <c:v>4996.3</c:v>
                </c:pt>
                <c:pt idx="13">
                  <c:v>5011.6620000000003</c:v>
                </c:pt>
                <c:pt idx="14">
                  <c:v>5034.6790000000001</c:v>
                </c:pt>
                <c:pt idx="15">
                  <c:v>5067.9120000000003</c:v>
                </c:pt>
                <c:pt idx="16">
                  <c:v>5134.7430000000004</c:v>
                </c:pt>
                <c:pt idx="17">
                  <c:v>5142.5829999999996</c:v>
                </c:pt>
                <c:pt idx="18">
                  <c:v>5192.808</c:v>
                </c:pt>
                <c:pt idx="19">
                  <c:v>5223.6229999999996</c:v>
                </c:pt>
                <c:pt idx="20">
                  <c:v>5300.5159999999996</c:v>
                </c:pt>
                <c:pt idx="21">
                  <c:v>5208.1030000000001</c:v>
                </c:pt>
                <c:pt idx="22">
                  <c:v>5318.6719999999996</c:v>
                </c:pt>
                <c:pt idx="23">
                  <c:v>5435.76</c:v>
                </c:pt>
                <c:pt idx="24">
                  <c:v>5377.4920000000002</c:v>
                </c:pt>
                <c:pt idx="25">
                  <c:v>5408.6620000000003</c:v>
                </c:pt>
                <c:pt idx="26">
                  <c:v>5362.0060000000003</c:v>
                </c:pt>
                <c:pt idx="27">
                  <c:v>5291.2190000000001</c:v>
                </c:pt>
                <c:pt idx="28">
                  <c:v>5213.348</c:v>
                </c:pt>
                <c:pt idx="29">
                  <c:v>5158.2160000000003</c:v>
                </c:pt>
                <c:pt idx="30">
                  <c:v>5132.9110000000001</c:v>
                </c:pt>
                <c:pt idx="31">
                  <c:v>5077.7020000000002</c:v>
                </c:pt>
                <c:pt idx="32">
                  <c:v>5035.9390000000003</c:v>
                </c:pt>
                <c:pt idx="33">
                  <c:v>5004.6059999999998</c:v>
                </c:pt>
                <c:pt idx="34">
                  <c:v>5009.9970000000003</c:v>
                </c:pt>
                <c:pt idx="35">
                  <c:v>4997.125</c:v>
                </c:pt>
                <c:pt idx="36">
                  <c:v>4956.2910000000002</c:v>
                </c:pt>
                <c:pt idx="37">
                  <c:v>4934.2340000000004</c:v>
                </c:pt>
                <c:pt idx="38">
                  <c:v>4923.1049999999996</c:v>
                </c:pt>
                <c:pt idx="39">
                  <c:v>4902.2389999999996</c:v>
                </c:pt>
                <c:pt idx="40">
                  <c:v>4933.6210000000001</c:v>
                </c:pt>
                <c:pt idx="41">
                  <c:v>4935.6660000000002</c:v>
                </c:pt>
                <c:pt idx="42">
                  <c:v>4919.8</c:v>
                </c:pt>
                <c:pt idx="43">
                  <c:v>4887.634</c:v>
                </c:pt>
                <c:pt idx="44">
                  <c:v>4875.0249999999996</c:v>
                </c:pt>
                <c:pt idx="45">
                  <c:v>4834.3590000000004</c:v>
                </c:pt>
                <c:pt idx="46">
                  <c:v>4825.3059999999996</c:v>
                </c:pt>
                <c:pt idx="47">
                  <c:v>4809.5029999999997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[1]Arkusz!$A$5</c:f>
              <c:strCache>
                <c:ptCount val="1"/>
                <c:pt idx="0">
                  <c:v>kaczki typu brojler</c:v>
                </c:pt>
              </c:strCache>
            </c:strRef>
          </c:tx>
          <c:cat>
            <c:strRef>
              <c:f>[1]Arkusz!$EH$1:$GC$1</c:f>
              <c:strCache>
                <c:ptCount val="48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42905</c:v>
                </c:pt>
                <c:pt idx="25">
                  <c:v>42912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  <c:pt idx="34">
                  <c:v>2017-08-28</c:v>
                </c:pt>
                <c:pt idx="35">
                  <c:v>2017-09-04</c:v>
                </c:pt>
                <c:pt idx="36">
                  <c:v>2017-09-11</c:v>
                </c:pt>
                <c:pt idx="37">
                  <c:v>2017-09-18</c:v>
                </c:pt>
                <c:pt idx="38">
                  <c:v>2017-09-25</c:v>
                </c:pt>
                <c:pt idx="39">
                  <c:v>2017-10-02</c:v>
                </c:pt>
                <c:pt idx="40">
                  <c:v>2017-10-09</c:v>
                </c:pt>
                <c:pt idx="41">
                  <c:v>2017-10-16</c:v>
                </c:pt>
                <c:pt idx="42">
                  <c:v>2017-10-23</c:v>
                </c:pt>
                <c:pt idx="43">
                  <c:v>2017-10-30</c:v>
                </c:pt>
                <c:pt idx="44">
                  <c:v>2017-11-06</c:v>
                </c:pt>
                <c:pt idx="45">
                  <c:v>2017-11-13</c:v>
                </c:pt>
                <c:pt idx="46">
                  <c:v>2017-11-20</c:v>
                </c:pt>
                <c:pt idx="47">
                  <c:v>2017-11-27</c:v>
                </c:pt>
              </c:strCache>
            </c:strRef>
          </c:cat>
          <c:val>
            <c:numRef>
              <c:f>[1]Arkusz!$EH$5:$GC$5</c:f>
              <c:numCache>
                <c:formatCode>General</c:formatCode>
                <c:ptCount val="48"/>
                <c:pt idx="0">
                  <c:v>4505.8590000000004</c:v>
                </c:pt>
                <c:pt idx="1">
                  <c:v>4439.4939999999997</c:v>
                </c:pt>
                <c:pt idx="2">
                  <c:v>4490.107</c:v>
                </c:pt>
                <c:pt idx="3">
                  <c:v>4549.5150000000003</c:v>
                </c:pt>
                <c:pt idx="4">
                  <c:v>4593.7</c:v>
                </c:pt>
                <c:pt idx="5">
                  <c:v>4634.5309999999999</c:v>
                </c:pt>
                <c:pt idx="6">
                  <c:v>4619.9340000000002</c:v>
                </c:pt>
                <c:pt idx="7">
                  <c:v>4625.3050000000003</c:v>
                </c:pt>
                <c:pt idx="8">
                  <c:v>4654.8149999999996</c:v>
                </c:pt>
                <c:pt idx="9">
                  <c:v>4618.2629999999999</c:v>
                </c:pt>
                <c:pt idx="10">
                  <c:v>4604.9160000000002</c:v>
                </c:pt>
                <c:pt idx="11">
                  <c:v>4639.4430000000002</c:v>
                </c:pt>
                <c:pt idx="12">
                  <c:v>4584.95</c:v>
                </c:pt>
                <c:pt idx="13">
                  <c:v>4580.9290000000001</c:v>
                </c:pt>
                <c:pt idx="14">
                  <c:v>4584.6959999999999</c:v>
                </c:pt>
                <c:pt idx="15">
                  <c:v>4596.2889999999998</c:v>
                </c:pt>
                <c:pt idx="16">
                  <c:v>4603.8289999999997</c:v>
                </c:pt>
                <c:pt idx="17">
                  <c:v>4588.0749999999998</c:v>
                </c:pt>
                <c:pt idx="18">
                  <c:v>4592.933</c:v>
                </c:pt>
                <c:pt idx="19">
                  <c:v>4484.7280000000001</c:v>
                </c:pt>
                <c:pt idx="20">
                  <c:v>4585.0259999999998</c:v>
                </c:pt>
                <c:pt idx="21">
                  <c:v>4550.9920000000002</c:v>
                </c:pt>
                <c:pt idx="22">
                  <c:v>4558.6120000000001</c:v>
                </c:pt>
                <c:pt idx="23">
                  <c:v>4544.7240000000002</c:v>
                </c:pt>
                <c:pt idx="24">
                  <c:v>4633.8440000000001</c:v>
                </c:pt>
                <c:pt idx="25">
                  <c:v>4631.6210000000001</c:v>
                </c:pt>
                <c:pt idx="26">
                  <c:v>4637.6790000000001</c:v>
                </c:pt>
                <c:pt idx="27">
                  <c:v>4665.317</c:v>
                </c:pt>
                <c:pt idx="28">
                  <c:v>4533.893</c:v>
                </c:pt>
                <c:pt idx="29">
                  <c:v>4593.09</c:v>
                </c:pt>
                <c:pt idx="30">
                  <c:v>4631.2929999999997</c:v>
                </c:pt>
                <c:pt idx="31">
                  <c:v>4495.616</c:v>
                </c:pt>
                <c:pt idx="32">
                  <c:v>4597.701</c:v>
                </c:pt>
                <c:pt idx="33">
                  <c:v>4663.58</c:v>
                </c:pt>
                <c:pt idx="34">
                  <c:v>4563.027</c:v>
                </c:pt>
                <c:pt idx="35">
                  <c:v>4574.201</c:v>
                </c:pt>
                <c:pt idx="36">
                  <c:v>4552.3810000000003</c:v>
                </c:pt>
                <c:pt idx="37">
                  <c:v>4558.6850000000004</c:v>
                </c:pt>
                <c:pt idx="38">
                  <c:v>4527.38</c:v>
                </c:pt>
                <c:pt idx="39">
                  <c:v>4577.5190000000002</c:v>
                </c:pt>
                <c:pt idx="40">
                  <c:v>4555.1790000000001</c:v>
                </c:pt>
                <c:pt idx="41">
                  <c:v>4611.8509999999997</c:v>
                </c:pt>
                <c:pt idx="42">
                  <c:v>4617.5469999999996</c:v>
                </c:pt>
                <c:pt idx="43">
                  <c:v>4634.8130000000001</c:v>
                </c:pt>
                <c:pt idx="44">
                  <c:v>4628.3649999999998</c:v>
                </c:pt>
                <c:pt idx="45">
                  <c:v>4582.2449999999999</c:v>
                </c:pt>
                <c:pt idx="46">
                  <c:v>4528.6959999999999</c:v>
                </c:pt>
                <c:pt idx="47">
                  <c:v>4531.6390000000001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416960"/>
        <c:axId val="83419136"/>
      </c:lineChart>
      <c:catAx>
        <c:axId val="834169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6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82966398165746524"/>
              <c:y val="0.85052689625917977"/>
            </c:manualLayout>
          </c:layout>
          <c:overlay val="0"/>
          <c:spPr>
            <a:noFill/>
            <a:ln w="25400">
              <a:noFill/>
            </a:ln>
          </c:spPr>
        </c:title>
        <c:numFmt formatCode="[$-F800]dddd\,\ mmmm\ dd\,\ yy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34191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419136"/>
        <c:scaling>
          <c:orientation val="minMax"/>
          <c:min val="2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6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1.7767520439255436E-2"/>
              <c:y val="3.14971234656274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3416960"/>
        <c:crosses val="autoZero"/>
        <c:crossBetween val="between"/>
        <c:majorUnit val="3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5874860470027455"/>
          <c:y val="0.87941228558551399"/>
          <c:w val="0.62988119588499714"/>
          <c:h val="7.487091386303990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miesięczne ceny skupu kurcząt typu brojler w zł/kg</a:t>
            </a:r>
          </a:p>
        </c:rich>
      </c:tx>
      <c:layout>
        <c:manualLayout>
          <c:xMode val="edge"/>
          <c:yMode val="edge"/>
          <c:x val="0.14820587007388564"/>
          <c:y val="4.05404496851686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086701801384537E-2"/>
          <c:y val="0.11333333333333333"/>
          <c:w val="0.80499219968798752"/>
          <c:h val="0.78189186351706041"/>
        </c:manualLayout>
      </c:layout>
      <c:lineChart>
        <c:grouping val="standard"/>
        <c:varyColors val="0"/>
        <c:ser>
          <c:idx val="0"/>
          <c:order val="0"/>
          <c:tx>
            <c:strRef>
              <c:f>'[3]skup kurcząt'!$B$16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kurcząt'!$C$16:$N$16</c:f>
              <c:numCache>
                <c:formatCode>General</c:formatCode>
                <c:ptCount val="12"/>
                <c:pt idx="0">
                  <c:v>3.72</c:v>
                </c:pt>
                <c:pt idx="1">
                  <c:v>3.84</c:v>
                </c:pt>
                <c:pt idx="2">
                  <c:v>4.01</c:v>
                </c:pt>
                <c:pt idx="3">
                  <c:v>3.927</c:v>
                </c:pt>
                <c:pt idx="4">
                  <c:v>3.97</c:v>
                </c:pt>
                <c:pt idx="5">
                  <c:v>4.0599999999999996</c:v>
                </c:pt>
                <c:pt idx="6">
                  <c:v>4.17</c:v>
                </c:pt>
                <c:pt idx="7">
                  <c:v>4.13</c:v>
                </c:pt>
                <c:pt idx="8">
                  <c:v>4.0599999999999996</c:v>
                </c:pt>
                <c:pt idx="9">
                  <c:v>3.69</c:v>
                </c:pt>
                <c:pt idx="10">
                  <c:v>3.47</c:v>
                </c:pt>
                <c:pt idx="11">
                  <c:v>3.51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'[3]skup kurcząt'!$B$17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kurcząt'!$C$17:$N$17</c:f>
              <c:numCache>
                <c:formatCode>General</c:formatCode>
                <c:ptCount val="12"/>
                <c:pt idx="0">
                  <c:v>3.52</c:v>
                </c:pt>
                <c:pt idx="1">
                  <c:v>3.6970000000000001</c:v>
                </c:pt>
                <c:pt idx="2">
                  <c:v>3.71</c:v>
                </c:pt>
                <c:pt idx="3">
                  <c:v>3.66</c:v>
                </c:pt>
                <c:pt idx="4">
                  <c:v>3.64</c:v>
                </c:pt>
                <c:pt idx="5">
                  <c:v>3.85</c:v>
                </c:pt>
                <c:pt idx="6">
                  <c:v>3.89</c:v>
                </c:pt>
                <c:pt idx="7">
                  <c:v>3.96</c:v>
                </c:pt>
                <c:pt idx="8">
                  <c:v>3.73</c:v>
                </c:pt>
                <c:pt idx="9">
                  <c:v>3.56</c:v>
                </c:pt>
                <c:pt idx="10">
                  <c:v>3.46</c:v>
                </c:pt>
                <c:pt idx="11">
                  <c:v>3.46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'[3]skup kurcząt'!$B$18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kurcząt'!$C$18:$N$18</c:f>
              <c:numCache>
                <c:formatCode>General</c:formatCode>
                <c:ptCount val="12"/>
                <c:pt idx="0">
                  <c:v>3.4150299999999998</c:v>
                </c:pt>
                <c:pt idx="1">
                  <c:v>3.45</c:v>
                </c:pt>
                <c:pt idx="2">
                  <c:v>3.52</c:v>
                </c:pt>
                <c:pt idx="3">
                  <c:v>3.39</c:v>
                </c:pt>
                <c:pt idx="4">
                  <c:v>3.45</c:v>
                </c:pt>
                <c:pt idx="5">
                  <c:v>3.59</c:v>
                </c:pt>
                <c:pt idx="6">
                  <c:v>3.66</c:v>
                </c:pt>
                <c:pt idx="7">
                  <c:v>3.73</c:v>
                </c:pt>
                <c:pt idx="8">
                  <c:v>3.62</c:v>
                </c:pt>
                <c:pt idx="9">
                  <c:v>3.48</c:v>
                </c:pt>
                <c:pt idx="10">
                  <c:v>3.39</c:v>
                </c:pt>
                <c:pt idx="11">
                  <c:v>3.17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'[3]skup kurcząt'!$B$19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kurcząt'!$C$19:$N$19</c:f>
              <c:numCache>
                <c:formatCode>General</c:formatCode>
                <c:ptCount val="12"/>
                <c:pt idx="0">
                  <c:v>3.19</c:v>
                </c:pt>
                <c:pt idx="1">
                  <c:v>3.24</c:v>
                </c:pt>
                <c:pt idx="2">
                  <c:v>3.37</c:v>
                </c:pt>
                <c:pt idx="3">
                  <c:v>3.28</c:v>
                </c:pt>
                <c:pt idx="4">
                  <c:v>3.43</c:v>
                </c:pt>
                <c:pt idx="5">
                  <c:v>3.43</c:v>
                </c:pt>
                <c:pt idx="6">
                  <c:v>3.52</c:v>
                </c:pt>
                <c:pt idx="7">
                  <c:v>3.53</c:v>
                </c:pt>
                <c:pt idx="8">
                  <c:v>3.38</c:v>
                </c:pt>
                <c:pt idx="9">
                  <c:v>3.19</c:v>
                </c:pt>
                <c:pt idx="10">
                  <c:v>3.1150000000000002</c:v>
                </c:pt>
                <c:pt idx="11">
                  <c:v>3.08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'[3]skup kurcząt'!$B$20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kurcząt'!$C$20:$N$20</c:f>
              <c:numCache>
                <c:formatCode>General</c:formatCode>
                <c:ptCount val="12"/>
                <c:pt idx="0">
                  <c:v>3.105</c:v>
                </c:pt>
                <c:pt idx="1">
                  <c:v>3.18</c:v>
                </c:pt>
                <c:pt idx="2">
                  <c:v>3.379</c:v>
                </c:pt>
                <c:pt idx="3">
                  <c:v>3.29</c:v>
                </c:pt>
                <c:pt idx="4">
                  <c:v>3.21</c:v>
                </c:pt>
                <c:pt idx="5">
                  <c:v>3.3</c:v>
                </c:pt>
                <c:pt idx="6">
                  <c:v>3.43</c:v>
                </c:pt>
                <c:pt idx="7">
                  <c:v>3.44</c:v>
                </c:pt>
                <c:pt idx="8">
                  <c:v>3.47</c:v>
                </c:pt>
                <c:pt idx="9">
                  <c:v>3.43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4057472"/>
        <c:axId val="84063744"/>
      </c:lineChart>
      <c:catAx>
        <c:axId val="84057472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40637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4063744"/>
        <c:scaling>
          <c:orientation val="minMax"/>
          <c:max val="4.2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60000" vert="horz"/>
              <a:lstStyle/>
              <a:p>
                <a:pPr algn="ctr"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3400940480467071E-2"/>
              <c:y val="1.6891767839364906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4057472"/>
        <c:crosses val="autoZero"/>
        <c:crossBetween val="between"/>
        <c:majorUnit val="0.2"/>
      </c:valAx>
      <c:spPr>
        <a:noFill/>
        <a:ln w="381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923547935053127"/>
          <c:y val="0.2006756914006439"/>
          <c:w val="8.3156855701298715E-2"/>
          <c:h val="0.2446646755362476"/>
        </c:manualLayout>
      </c:layout>
      <c:overlay val="0"/>
      <c:spPr>
        <a:noFill/>
        <a:ln w="38100">
          <a:pattFill prst="pct75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miesieczne ceny skupu indyków w zł/kg</a:t>
            </a:r>
          </a:p>
        </c:rich>
      </c:tx>
      <c:layout>
        <c:manualLayout>
          <c:xMode val="edge"/>
          <c:yMode val="edge"/>
          <c:x val="0.25323744622478467"/>
          <c:y val="3.05809501085091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525179856115109E-2"/>
          <c:y val="0.10192974053425803"/>
          <c:w val="0.76801992211855452"/>
          <c:h val="0.80858389051733492"/>
        </c:manualLayout>
      </c:layout>
      <c:lineChart>
        <c:grouping val="standard"/>
        <c:varyColors val="0"/>
        <c:ser>
          <c:idx val="0"/>
          <c:order val="0"/>
          <c:tx>
            <c:strRef>
              <c:f>'[3]Skup indyków'!$B$16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indyków'!$C$16:$N$16</c:f>
              <c:numCache>
                <c:formatCode>General</c:formatCode>
                <c:ptCount val="12"/>
                <c:pt idx="0">
                  <c:v>5.54</c:v>
                </c:pt>
                <c:pt idx="1">
                  <c:v>5.59</c:v>
                </c:pt>
                <c:pt idx="2">
                  <c:v>5.59</c:v>
                </c:pt>
                <c:pt idx="3">
                  <c:v>5.59</c:v>
                </c:pt>
                <c:pt idx="4">
                  <c:v>5.67</c:v>
                </c:pt>
                <c:pt idx="5">
                  <c:v>5.93</c:v>
                </c:pt>
                <c:pt idx="6">
                  <c:v>6.09</c:v>
                </c:pt>
                <c:pt idx="7">
                  <c:v>6.16</c:v>
                </c:pt>
                <c:pt idx="8">
                  <c:v>6.27</c:v>
                </c:pt>
                <c:pt idx="9">
                  <c:v>6.2859999999999996</c:v>
                </c:pt>
                <c:pt idx="10">
                  <c:v>6</c:v>
                </c:pt>
                <c:pt idx="11">
                  <c:v>5.82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'[3]Skup indyków'!$B$17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indyków'!$C$17:$N$17</c:f>
              <c:numCache>
                <c:formatCode>General</c:formatCode>
                <c:ptCount val="12"/>
                <c:pt idx="0">
                  <c:v>5.67</c:v>
                </c:pt>
                <c:pt idx="1">
                  <c:v>5.57</c:v>
                </c:pt>
                <c:pt idx="2">
                  <c:v>5.57</c:v>
                </c:pt>
                <c:pt idx="3">
                  <c:v>5.65</c:v>
                </c:pt>
                <c:pt idx="4">
                  <c:v>5.78</c:v>
                </c:pt>
                <c:pt idx="5">
                  <c:v>5.94</c:v>
                </c:pt>
                <c:pt idx="6">
                  <c:v>5.88</c:v>
                </c:pt>
                <c:pt idx="7">
                  <c:v>5.87</c:v>
                </c:pt>
                <c:pt idx="8">
                  <c:v>5.88</c:v>
                </c:pt>
                <c:pt idx="9">
                  <c:v>5.94</c:v>
                </c:pt>
                <c:pt idx="10">
                  <c:v>5.94</c:v>
                </c:pt>
                <c:pt idx="11">
                  <c:v>5.95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'[3]Skup indyków'!$B$18</c:f>
              <c:strCache>
                <c:ptCount val="1"/>
                <c:pt idx="0">
                  <c:v>2015r.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indyków'!$C$18:$N$18</c:f>
              <c:numCache>
                <c:formatCode>General</c:formatCode>
                <c:ptCount val="12"/>
                <c:pt idx="0">
                  <c:v>5.91</c:v>
                </c:pt>
                <c:pt idx="1">
                  <c:v>5.91</c:v>
                </c:pt>
                <c:pt idx="2">
                  <c:v>5.9</c:v>
                </c:pt>
                <c:pt idx="3">
                  <c:v>5.9</c:v>
                </c:pt>
                <c:pt idx="4">
                  <c:v>5.84</c:v>
                </c:pt>
                <c:pt idx="5">
                  <c:v>5.83</c:v>
                </c:pt>
                <c:pt idx="6">
                  <c:v>5.78</c:v>
                </c:pt>
                <c:pt idx="7">
                  <c:v>5.81</c:v>
                </c:pt>
                <c:pt idx="8">
                  <c:v>5.81</c:v>
                </c:pt>
                <c:pt idx="9">
                  <c:v>5.8</c:v>
                </c:pt>
                <c:pt idx="10">
                  <c:v>5.81</c:v>
                </c:pt>
                <c:pt idx="11">
                  <c:v>5.81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'[3]Skup indyków'!$B$19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indyków'!$C$19:$N$19</c:f>
              <c:numCache>
                <c:formatCode>General</c:formatCode>
                <c:ptCount val="12"/>
                <c:pt idx="0">
                  <c:v>5.78</c:v>
                </c:pt>
                <c:pt idx="1">
                  <c:v>5.72</c:v>
                </c:pt>
                <c:pt idx="2">
                  <c:v>5.53</c:v>
                </c:pt>
                <c:pt idx="3">
                  <c:v>5.37</c:v>
                </c:pt>
                <c:pt idx="4">
                  <c:v>5.24</c:v>
                </c:pt>
                <c:pt idx="5">
                  <c:v>5.15</c:v>
                </c:pt>
                <c:pt idx="6">
                  <c:v>5</c:v>
                </c:pt>
                <c:pt idx="7">
                  <c:v>4.88</c:v>
                </c:pt>
                <c:pt idx="8">
                  <c:v>4.8499999999999996</c:v>
                </c:pt>
                <c:pt idx="9">
                  <c:v>4.8499999999999996</c:v>
                </c:pt>
                <c:pt idx="10">
                  <c:v>4.8449999999999998</c:v>
                </c:pt>
                <c:pt idx="11">
                  <c:v>4.8499999999999996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'[3]Skup indyków'!$B$20</c:f>
              <c:strCache>
                <c:ptCount val="1"/>
                <c:pt idx="0">
                  <c:v>2017r.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indyków'!$C$20:$N$20</c:f>
              <c:numCache>
                <c:formatCode>General</c:formatCode>
                <c:ptCount val="12"/>
                <c:pt idx="0">
                  <c:v>4.83</c:v>
                </c:pt>
                <c:pt idx="1">
                  <c:v>4.97</c:v>
                </c:pt>
                <c:pt idx="2">
                  <c:v>5.03</c:v>
                </c:pt>
                <c:pt idx="3">
                  <c:v>5.0999999999999996</c:v>
                </c:pt>
                <c:pt idx="4">
                  <c:v>5.22</c:v>
                </c:pt>
                <c:pt idx="5">
                  <c:v>5.39</c:v>
                </c:pt>
                <c:pt idx="6">
                  <c:v>5.2990000000000004</c:v>
                </c:pt>
                <c:pt idx="7">
                  <c:v>5.1100000000000003</c:v>
                </c:pt>
                <c:pt idx="8">
                  <c:v>5.03</c:v>
                </c:pt>
                <c:pt idx="9">
                  <c:v>5.04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4112128"/>
        <c:axId val="84114432"/>
      </c:lineChart>
      <c:catAx>
        <c:axId val="841121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9482014036731824"/>
              <c:y val="0.8776784720091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4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41144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4114432"/>
        <c:scaling>
          <c:orientation val="minMax"/>
          <c:max val="6.3"/>
          <c:min val="4.599999999999999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7.1942494898357637E-3"/>
              <c:y val="5.198781970435514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4112128"/>
        <c:crosses val="autoZero"/>
        <c:crossBetween val="between"/>
        <c:maj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167666622525998"/>
          <c:y val="0.20234334344570565"/>
          <c:w val="9.2100111030752441E-2"/>
          <c:h val="0.2182931678994671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filetów z piersi kurczaka</a:t>
            </a:r>
          </a:p>
        </c:rich>
      </c:tx>
      <c:layout>
        <c:manualLayout>
          <c:xMode val="edge"/>
          <c:yMode val="edge"/>
          <c:x val="0.30195183184286484"/>
          <c:y val="4.25530899546647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9552289008844571E-2"/>
          <c:y val="0.16717325227963525"/>
          <c:w val="0.89896720889647819"/>
          <c:h val="0.5835866261398176"/>
        </c:manualLayout>
      </c:layout>
      <c:lineChart>
        <c:grouping val="standard"/>
        <c:varyColors val="0"/>
        <c:ser>
          <c:idx val="0"/>
          <c:order val="0"/>
          <c:tx>
            <c:strRef>
              <c:f>[2]Arkusz2!$A$32</c:f>
              <c:strCache>
                <c:ptCount val="1"/>
                <c:pt idx="0">
                  <c:v>filety z piersi kurczaka</c:v>
                </c:pt>
              </c:strCache>
            </c:strRef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993366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cat>
            <c:strRef>
              <c:f>[2]Arkusz2!$FZ$31:$HI$31</c:f>
              <c:strCache>
                <c:ptCount val="36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42905</c:v>
                </c:pt>
                <c:pt idx="25">
                  <c:v>42912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  <c:pt idx="34">
                  <c:v>2017-08-28</c:v>
                </c:pt>
                <c:pt idx="35">
                  <c:v>2017-09-04</c:v>
                </c:pt>
              </c:strCache>
            </c:strRef>
          </c:cat>
          <c:val>
            <c:numRef>
              <c:f>[2]Arkusz2!$FZ$32:$HI$32</c:f>
              <c:numCache>
                <c:formatCode>General</c:formatCode>
                <c:ptCount val="36"/>
                <c:pt idx="0">
                  <c:v>12681.174000000001</c:v>
                </c:pt>
                <c:pt idx="1">
                  <c:v>12513.182000000001</c:v>
                </c:pt>
                <c:pt idx="2">
                  <c:v>12515.450999999999</c:v>
                </c:pt>
                <c:pt idx="3">
                  <c:v>12551.303</c:v>
                </c:pt>
                <c:pt idx="4">
                  <c:v>12624.328</c:v>
                </c:pt>
                <c:pt idx="5">
                  <c:v>12524.601000000001</c:v>
                </c:pt>
                <c:pt idx="6">
                  <c:v>12949.036</c:v>
                </c:pt>
                <c:pt idx="7">
                  <c:v>13098.986999999999</c:v>
                </c:pt>
                <c:pt idx="8">
                  <c:v>13178.841</c:v>
                </c:pt>
                <c:pt idx="9">
                  <c:v>13288.366</c:v>
                </c:pt>
                <c:pt idx="10">
                  <c:v>13324.013999999999</c:v>
                </c:pt>
                <c:pt idx="11">
                  <c:v>12935.335999999999</c:v>
                </c:pt>
                <c:pt idx="12">
                  <c:v>13204.016</c:v>
                </c:pt>
                <c:pt idx="13">
                  <c:v>13195.762000000001</c:v>
                </c:pt>
                <c:pt idx="14">
                  <c:v>13107.194</c:v>
                </c:pt>
                <c:pt idx="15">
                  <c:v>13479.096</c:v>
                </c:pt>
                <c:pt idx="16">
                  <c:v>13301.021000000001</c:v>
                </c:pt>
                <c:pt idx="17">
                  <c:v>13496.037</c:v>
                </c:pt>
                <c:pt idx="18">
                  <c:v>13332.112999999999</c:v>
                </c:pt>
                <c:pt idx="19">
                  <c:v>13292.752</c:v>
                </c:pt>
                <c:pt idx="20">
                  <c:v>13290.298000000001</c:v>
                </c:pt>
                <c:pt idx="21">
                  <c:v>13266.916999999999</c:v>
                </c:pt>
                <c:pt idx="22">
                  <c:v>13334.682000000001</c:v>
                </c:pt>
                <c:pt idx="23">
                  <c:v>13531.045</c:v>
                </c:pt>
                <c:pt idx="24">
                  <c:v>13618.611999999999</c:v>
                </c:pt>
                <c:pt idx="25">
                  <c:v>13685.49</c:v>
                </c:pt>
                <c:pt idx="26">
                  <c:v>13887.252</c:v>
                </c:pt>
                <c:pt idx="27">
                  <c:v>13891.446</c:v>
                </c:pt>
                <c:pt idx="28">
                  <c:v>13849.531999999999</c:v>
                </c:pt>
                <c:pt idx="29">
                  <c:v>13825.83</c:v>
                </c:pt>
                <c:pt idx="30">
                  <c:v>13780.29</c:v>
                </c:pt>
                <c:pt idx="31">
                  <c:v>13880.655000000001</c:v>
                </c:pt>
                <c:pt idx="32">
                  <c:v>13982.82</c:v>
                </c:pt>
                <c:pt idx="33">
                  <c:v>13881.986000000001</c:v>
                </c:pt>
                <c:pt idx="34">
                  <c:v>13952.847</c:v>
                </c:pt>
                <c:pt idx="35">
                  <c:v>13969.393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927040"/>
        <c:axId val="83928960"/>
      </c:lineChart>
      <c:catAx>
        <c:axId val="83927040"/>
        <c:scaling>
          <c:orientation val="minMax"/>
        </c:scaling>
        <c:delete val="0"/>
        <c:axPos val="b"/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64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39289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928960"/>
        <c:scaling>
          <c:orientation val="minMax"/>
          <c:max val="14800"/>
          <c:min val="1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180000" vert="horz"/>
              <a:lstStyle/>
              <a:p>
                <a:pPr algn="ctr"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3961027936195151E-2"/>
              <c:y val="7.9027238820027879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3927040"/>
        <c:crosses val="autoZero"/>
        <c:crossBetween val="between"/>
        <c:majorUnit val="2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0.4454652182263007"/>
          <c:y val="0.93039169146918832"/>
          <c:w val="0.32602266180142114"/>
          <c:h val="6.686935664142457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tuszki z kurczaka 65% w zł/kg</a:t>
            </a:r>
          </a:p>
        </c:rich>
      </c:tx>
      <c:layout>
        <c:manualLayout>
          <c:xMode val="edge"/>
          <c:yMode val="edge"/>
          <c:x val="0.10714285714285714"/>
          <c:y val="3.606569038683248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550144194938602E-2"/>
          <c:y val="0.13973458235753317"/>
          <c:w val="0.77000615663782768"/>
          <c:h val="0.71272443403590946"/>
        </c:manualLayout>
      </c:layout>
      <c:lineChart>
        <c:grouping val="standard"/>
        <c:varyColors val="0"/>
        <c:ser>
          <c:idx val="0"/>
          <c:order val="0"/>
          <c:tx>
            <c:strRef>
              <c:f>'[4]tuszki kurczak sprzedaż'!$B$15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sprzedaż'!$C$15:$N$15</c:f>
              <c:numCache>
                <c:formatCode>General</c:formatCode>
                <c:ptCount val="12"/>
                <c:pt idx="0">
                  <c:v>5.55</c:v>
                </c:pt>
                <c:pt idx="1">
                  <c:v>5.89</c:v>
                </c:pt>
                <c:pt idx="2">
                  <c:v>6.17</c:v>
                </c:pt>
                <c:pt idx="3">
                  <c:v>5.81</c:v>
                </c:pt>
                <c:pt idx="4">
                  <c:v>6.28</c:v>
                </c:pt>
                <c:pt idx="5">
                  <c:v>6.32</c:v>
                </c:pt>
                <c:pt idx="6">
                  <c:v>6.46</c:v>
                </c:pt>
                <c:pt idx="7">
                  <c:v>6.47</c:v>
                </c:pt>
                <c:pt idx="8">
                  <c:v>6.14</c:v>
                </c:pt>
                <c:pt idx="9">
                  <c:v>5.35</c:v>
                </c:pt>
                <c:pt idx="10">
                  <c:v>5.07</c:v>
                </c:pt>
                <c:pt idx="11">
                  <c:v>5.45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'[4]tuszki kurczak sprzedaż'!$B$16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sprzedaż'!$C$16:$N$16</c:f>
              <c:numCache>
                <c:formatCode>General</c:formatCode>
                <c:ptCount val="12"/>
                <c:pt idx="0">
                  <c:v>5.45</c:v>
                </c:pt>
                <c:pt idx="1">
                  <c:v>5.92</c:v>
                </c:pt>
                <c:pt idx="2">
                  <c:v>5.75</c:v>
                </c:pt>
                <c:pt idx="3">
                  <c:v>5.7</c:v>
                </c:pt>
                <c:pt idx="4">
                  <c:v>5.68</c:v>
                </c:pt>
                <c:pt idx="5">
                  <c:v>6.25</c:v>
                </c:pt>
                <c:pt idx="6">
                  <c:v>6.06</c:v>
                </c:pt>
                <c:pt idx="7">
                  <c:v>6.2229999999999999</c:v>
                </c:pt>
                <c:pt idx="8">
                  <c:v>5.59</c:v>
                </c:pt>
                <c:pt idx="9">
                  <c:v>5.27</c:v>
                </c:pt>
                <c:pt idx="10">
                  <c:v>5.14</c:v>
                </c:pt>
                <c:pt idx="11">
                  <c:v>5.25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'[4]tuszki kurczak sprzedaż'!$B$17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sprzedaż'!$C$17:$N$17</c:f>
              <c:numCache>
                <c:formatCode>General</c:formatCode>
                <c:ptCount val="12"/>
                <c:pt idx="0">
                  <c:v>5.1665999999999999</c:v>
                </c:pt>
                <c:pt idx="1">
                  <c:v>5.33</c:v>
                </c:pt>
                <c:pt idx="2">
                  <c:v>5.47</c:v>
                </c:pt>
                <c:pt idx="3">
                  <c:v>5</c:v>
                </c:pt>
                <c:pt idx="4">
                  <c:v>5.42</c:v>
                </c:pt>
                <c:pt idx="5">
                  <c:v>5.79</c:v>
                </c:pt>
                <c:pt idx="6">
                  <c:v>5.76</c:v>
                </c:pt>
                <c:pt idx="7">
                  <c:v>5.91</c:v>
                </c:pt>
                <c:pt idx="8">
                  <c:v>5.57</c:v>
                </c:pt>
                <c:pt idx="9">
                  <c:v>5.36</c:v>
                </c:pt>
                <c:pt idx="10">
                  <c:v>5.0599999999999996</c:v>
                </c:pt>
                <c:pt idx="11">
                  <c:v>4.8899999999999997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'[4]tuszki kurczak sprzedaż'!$B$18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x"/>
            <c:size val="9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sprzedaż'!$C$18:$N$18</c:f>
              <c:numCache>
                <c:formatCode>General</c:formatCode>
                <c:ptCount val="12"/>
                <c:pt idx="0">
                  <c:v>5</c:v>
                </c:pt>
                <c:pt idx="1">
                  <c:v>5.12</c:v>
                </c:pt>
                <c:pt idx="2">
                  <c:v>5.42</c:v>
                </c:pt>
                <c:pt idx="3">
                  <c:v>5.0599999999999996</c:v>
                </c:pt>
                <c:pt idx="4">
                  <c:v>5.74</c:v>
                </c:pt>
                <c:pt idx="5">
                  <c:v>5.35</c:v>
                </c:pt>
                <c:pt idx="6">
                  <c:v>5.72</c:v>
                </c:pt>
                <c:pt idx="7">
                  <c:v>5.62</c:v>
                </c:pt>
                <c:pt idx="8">
                  <c:v>5.0999999999999996</c:v>
                </c:pt>
                <c:pt idx="9">
                  <c:v>4.7496</c:v>
                </c:pt>
                <c:pt idx="10">
                  <c:v>4.67</c:v>
                </c:pt>
                <c:pt idx="11">
                  <c:v>4.71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'[4]tuszki kurczak sprzedaż'!$B$19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star"/>
            <c:size val="9"/>
            <c:spPr>
              <a:solidFill>
                <a:srgbClr val="4F81BD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dPt>
            <c:idx val="0"/>
            <c:marker>
              <c:symbol val="dot"/>
              <c:size val="17"/>
              <c:spPr>
                <a:solidFill>
                  <a:schemeClr val="accent1"/>
                </a:solidFill>
                <a:ln>
                  <a:solidFill>
                    <a:srgbClr val="800080"/>
                  </a:solidFill>
                  <a:prstDash val="solid"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</c:marker>
            <c:bubble3D val="0"/>
            <c:spPr>
              <a:ln w="38100">
                <a:solidFill>
                  <a:schemeClr val="tx1"/>
                </a:solidFill>
                <a:prstDash val="solid"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dPt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sprzedaż'!$C$19:$N$19</c:f>
              <c:numCache>
                <c:formatCode>General</c:formatCode>
                <c:ptCount val="12"/>
                <c:pt idx="0">
                  <c:v>4.7699999999999996</c:v>
                </c:pt>
                <c:pt idx="1">
                  <c:v>5.12</c:v>
                </c:pt>
                <c:pt idx="2">
                  <c:v>5.35</c:v>
                </c:pt>
                <c:pt idx="3">
                  <c:v>4.99</c:v>
                </c:pt>
                <c:pt idx="4">
                  <c:v>4.95</c:v>
                </c:pt>
                <c:pt idx="5">
                  <c:v>5.5</c:v>
                </c:pt>
                <c:pt idx="6">
                  <c:v>5.5949999999999998</c:v>
                </c:pt>
                <c:pt idx="7">
                  <c:v>5.53</c:v>
                </c:pt>
                <c:pt idx="8">
                  <c:v>5.41</c:v>
                </c:pt>
                <c:pt idx="9">
                  <c:v>5.21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129856"/>
        <c:axId val="129148032"/>
      </c:lineChart>
      <c:catAx>
        <c:axId val="129129856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91480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9148032"/>
        <c:scaling>
          <c:orientation val="minMax"/>
          <c:min val="4.4000000000000004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0186387991823602E-2"/>
              <c:y val="0.4918031741359432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9129856"/>
        <c:crosses val="autoZero"/>
        <c:crossBetween val="between"/>
      </c:valAx>
      <c:spPr>
        <a:noFill/>
        <a:ln w="254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024843668734952"/>
          <c:y val="0.18516790541369246"/>
          <c:w val="8.6736093472186915E-2"/>
          <c:h val="0.27179581524272078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10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piersi kurczaka w zł/kg </a:t>
            </a:r>
          </a:p>
        </c:rich>
      </c:tx>
      <c:layout>
        <c:manualLayout>
          <c:xMode val="edge"/>
          <c:yMode val="edge"/>
          <c:x val="0.22122595435064288"/>
          <c:y val="3.114182669612341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659209844465043"/>
          <c:y val="0.12206026676332977"/>
          <c:w val="0.72792584471244892"/>
          <c:h val="0.73165945049707659"/>
        </c:manualLayout>
      </c:layout>
      <c:lineChart>
        <c:grouping val="standard"/>
        <c:varyColors val="0"/>
        <c:ser>
          <c:idx val="0"/>
          <c:order val="0"/>
          <c:tx>
            <c:strRef>
              <c:f>'[4]sprzedaż filety kurczak'!$B$13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kurczak'!$C$13:$N$13</c:f>
              <c:numCache>
                <c:formatCode>General</c:formatCode>
                <c:ptCount val="12"/>
                <c:pt idx="0">
                  <c:v>13.22</c:v>
                </c:pt>
                <c:pt idx="1">
                  <c:v>13.35</c:v>
                </c:pt>
                <c:pt idx="2">
                  <c:v>13.54</c:v>
                </c:pt>
                <c:pt idx="3">
                  <c:v>13.55</c:v>
                </c:pt>
                <c:pt idx="4">
                  <c:v>13.94</c:v>
                </c:pt>
                <c:pt idx="5">
                  <c:v>14.41</c:v>
                </c:pt>
                <c:pt idx="6">
                  <c:v>14.64</c:v>
                </c:pt>
                <c:pt idx="7">
                  <c:v>14.62</c:v>
                </c:pt>
                <c:pt idx="8">
                  <c:v>14.4</c:v>
                </c:pt>
                <c:pt idx="9">
                  <c:v>13.41</c:v>
                </c:pt>
                <c:pt idx="10">
                  <c:v>12.99</c:v>
                </c:pt>
                <c:pt idx="11">
                  <c:v>13.16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'[4]sprzedaż filety kurczak'!$B$14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kurczak'!$C$14:$N$14</c:f>
              <c:numCache>
                <c:formatCode>General</c:formatCode>
                <c:ptCount val="12"/>
                <c:pt idx="0">
                  <c:v>13.39</c:v>
                </c:pt>
                <c:pt idx="1">
                  <c:v>13.63</c:v>
                </c:pt>
                <c:pt idx="2">
                  <c:v>13.89</c:v>
                </c:pt>
                <c:pt idx="3">
                  <c:v>14.03</c:v>
                </c:pt>
                <c:pt idx="4">
                  <c:v>14.18</c:v>
                </c:pt>
                <c:pt idx="5">
                  <c:v>14.43</c:v>
                </c:pt>
                <c:pt idx="6">
                  <c:v>14.56</c:v>
                </c:pt>
                <c:pt idx="7">
                  <c:v>14.66</c:v>
                </c:pt>
                <c:pt idx="8">
                  <c:v>14.22</c:v>
                </c:pt>
                <c:pt idx="9">
                  <c:v>13.79</c:v>
                </c:pt>
                <c:pt idx="10">
                  <c:v>13.5</c:v>
                </c:pt>
                <c:pt idx="11">
                  <c:v>13.59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'[4]sprzedaż filety kurczak'!$B$15</c:f>
              <c:strCache>
                <c:ptCount val="1"/>
                <c:pt idx="0">
                  <c:v>2015r.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kurczak'!$C$15:$N$15</c:f>
              <c:numCache>
                <c:formatCode>General</c:formatCode>
                <c:ptCount val="12"/>
                <c:pt idx="0">
                  <c:v>13.65</c:v>
                </c:pt>
                <c:pt idx="1">
                  <c:v>13.72</c:v>
                </c:pt>
                <c:pt idx="2">
                  <c:v>13.77</c:v>
                </c:pt>
                <c:pt idx="3">
                  <c:v>13.67</c:v>
                </c:pt>
                <c:pt idx="4">
                  <c:v>13.82</c:v>
                </c:pt>
                <c:pt idx="5">
                  <c:v>14.2</c:v>
                </c:pt>
                <c:pt idx="6">
                  <c:v>14.37</c:v>
                </c:pt>
                <c:pt idx="7">
                  <c:v>14.56</c:v>
                </c:pt>
                <c:pt idx="8">
                  <c:v>14.38</c:v>
                </c:pt>
                <c:pt idx="9">
                  <c:v>14.01</c:v>
                </c:pt>
                <c:pt idx="10">
                  <c:v>13.64</c:v>
                </c:pt>
                <c:pt idx="11">
                  <c:v>13.41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'[4]sprzedaż filety kurczak'!$B$16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993300"/>
              </a:solidFill>
              <a:ln>
                <a:solidFill>
                  <a:srgbClr val="99330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kurczak'!$C$16:$N$16</c:f>
              <c:numCache>
                <c:formatCode>General</c:formatCode>
                <c:ptCount val="12"/>
                <c:pt idx="0">
                  <c:v>13.44</c:v>
                </c:pt>
                <c:pt idx="1">
                  <c:v>13.43</c:v>
                </c:pt>
                <c:pt idx="2">
                  <c:v>13.59</c:v>
                </c:pt>
                <c:pt idx="3">
                  <c:v>13.38</c:v>
                </c:pt>
                <c:pt idx="4">
                  <c:v>14.016</c:v>
                </c:pt>
                <c:pt idx="5">
                  <c:v>13.87</c:v>
                </c:pt>
                <c:pt idx="6">
                  <c:v>13.91</c:v>
                </c:pt>
                <c:pt idx="7">
                  <c:v>13.93</c:v>
                </c:pt>
                <c:pt idx="8">
                  <c:v>13.45</c:v>
                </c:pt>
                <c:pt idx="9">
                  <c:v>12.74</c:v>
                </c:pt>
                <c:pt idx="10">
                  <c:v>12.51</c:v>
                </c:pt>
                <c:pt idx="11">
                  <c:v>12.47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'[4]sprzedaż filety kurczak'!$B$17</c:f>
              <c:strCache>
                <c:ptCount val="1"/>
                <c:pt idx="0">
                  <c:v>2017r.</c:v>
                </c:pt>
              </c:strCache>
            </c:strRef>
          </c:tx>
          <c:spPr>
            <a:ln>
              <a:headEnd w="lg" len="med"/>
            </a:ln>
          </c:spPr>
          <c:marker>
            <c:symbol val="triangle"/>
            <c:size val="12"/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kurczak'!$C$17:$N$17</c:f>
              <c:numCache>
                <c:formatCode>General</c:formatCode>
                <c:ptCount val="12"/>
                <c:pt idx="0">
                  <c:v>12.56</c:v>
                </c:pt>
                <c:pt idx="1">
                  <c:v>12.801</c:v>
                </c:pt>
                <c:pt idx="2">
                  <c:v>13.15</c:v>
                </c:pt>
                <c:pt idx="3">
                  <c:v>13.26</c:v>
                </c:pt>
                <c:pt idx="4">
                  <c:v>13.32</c:v>
                </c:pt>
                <c:pt idx="5">
                  <c:v>13.54</c:v>
                </c:pt>
                <c:pt idx="6">
                  <c:v>13.862</c:v>
                </c:pt>
                <c:pt idx="7">
                  <c:v>13.9</c:v>
                </c:pt>
                <c:pt idx="8">
                  <c:v>13.89</c:v>
                </c:pt>
                <c:pt idx="9">
                  <c:v>13.82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298624"/>
        <c:axId val="130300544"/>
      </c:lineChart>
      <c:catAx>
        <c:axId val="1302986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487362075521149"/>
              <c:y val="0.8823542740610661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03005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0300544"/>
        <c:scaling>
          <c:orientation val="minMax"/>
          <c:min val="12.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64044947967996E-2"/>
              <c:y val="0.43598683258117921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0298624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97731929078481"/>
          <c:y val="0.13419639091876107"/>
          <c:w val="0.10755780000073834"/>
          <c:h val="0.28426594157744667"/>
        </c:manualLayout>
      </c:layout>
      <c:overlay val="0"/>
      <c:spPr>
        <a:solidFill>
          <a:srgbClr val="FFFFFF"/>
        </a:solidFill>
        <a:ln w="38100">
          <a:pattFill prst="pct50">
            <a:fgClr>
              <a:srgbClr val="33CCCC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tuszki z indyka w zł/kg </a:t>
            </a:r>
          </a:p>
        </c:rich>
      </c:tx>
      <c:layout>
        <c:manualLayout>
          <c:xMode val="edge"/>
          <c:yMode val="edge"/>
          <c:x val="0.24541626710069062"/>
          <c:y val="2.666666666666666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456773447252148"/>
          <c:y val="9.8312557477629875E-2"/>
          <c:w val="0.74910893121600008"/>
          <c:h val="0.74337797289405316"/>
        </c:manualLayout>
      </c:layout>
      <c:lineChart>
        <c:grouping val="standard"/>
        <c:varyColors val="0"/>
        <c:ser>
          <c:idx val="0"/>
          <c:order val="0"/>
          <c:tx>
            <c:strRef>
              <c:f>'[5]tuszka indyk'!$C$12</c:f>
              <c:strCache>
                <c:ptCount val="1"/>
                <c:pt idx="0">
                  <c:v>2013r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indyk'!$D$12:$O$12</c:f>
              <c:numCache>
                <c:formatCode>General</c:formatCode>
                <c:ptCount val="12"/>
                <c:pt idx="0">
                  <c:v>8.4600000000000009</c:v>
                </c:pt>
                <c:pt idx="1">
                  <c:v>8.6</c:v>
                </c:pt>
                <c:pt idx="2">
                  <c:v>9.39</c:v>
                </c:pt>
                <c:pt idx="3">
                  <c:v>8.59</c:v>
                </c:pt>
                <c:pt idx="4">
                  <c:v>8.57</c:v>
                </c:pt>
                <c:pt idx="5">
                  <c:v>9.0500000000000007</c:v>
                </c:pt>
                <c:pt idx="6">
                  <c:v>8.74</c:v>
                </c:pt>
                <c:pt idx="7">
                  <c:v>9.1999999999999993</c:v>
                </c:pt>
                <c:pt idx="8">
                  <c:v>9.09</c:v>
                </c:pt>
                <c:pt idx="9">
                  <c:v>9.17</c:v>
                </c:pt>
                <c:pt idx="10">
                  <c:v>9.15</c:v>
                </c:pt>
                <c:pt idx="11">
                  <c:v>9.4600000000000009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'[5]tuszka indyk'!$C$13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dash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indyk'!$D$13:$O$13</c:f>
              <c:numCache>
                <c:formatCode>General</c:formatCode>
                <c:ptCount val="12"/>
                <c:pt idx="0">
                  <c:v>8.64</c:v>
                </c:pt>
                <c:pt idx="1">
                  <c:v>8.51</c:v>
                </c:pt>
                <c:pt idx="2">
                  <c:v>8.5299999999999994</c:v>
                </c:pt>
                <c:pt idx="3">
                  <c:v>9.39</c:v>
                </c:pt>
                <c:pt idx="4">
                  <c:v>8.74</c:v>
                </c:pt>
                <c:pt idx="5">
                  <c:v>8.98</c:v>
                </c:pt>
                <c:pt idx="6">
                  <c:v>8.81</c:v>
                </c:pt>
                <c:pt idx="7">
                  <c:v>8.83</c:v>
                </c:pt>
                <c:pt idx="8">
                  <c:v>8.83</c:v>
                </c:pt>
                <c:pt idx="9">
                  <c:v>8.83</c:v>
                </c:pt>
                <c:pt idx="10">
                  <c:v>9.14</c:v>
                </c:pt>
                <c:pt idx="11">
                  <c:v>9.6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'[5]tuszka indyk'!$C$14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indyk'!$D$14:$O$14</c:f>
              <c:numCache>
                <c:formatCode>General</c:formatCode>
                <c:ptCount val="12"/>
                <c:pt idx="0">
                  <c:v>8.8800000000000008</c:v>
                </c:pt>
                <c:pt idx="1">
                  <c:v>8.74</c:v>
                </c:pt>
                <c:pt idx="2">
                  <c:v>9.4700000000000006</c:v>
                </c:pt>
                <c:pt idx="3">
                  <c:v>9.11</c:v>
                </c:pt>
                <c:pt idx="4">
                  <c:v>9.02</c:v>
                </c:pt>
                <c:pt idx="5">
                  <c:v>8.91</c:v>
                </c:pt>
                <c:pt idx="6">
                  <c:v>8.89</c:v>
                </c:pt>
                <c:pt idx="7">
                  <c:v>8.9499999999999993</c:v>
                </c:pt>
                <c:pt idx="8">
                  <c:v>8.9</c:v>
                </c:pt>
                <c:pt idx="9">
                  <c:v>8.91</c:v>
                </c:pt>
                <c:pt idx="10">
                  <c:v>8.6999999999999993</c:v>
                </c:pt>
                <c:pt idx="11">
                  <c:v>9.74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'[5]tuszka indyk'!$C$15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333300"/>
              </a:solidFill>
              <a:ln>
                <a:solidFill>
                  <a:srgbClr val="FF66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indyk'!$D$15:$O$15</c:f>
              <c:numCache>
                <c:formatCode>General</c:formatCode>
                <c:ptCount val="12"/>
                <c:pt idx="0">
                  <c:v>8.84</c:v>
                </c:pt>
                <c:pt idx="1">
                  <c:v>8.73</c:v>
                </c:pt>
                <c:pt idx="2">
                  <c:v>9.35</c:v>
                </c:pt>
                <c:pt idx="3">
                  <c:v>8.77</c:v>
                </c:pt>
                <c:pt idx="4">
                  <c:v>8.77</c:v>
                </c:pt>
                <c:pt idx="5">
                  <c:v>8.7200000000000006</c:v>
                </c:pt>
                <c:pt idx="6">
                  <c:v>8.14</c:v>
                </c:pt>
                <c:pt idx="7">
                  <c:v>8</c:v>
                </c:pt>
                <c:pt idx="8">
                  <c:v>8.01</c:v>
                </c:pt>
                <c:pt idx="9">
                  <c:v>7.93</c:v>
                </c:pt>
                <c:pt idx="10">
                  <c:v>8.33</c:v>
                </c:pt>
                <c:pt idx="11">
                  <c:v>8.98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'[5]tuszka indyk'!$C$16</c:f>
              <c:strCache>
                <c:ptCount val="1"/>
                <c:pt idx="0">
                  <c:v>2017</c:v>
                </c:pt>
              </c:strCache>
            </c:strRef>
          </c:tx>
          <c:marker>
            <c:symbol val="triangle"/>
            <c:size val="12"/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indyk'!$D$16:$O$16</c:f>
              <c:numCache>
                <c:formatCode>General</c:formatCode>
                <c:ptCount val="12"/>
                <c:pt idx="0">
                  <c:v>8.0399999999999991</c:v>
                </c:pt>
                <c:pt idx="1">
                  <c:v>8.19</c:v>
                </c:pt>
                <c:pt idx="2">
                  <c:v>8.6199999999999992</c:v>
                </c:pt>
                <c:pt idx="3">
                  <c:v>9.48</c:v>
                </c:pt>
                <c:pt idx="4">
                  <c:v>8.59</c:v>
                </c:pt>
                <c:pt idx="5">
                  <c:v>8.5299999999999994</c:v>
                </c:pt>
                <c:pt idx="6">
                  <c:v>8.56</c:v>
                </c:pt>
                <c:pt idx="7">
                  <c:v>8.43</c:v>
                </c:pt>
                <c:pt idx="8">
                  <c:v>8.1</c:v>
                </c:pt>
                <c:pt idx="9">
                  <c:v>8.26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353408"/>
        <c:axId val="130363776"/>
      </c:lineChart>
      <c:catAx>
        <c:axId val="1303534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685493922198268"/>
              <c:y val="0.9310769108406903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03637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0363776"/>
        <c:scaling>
          <c:orientation val="minMax"/>
          <c:max val="9.8000000000000007"/>
          <c:min val="7.8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2.2567017111687855E-2"/>
              <c:y val="0.4200013255918768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0353408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658470065543481"/>
          <c:y val="0.10757999946976325"/>
          <c:w val="7.6134136864176916E-2"/>
          <c:h val="0.25467536254937828"/>
        </c:manualLayout>
      </c:layout>
      <c:overlay val="0"/>
      <c:spPr>
        <a:solidFill>
          <a:schemeClr val="bg1"/>
        </a:solidFill>
        <a:ln w="38100">
          <a:pattFill prst="pct50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 piersi indyka w zł/kg </a:t>
            </a:r>
          </a:p>
        </c:rich>
      </c:tx>
      <c:layout>
        <c:manualLayout>
          <c:xMode val="edge"/>
          <c:yMode val="edge"/>
          <c:x val="0.18167705672304982"/>
          <c:y val="3.819448494864068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490683229813664"/>
          <c:y val="0.11488964138550041"/>
          <c:w val="0.75051759834368525"/>
          <c:h val="0.79075109134674226"/>
        </c:manualLayout>
      </c:layout>
      <c:lineChart>
        <c:grouping val="standard"/>
        <c:varyColors val="0"/>
        <c:ser>
          <c:idx val="1"/>
          <c:order val="0"/>
          <c:tx>
            <c:strRef>
              <c:f>'[5]filet indyk'!$B$13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indyk'!$C$13:$N$13</c:f>
              <c:numCache>
                <c:formatCode>General</c:formatCode>
                <c:ptCount val="12"/>
                <c:pt idx="0">
                  <c:v>14.83</c:v>
                </c:pt>
                <c:pt idx="1">
                  <c:v>14.38</c:v>
                </c:pt>
                <c:pt idx="2">
                  <c:v>14.11</c:v>
                </c:pt>
                <c:pt idx="3">
                  <c:v>14.25</c:v>
                </c:pt>
                <c:pt idx="4">
                  <c:v>14.83</c:v>
                </c:pt>
                <c:pt idx="5">
                  <c:v>16.309999999999999</c:v>
                </c:pt>
                <c:pt idx="6">
                  <c:v>16.899999999999999</c:v>
                </c:pt>
                <c:pt idx="7">
                  <c:v>16.75</c:v>
                </c:pt>
                <c:pt idx="8">
                  <c:v>17.34</c:v>
                </c:pt>
                <c:pt idx="9">
                  <c:v>17.16</c:v>
                </c:pt>
                <c:pt idx="10">
                  <c:v>16.329999999999998</c:v>
                </c:pt>
                <c:pt idx="11">
                  <c:v>16.21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'[5]filet indyk'!$B$14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indyk'!$C$14:$N$14</c:f>
              <c:numCache>
                <c:formatCode>General</c:formatCode>
                <c:ptCount val="12"/>
                <c:pt idx="0">
                  <c:v>15.97</c:v>
                </c:pt>
                <c:pt idx="1">
                  <c:v>15.61</c:v>
                </c:pt>
                <c:pt idx="2">
                  <c:v>15.57</c:v>
                </c:pt>
                <c:pt idx="3">
                  <c:v>16.18</c:v>
                </c:pt>
                <c:pt idx="4">
                  <c:v>16.84</c:v>
                </c:pt>
                <c:pt idx="5">
                  <c:v>17.11</c:v>
                </c:pt>
                <c:pt idx="6">
                  <c:v>17.28</c:v>
                </c:pt>
                <c:pt idx="7">
                  <c:v>17.393000000000001</c:v>
                </c:pt>
                <c:pt idx="8">
                  <c:v>17.28</c:v>
                </c:pt>
                <c:pt idx="9">
                  <c:v>17.55</c:v>
                </c:pt>
                <c:pt idx="10">
                  <c:v>17.54</c:v>
                </c:pt>
                <c:pt idx="11">
                  <c:v>17.850000000000001</c:v>
                </c:pt>
              </c:numCache>
            </c:numRef>
          </c:val>
          <c:smooth val="0"/>
        </c:ser>
        <c:ser>
          <c:idx val="3"/>
          <c:order val="2"/>
          <c:tx>
            <c:strRef>
              <c:f>'[5]filet indyk'!$B$15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indyk'!$C$15:$N$15</c:f>
              <c:numCache>
                <c:formatCode>General</c:formatCode>
                <c:ptCount val="12"/>
                <c:pt idx="0">
                  <c:v>17.72</c:v>
                </c:pt>
                <c:pt idx="1">
                  <c:v>17.21</c:v>
                </c:pt>
                <c:pt idx="2">
                  <c:v>17.03</c:v>
                </c:pt>
                <c:pt idx="3">
                  <c:v>16.905999999999999</c:v>
                </c:pt>
                <c:pt idx="4">
                  <c:v>17.53</c:v>
                </c:pt>
                <c:pt idx="5">
                  <c:v>18.12</c:v>
                </c:pt>
                <c:pt idx="6">
                  <c:v>18.57</c:v>
                </c:pt>
                <c:pt idx="7">
                  <c:v>18.78</c:v>
                </c:pt>
                <c:pt idx="8">
                  <c:v>19.329999999999998</c:v>
                </c:pt>
                <c:pt idx="9">
                  <c:v>19.79</c:v>
                </c:pt>
                <c:pt idx="10">
                  <c:v>19.87</c:v>
                </c:pt>
                <c:pt idx="11">
                  <c:v>20.03</c:v>
                </c:pt>
              </c:numCache>
            </c:numRef>
          </c:val>
          <c:smooth val="0"/>
        </c:ser>
        <c:ser>
          <c:idx val="4"/>
          <c:order val="3"/>
          <c:tx>
            <c:strRef>
              <c:f>'[5]filet indyk'!$B$16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diamond"/>
            <c:size val="11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indyk'!$C$16:$N$16</c:f>
              <c:numCache>
                <c:formatCode>General</c:formatCode>
                <c:ptCount val="12"/>
                <c:pt idx="0">
                  <c:v>19.18</c:v>
                </c:pt>
                <c:pt idx="1">
                  <c:v>18.07</c:v>
                </c:pt>
                <c:pt idx="2">
                  <c:v>16.95</c:v>
                </c:pt>
                <c:pt idx="3">
                  <c:v>17.04</c:v>
                </c:pt>
                <c:pt idx="4">
                  <c:v>17.298500000000001</c:v>
                </c:pt>
                <c:pt idx="5">
                  <c:v>17.32</c:v>
                </c:pt>
                <c:pt idx="6">
                  <c:v>17.04</c:v>
                </c:pt>
                <c:pt idx="7">
                  <c:v>16.646999999999998</c:v>
                </c:pt>
                <c:pt idx="8">
                  <c:v>16.45</c:v>
                </c:pt>
                <c:pt idx="9">
                  <c:v>16.2</c:v>
                </c:pt>
                <c:pt idx="10">
                  <c:v>16.489999999999998</c:v>
                </c:pt>
                <c:pt idx="11">
                  <c:v>16.899999999999999</c:v>
                </c:pt>
              </c:numCache>
            </c:numRef>
          </c:val>
          <c:smooth val="0"/>
        </c:ser>
        <c:ser>
          <c:idx val="0"/>
          <c:order val="4"/>
          <c:tx>
            <c:strRef>
              <c:f>'[5]filet indyk'!$B$17</c:f>
              <c:strCache>
                <c:ptCount val="1"/>
                <c:pt idx="0">
                  <c:v>2017r</c:v>
                </c:pt>
              </c:strCache>
            </c:strRef>
          </c:tx>
          <c:marker>
            <c:symbol val="circle"/>
            <c:size val="13"/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indyk'!$C$17:$N$17</c:f>
              <c:numCache>
                <c:formatCode>General</c:formatCode>
                <c:ptCount val="12"/>
                <c:pt idx="0">
                  <c:v>15.85</c:v>
                </c:pt>
                <c:pt idx="1">
                  <c:v>15.75</c:v>
                </c:pt>
                <c:pt idx="2">
                  <c:v>16.14</c:v>
                </c:pt>
                <c:pt idx="3">
                  <c:v>16.239999999999998</c:v>
                </c:pt>
                <c:pt idx="4">
                  <c:v>16.920000000000002</c:v>
                </c:pt>
                <c:pt idx="5">
                  <c:v>17.32</c:v>
                </c:pt>
                <c:pt idx="6">
                  <c:v>17.216999999999999</c:v>
                </c:pt>
                <c:pt idx="7">
                  <c:v>16.87</c:v>
                </c:pt>
                <c:pt idx="8">
                  <c:v>16.809999999999999</c:v>
                </c:pt>
                <c:pt idx="9">
                  <c:v>16.91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408448"/>
        <c:axId val="130410368"/>
      </c:lineChart>
      <c:catAx>
        <c:axId val="1304084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5962735966415408"/>
              <c:y val="0.8993082531350247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04103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0410368"/>
        <c:scaling>
          <c:orientation val="minMax"/>
          <c:min val="13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19913865906948E-2"/>
              <c:y val="0.4270847995852370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0408448"/>
        <c:crosses val="autoZero"/>
        <c:crossBetween val="between"/>
        <c:min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380759648034656"/>
          <c:y val="9.8356631347007548E-2"/>
          <c:w val="9.733012345419445E-2"/>
          <c:h val="0.28794815462881951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2182852143482065E-2"/>
          <c:y val="7.4548702245552642E-2"/>
          <c:w val="0.78184470370785364"/>
          <c:h val="0.8326195683872849"/>
        </c:manualLayout>
      </c:layout>
      <c:lineChart>
        <c:grouping val="standard"/>
        <c:varyColors val="0"/>
        <c:ser>
          <c:idx val="0"/>
          <c:order val="0"/>
          <c:tx>
            <c:strRef>
              <c:f>'[6]Tuszki kurczak PL_UE  2011_2014'!$A$5:$B$5</c:f>
              <c:strCache>
                <c:ptCount val="1"/>
                <c:pt idx="0">
                  <c:v>2013r. Polska</c:v>
                </c:pt>
              </c:strCache>
            </c:strRef>
          </c:tx>
          <c:marker>
            <c:symbol val="none"/>
          </c:marker>
          <c:val>
            <c:numRef>
              <c:f>'[6]Tuszki kurczak PL_UE  2011_2014'!$C$5:$N$5</c:f>
              <c:numCache>
                <c:formatCode>General</c:formatCode>
                <c:ptCount val="12"/>
                <c:pt idx="0">
                  <c:v>134.71</c:v>
                </c:pt>
                <c:pt idx="1">
                  <c:v>139.52000000000001</c:v>
                </c:pt>
                <c:pt idx="2">
                  <c:v>147.97</c:v>
                </c:pt>
                <c:pt idx="3">
                  <c:v>140.82</c:v>
                </c:pt>
                <c:pt idx="4">
                  <c:v>150.27000000000001</c:v>
                </c:pt>
                <c:pt idx="5">
                  <c:v>148.12</c:v>
                </c:pt>
                <c:pt idx="6">
                  <c:v>152.47</c:v>
                </c:pt>
                <c:pt idx="7">
                  <c:v>151.56</c:v>
                </c:pt>
                <c:pt idx="8">
                  <c:v>144.27000000000001</c:v>
                </c:pt>
                <c:pt idx="9">
                  <c:v>128.01</c:v>
                </c:pt>
                <c:pt idx="10">
                  <c:v>121.2</c:v>
                </c:pt>
                <c:pt idx="11">
                  <c:v>128.83000000000001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'[6]Tuszki kurczak PL_UE  2011_2014'!$A$6:$B$6</c:f>
              <c:strCache>
                <c:ptCount val="1"/>
                <c:pt idx="0">
                  <c:v>2013r. UE</c:v>
                </c:pt>
              </c:strCache>
            </c:strRef>
          </c:tx>
          <c:marker>
            <c:symbol val="none"/>
          </c:marker>
          <c:val>
            <c:numRef>
              <c:f>'[6]Tuszki kurczak PL_UE  2011_2014'!$C$6:$N$6</c:f>
              <c:numCache>
                <c:formatCode>General</c:formatCode>
                <c:ptCount val="12"/>
                <c:pt idx="0">
                  <c:v>194.75</c:v>
                </c:pt>
                <c:pt idx="1">
                  <c:v>192.14</c:v>
                </c:pt>
                <c:pt idx="2">
                  <c:v>193.23</c:v>
                </c:pt>
                <c:pt idx="3">
                  <c:v>194.22</c:v>
                </c:pt>
                <c:pt idx="4">
                  <c:v>197.31</c:v>
                </c:pt>
                <c:pt idx="5">
                  <c:v>200.1</c:v>
                </c:pt>
                <c:pt idx="6">
                  <c:v>200.24</c:v>
                </c:pt>
                <c:pt idx="7">
                  <c:v>200.57</c:v>
                </c:pt>
                <c:pt idx="8">
                  <c:v>197.37</c:v>
                </c:pt>
                <c:pt idx="9">
                  <c:v>191.62</c:v>
                </c:pt>
                <c:pt idx="10">
                  <c:v>187.84</c:v>
                </c:pt>
                <c:pt idx="11">
                  <c:v>190.96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'[6]Tuszki kurczak PL_UE  2011_2014'!$A$7:$B$7</c:f>
              <c:strCache>
                <c:ptCount val="1"/>
                <c:pt idx="0">
                  <c:v>2014r. Polska</c:v>
                </c:pt>
              </c:strCache>
            </c:strRef>
          </c:tx>
          <c:marker>
            <c:symbol val="none"/>
          </c:marker>
          <c:val>
            <c:numRef>
              <c:f>'[6]Tuszki kurczak PL_UE  2011_2014'!$C$7:$N$7</c:f>
              <c:numCache>
                <c:formatCode>General</c:formatCode>
                <c:ptCount val="12"/>
                <c:pt idx="0">
                  <c:v>130.4</c:v>
                </c:pt>
                <c:pt idx="1">
                  <c:v>141</c:v>
                </c:pt>
                <c:pt idx="2">
                  <c:v>137.19999999999999</c:v>
                </c:pt>
                <c:pt idx="3">
                  <c:v>137.1</c:v>
                </c:pt>
                <c:pt idx="4">
                  <c:v>137</c:v>
                </c:pt>
                <c:pt idx="5">
                  <c:v>150.80000000000001</c:v>
                </c:pt>
                <c:pt idx="6">
                  <c:v>146.1</c:v>
                </c:pt>
                <c:pt idx="7">
                  <c:v>148.6</c:v>
                </c:pt>
                <c:pt idx="8">
                  <c:v>133.19999999999999</c:v>
                </c:pt>
                <c:pt idx="9">
                  <c:v>125.1</c:v>
                </c:pt>
                <c:pt idx="10">
                  <c:v>122.1</c:v>
                </c:pt>
                <c:pt idx="11">
                  <c:v>124.7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'[6]Tuszki kurczak PL_UE  2011_2014'!$A$8:$B$8</c:f>
              <c:strCache>
                <c:ptCount val="1"/>
                <c:pt idx="0">
                  <c:v>2014r. UE</c:v>
                </c:pt>
              </c:strCache>
            </c:strRef>
          </c:tx>
          <c:marker>
            <c:symbol val="none"/>
          </c:marker>
          <c:val>
            <c:numRef>
              <c:f>'[6]Tuszki kurczak PL_UE  2011_2014'!$C$8:$N$8</c:f>
              <c:numCache>
                <c:formatCode>General</c:formatCode>
                <c:ptCount val="12"/>
                <c:pt idx="0">
                  <c:v>191.6</c:v>
                </c:pt>
                <c:pt idx="1">
                  <c:v>193.1</c:v>
                </c:pt>
                <c:pt idx="2">
                  <c:v>193.6</c:v>
                </c:pt>
                <c:pt idx="3">
                  <c:v>194.8</c:v>
                </c:pt>
                <c:pt idx="4">
                  <c:v>194.8</c:v>
                </c:pt>
                <c:pt idx="5">
                  <c:v>195.9</c:v>
                </c:pt>
                <c:pt idx="6">
                  <c:v>196.2</c:v>
                </c:pt>
                <c:pt idx="7">
                  <c:v>192.8</c:v>
                </c:pt>
                <c:pt idx="8">
                  <c:v>187.6</c:v>
                </c:pt>
                <c:pt idx="9">
                  <c:v>184.7</c:v>
                </c:pt>
                <c:pt idx="10">
                  <c:v>183.9</c:v>
                </c:pt>
                <c:pt idx="11">
                  <c:v>183.3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'[6]Tuszki kurczak PL_UE  2011_2014'!$A$9:$B$9</c:f>
              <c:strCache>
                <c:ptCount val="1"/>
                <c:pt idx="0">
                  <c:v>2015r. Polska</c:v>
                </c:pt>
              </c:strCache>
            </c:strRef>
          </c:tx>
          <c:marker>
            <c:symbol val="none"/>
          </c:marker>
          <c:val>
            <c:numRef>
              <c:f>'[6]Tuszki kurczak PL_UE  2011_2014'!$C$9:$N$9</c:f>
              <c:numCache>
                <c:formatCode>General</c:formatCode>
                <c:ptCount val="12"/>
                <c:pt idx="0">
                  <c:v>121.1</c:v>
                </c:pt>
                <c:pt idx="1">
                  <c:v>127.6</c:v>
                </c:pt>
                <c:pt idx="2">
                  <c:v>132.30000000000001</c:v>
                </c:pt>
                <c:pt idx="3">
                  <c:v>125</c:v>
                </c:pt>
                <c:pt idx="4">
                  <c:v>132</c:v>
                </c:pt>
                <c:pt idx="5">
                  <c:v>139</c:v>
                </c:pt>
                <c:pt idx="6">
                  <c:v>139</c:v>
                </c:pt>
                <c:pt idx="7">
                  <c:v>143</c:v>
                </c:pt>
                <c:pt idx="8">
                  <c:v>133</c:v>
                </c:pt>
                <c:pt idx="9">
                  <c:v>125.02</c:v>
                </c:pt>
                <c:pt idx="10">
                  <c:v>118.85</c:v>
                </c:pt>
                <c:pt idx="11">
                  <c:v>114.62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'[6]Tuszki kurczak PL_UE  2011_2014'!$A$10:$B$10</c:f>
              <c:strCache>
                <c:ptCount val="1"/>
                <c:pt idx="0">
                  <c:v>2015r. UE</c:v>
                </c:pt>
              </c:strCache>
            </c:strRef>
          </c:tx>
          <c:marker>
            <c:symbol val="none"/>
          </c:marker>
          <c:val>
            <c:numRef>
              <c:f>'[6]Tuszki kurczak PL_UE  2011_2014'!$C$10:$N$10</c:f>
              <c:numCache>
                <c:formatCode>General</c:formatCode>
                <c:ptCount val="12"/>
                <c:pt idx="0">
                  <c:v>186.1</c:v>
                </c:pt>
                <c:pt idx="1">
                  <c:v>186.1</c:v>
                </c:pt>
                <c:pt idx="2">
                  <c:v>188</c:v>
                </c:pt>
                <c:pt idx="3">
                  <c:v>188</c:v>
                </c:pt>
                <c:pt idx="4">
                  <c:v>188</c:v>
                </c:pt>
                <c:pt idx="5">
                  <c:v>192</c:v>
                </c:pt>
                <c:pt idx="6">
                  <c:v>193</c:v>
                </c:pt>
                <c:pt idx="7">
                  <c:v>194</c:v>
                </c:pt>
                <c:pt idx="8">
                  <c:v>190</c:v>
                </c:pt>
                <c:pt idx="9">
                  <c:v>186.8</c:v>
                </c:pt>
                <c:pt idx="10">
                  <c:v>182</c:v>
                </c:pt>
                <c:pt idx="11">
                  <c:v>180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'[6]Tuszki kurczak PL_UE  2011_2014'!$A$11:$B$11</c:f>
              <c:strCache>
                <c:ptCount val="1"/>
                <c:pt idx="0">
                  <c:v>2016r. Polska</c:v>
                </c:pt>
              </c:strCache>
            </c:strRef>
          </c:tx>
          <c:marker>
            <c:symbol val="none"/>
          </c:marker>
          <c:val>
            <c:numRef>
              <c:f>'[6]Tuszki kurczak PL_UE  2011_2014'!$C$11:$N$11</c:f>
              <c:numCache>
                <c:formatCode>General</c:formatCode>
                <c:ptCount val="12"/>
                <c:pt idx="0">
                  <c:v>115</c:v>
                </c:pt>
                <c:pt idx="1">
                  <c:v>116.51</c:v>
                </c:pt>
                <c:pt idx="2">
                  <c:v>126.21</c:v>
                </c:pt>
                <c:pt idx="3">
                  <c:v>117.85</c:v>
                </c:pt>
                <c:pt idx="4">
                  <c:v>129.49</c:v>
                </c:pt>
                <c:pt idx="5">
                  <c:v>121.68</c:v>
                </c:pt>
                <c:pt idx="6">
                  <c:v>129.36000000000001</c:v>
                </c:pt>
                <c:pt idx="7">
                  <c:v>132.09</c:v>
                </c:pt>
                <c:pt idx="8">
                  <c:v>119</c:v>
                </c:pt>
                <c:pt idx="9">
                  <c:v>110</c:v>
                </c:pt>
                <c:pt idx="10">
                  <c:v>108</c:v>
                </c:pt>
                <c:pt idx="11">
                  <c:v>105.62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'[6]Tuszki kurczak PL_UE  2011_2014'!$A$12:$B$12</c:f>
              <c:strCache>
                <c:ptCount val="1"/>
                <c:pt idx="0">
                  <c:v>2016r. UE</c:v>
                </c:pt>
              </c:strCache>
            </c:strRef>
          </c:tx>
          <c:marker>
            <c:symbol val="none"/>
          </c:marker>
          <c:val>
            <c:numRef>
              <c:f>'[6]Tuszki kurczak PL_UE  2011_2014'!$C$12:$N$12</c:f>
              <c:numCache>
                <c:formatCode>General</c:formatCode>
                <c:ptCount val="12"/>
                <c:pt idx="0">
                  <c:v>179.56</c:v>
                </c:pt>
                <c:pt idx="1">
                  <c:v>177.61</c:v>
                </c:pt>
                <c:pt idx="2">
                  <c:v>179.02</c:v>
                </c:pt>
                <c:pt idx="3">
                  <c:v>177.68</c:v>
                </c:pt>
                <c:pt idx="4">
                  <c:v>183</c:v>
                </c:pt>
                <c:pt idx="5">
                  <c:v>182</c:v>
                </c:pt>
                <c:pt idx="6">
                  <c:v>179</c:v>
                </c:pt>
                <c:pt idx="7">
                  <c:v>177</c:v>
                </c:pt>
                <c:pt idx="8">
                  <c:v>176</c:v>
                </c:pt>
                <c:pt idx="9">
                  <c:v>175</c:v>
                </c:pt>
                <c:pt idx="10">
                  <c:v>174</c:v>
                </c:pt>
                <c:pt idx="11">
                  <c:v>174</c:v>
                </c:pt>
              </c:numCache>
            </c:numRef>
          </c:val>
          <c:smooth val="0"/>
        </c:ser>
        <c:ser>
          <c:idx val="8"/>
          <c:order val="8"/>
          <c:tx>
            <c:strRef>
              <c:f>'[6]Tuszki kurczak PL_UE  2011_2014'!$A$13:$B$13</c:f>
              <c:strCache>
                <c:ptCount val="1"/>
                <c:pt idx="0">
                  <c:v>2017r. Polska</c:v>
                </c:pt>
              </c:strCache>
            </c:strRef>
          </c:tx>
          <c:spPr>
            <a:ln>
              <a:solidFill>
                <a:schemeClr val="bg2">
                  <a:lumMod val="10000"/>
                </a:schemeClr>
              </a:solidFill>
            </a:ln>
          </c:spPr>
          <c:marker>
            <c:symbol val="none"/>
          </c:marker>
          <c:dPt>
            <c:idx val="3"/>
            <c:bubble3D val="0"/>
          </c:dPt>
          <c:val>
            <c:numRef>
              <c:f>'[6]Tuszki kurczak PL_UE  2011_2014'!$C$13:$N$13</c:f>
              <c:numCache>
                <c:formatCode>General</c:formatCode>
                <c:ptCount val="12"/>
                <c:pt idx="0">
                  <c:v>110</c:v>
                </c:pt>
                <c:pt idx="1">
                  <c:v>119.81</c:v>
                </c:pt>
                <c:pt idx="2">
                  <c:v>125.04</c:v>
                </c:pt>
                <c:pt idx="3">
                  <c:v>118.21</c:v>
                </c:pt>
                <c:pt idx="4">
                  <c:v>117</c:v>
                </c:pt>
                <c:pt idx="5">
                  <c:v>129.28</c:v>
                </c:pt>
                <c:pt idx="6">
                  <c:v>132</c:v>
                </c:pt>
                <c:pt idx="7">
                  <c:v>130.9</c:v>
                </c:pt>
                <c:pt idx="8">
                  <c:v>127.09</c:v>
                </c:pt>
                <c:pt idx="9">
                  <c:v>122.37</c:v>
                </c:pt>
              </c:numCache>
            </c:numRef>
          </c:val>
          <c:smooth val="0"/>
        </c:ser>
        <c:ser>
          <c:idx val="9"/>
          <c:order val="9"/>
          <c:tx>
            <c:strRef>
              <c:f>'[6]Tuszki kurczak PL_UE  2011_2014'!$A$14:$B$14</c:f>
              <c:strCache>
                <c:ptCount val="1"/>
                <c:pt idx="0">
                  <c:v>2017r. UE</c:v>
                </c:pt>
              </c:strCache>
            </c:strRef>
          </c:tx>
          <c:spPr>
            <a:ln>
              <a:solidFill>
                <a:schemeClr val="tx1">
                  <a:lumMod val="95000"/>
                  <a:lumOff val="5000"/>
                </a:schemeClr>
              </a:solidFill>
            </a:ln>
          </c:spPr>
          <c:marker>
            <c:symbol val="none"/>
          </c:marker>
          <c:val>
            <c:numRef>
              <c:f>'[6]Tuszki kurczak PL_UE  2011_2014'!$C$14:$N$14</c:f>
              <c:numCache>
                <c:formatCode>General</c:formatCode>
                <c:ptCount val="12"/>
                <c:pt idx="0">
                  <c:v>176</c:v>
                </c:pt>
                <c:pt idx="1">
                  <c:v>178.47</c:v>
                </c:pt>
                <c:pt idx="2">
                  <c:v>177.62</c:v>
                </c:pt>
                <c:pt idx="3">
                  <c:v>180.74</c:v>
                </c:pt>
                <c:pt idx="4">
                  <c:v>182</c:v>
                </c:pt>
                <c:pt idx="5">
                  <c:v>185</c:v>
                </c:pt>
                <c:pt idx="6">
                  <c:v>178.24</c:v>
                </c:pt>
                <c:pt idx="7">
                  <c:v>183.65</c:v>
                </c:pt>
                <c:pt idx="8">
                  <c:v>183.79</c:v>
                </c:pt>
                <c:pt idx="9">
                  <c:v>181.64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944384"/>
        <c:axId val="128958464"/>
      </c:lineChart>
      <c:catAx>
        <c:axId val="1289443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28958464"/>
        <c:crosses val="autoZero"/>
        <c:auto val="1"/>
        <c:lblAlgn val="ctr"/>
        <c:lblOffset val="100"/>
        <c:noMultiLvlLbl val="0"/>
      </c:catAx>
      <c:valAx>
        <c:axId val="128958464"/>
        <c:scaling>
          <c:orientation val="minMax"/>
          <c:min val="10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28944384"/>
        <c:crosses val="autoZero"/>
        <c:crossBetween val="between"/>
      </c:valAx>
    </c:plotArea>
    <c:legend>
      <c:legendPos val="r"/>
      <c:overlay val="0"/>
      <c:spPr>
        <a:ln>
          <a:gradFill>
            <a:gsLst>
              <a:gs pos="0">
                <a:schemeClr val="accent1">
                  <a:tint val="66000"/>
                  <a:satMod val="160000"/>
                </a:schemeClr>
              </a:gs>
              <a:gs pos="50000">
                <a:schemeClr val="accent1">
                  <a:tint val="44500"/>
                  <a:satMod val="160000"/>
                </a:schemeClr>
              </a:gs>
              <a:gs pos="100000">
                <a:schemeClr val="accent1">
                  <a:tint val="23500"/>
                  <a:satMod val="160000"/>
                </a:schemeClr>
              </a:gs>
            </a:gsLst>
            <a:lin ang="5400000" scaled="0"/>
          </a:gradFill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4" Type="http://schemas.openxmlformats.org/officeDocument/2006/relationships/chart" Target="../charts/chart8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20</xdr:row>
      <xdr:rowOff>95250</xdr:rowOff>
    </xdr:from>
    <xdr:to>
      <xdr:col>12</xdr:col>
      <xdr:colOff>0</xdr:colOff>
      <xdr:row>21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14</xdr:col>
      <xdr:colOff>361950</xdr:colOff>
      <xdr:row>30</xdr:row>
      <xdr:rowOff>19050</xdr:rowOff>
    </xdr:to>
    <xdr:graphicFrame macro="">
      <xdr:nvGraphicFramePr>
        <xdr:cNvPr id="4" name="Wykres 9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12</xdr:col>
      <xdr:colOff>409575</xdr:colOff>
      <xdr:row>24</xdr:row>
      <xdr:rowOff>142875</xdr:rowOff>
    </xdr:to>
    <xdr:graphicFrame macro="">
      <xdr:nvGraphicFramePr>
        <xdr:cNvPr id="5" name="Wykres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25</xdr:row>
      <xdr:rowOff>0</xdr:rowOff>
    </xdr:from>
    <xdr:to>
      <xdr:col>12</xdr:col>
      <xdr:colOff>400050</xdr:colOff>
      <xdr:row>52</xdr:row>
      <xdr:rowOff>38100</xdr:rowOff>
    </xdr:to>
    <xdr:graphicFrame macro="">
      <xdr:nvGraphicFramePr>
        <xdr:cNvPr id="7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15</xdr:col>
      <xdr:colOff>360435</xdr:colOff>
      <xdr:row>34</xdr:row>
      <xdr:rowOff>51903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61925"/>
          <a:ext cx="8894835" cy="539542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14</xdr:col>
      <xdr:colOff>447675</xdr:colOff>
      <xdr:row>25</xdr:row>
      <xdr:rowOff>95250</xdr:rowOff>
    </xdr:to>
    <xdr:graphicFrame macro="">
      <xdr:nvGraphicFramePr>
        <xdr:cNvPr id="5" name="Wykres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29</xdr:row>
      <xdr:rowOff>0</xdr:rowOff>
    </xdr:from>
    <xdr:to>
      <xdr:col>15</xdr:col>
      <xdr:colOff>457979</xdr:colOff>
      <xdr:row>53</xdr:row>
      <xdr:rowOff>107026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4695825"/>
          <a:ext cx="8992379" cy="3993226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</xdr:row>
      <xdr:rowOff>0</xdr:rowOff>
    </xdr:from>
    <xdr:to>
      <xdr:col>15</xdr:col>
      <xdr:colOff>494506</xdr:colOff>
      <xdr:row>33</xdr:row>
      <xdr:rowOff>65590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9200" y="323850"/>
          <a:ext cx="8419306" cy="506621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0</xdr:rowOff>
    </xdr:from>
    <xdr:to>
      <xdr:col>18</xdr:col>
      <xdr:colOff>373856</xdr:colOff>
      <xdr:row>24</xdr:row>
      <xdr:rowOff>88106</xdr:rowOff>
    </xdr:to>
    <xdr:graphicFrame macro="">
      <xdr:nvGraphicFramePr>
        <xdr:cNvPr id="11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35719</xdr:colOff>
      <xdr:row>24</xdr:row>
      <xdr:rowOff>130968</xdr:rowOff>
    </xdr:from>
    <xdr:to>
      <xdr:col>18</xdr:col>
      <xdr:colOff>381000</xdr:colOff>
      <xdr:row>48</xdr:row>
      <xdr:rowOff>102393</xdr:rowOff>
    </xdr:to>
    <xdr:graphicFrame macro="">
      <xdr:nvGraphicFramePr>
        <xdr:cNvPr id="13" name="Wykres 10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416719</xdr:colOff>
      <xdr:row>0</xdr:row>
      <xdr:rowOff>47625</xdr:rowOff>
    </xdr:from>
    <xdr:to>
      <xdr:col>32</xdr:col>
      <xdr:colOff>273845</xdr:colOff>
      <xdr:row>24</xdr:row>
      <xdr:rowOff>83343</xdr:rowOff>
    </xdr:to>
    <xdr:graphicFrame macro="">
      <xdr:nvGraphicFramePr>
        <xdr:cNvPr id="14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18</xdr:col>
      <xdr:colOff>416718</xdr:colOff>
      <xdr:row>25</xdr:row>
      <xdr:rowOff>0</xdr:rowOff>
    </xdr:from>
    <xdr:to>
      <xdr:col>32</xdr:col>
      <xdr:colOff>214312</xdr:colOff>
      <xdr:row>48</xdr:row>
      <xdr:rowOff>142875</xdr:rowOff>
    </xdr:to>
    <xdr:graphicFrame macro="">
      <xdr:nvGraphicFramePr>
        <xdr:cNvPr id="15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18</xdr:row>
      <xdr:rowOff>0</xdr:rowOff>
    </xdr:from>
    <xdr:to>
      <xdr:col>16</xdr:col>
      <xdr:colOff>600075</xdr:colOff>
      <xdr:row>46</xdr:row>
      <xdr:rowOff>104775</xdr:rowOff>
    </xdr:to>
    <xdr:graphicFrame macro="">
      <xdr:nvGraphicFramePr>
        <xdr:cNvPr id="3" name="Wykres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ku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prze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SKU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Ceny%20DR&#211;B%20PL_UE%202011_III%2020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KUP"/>
      <sheetName val="PULPIT"/>
      <sheetName val="Tabela_SUMA"/>
      <sheetName val="Raport_SKUP"/>
      <sheetName val="Arkusz"/>
      <sheetName val="Arkusz1"/>
      <sheetName val="baza"/>
      <sheetName val="baza do III-2012"/>
      <sheetName val="baza do 2015"/>
      <sheetName val="Arkusz2"/>
    </sheetNames>
    <sheetDataSet>
      <sheetData sheetId="0">
        <row r="1">
          <cell r="A1" t="str">
            <v>Formularz: Skup drobiu rzeźnego  (2017-11-27 - 2017-12-03)</v>
          </cell>
        </row>
      </sheetData>
      <sheetData sheetId="1"/>
      <sheetData sheetId="2"/>
      <sheetData sheetId="3"/>
      <sheetData sheetId="4"/>
      <sheetData sheetId="5"/>
      <sheetData sheetId="6">
        <row r="1">
          <cell r="EH1" t="str">
            <v>2017-01-02</v>
          </cell>
          <cell r="EI1" t="str">
            <v>2017-01-09</v>
          </cell>
          <cell r="EJ1" t="str">
            <v>2017-01-16</v>
          </cell>
          <cell r="EK1" t="str">
            <v>2017-01-23</v>
          </cell>
          <cell r="EL1" t="str">
            <v>2017-01-30</v>
          </cell>
          <cell r="EM1" t="str">
            <v>2017-02-06</v>
          </cell>
          <cell r="EN1" t="str">
            <v>2017-02-13</v>
          </cell>
          <cell r="EO1" t="str">
            <v>2017-02-20</v>
          </cell>
          <cell r="EP1" t="str">
            <v>2017-02-27</v>
          </cell>
          <cell r="EQ1" t="str">
            <v>2017-03-06</v>
          </cell>
          <cell r="ER1" t="str">
            <v>2017-03-13</v>
          </cell>
          <cell r="ES1" t="str">
            <v>2017-03-20</v>
          </cell>
          <cell r="ET1" t="str">
            <v>2017-03-27</v>
          </cell>
          <cell r="EU1" t="str">
            <v>2017-04-03</v>
          </cell>
          <cell r="EV1" t="str">
            <v>2017-04-10</v>
          </cell>
          <cell r="EW1" t="str">
            <v>2017-04-17</v>
          </cell>
          <cell r="EX1" t="str">
            <v>2017-04-24</v>
          </cell>
          <cell r="EY1" t="str">
            <v>2017-05-01</v>
          </cell>
          <cell r="EZ1" t="str">
            <v>2017-05-08</v>
          </cell>
          <cell r="FA1" t="str">
            <v>2017-05-15</v>
          </cell>
          <cell r="FB1" t="str">
            <v>2017-05-22</v>
          </cell>
          <cell r="FC1" t="str">
            <v>2017-05-29</v>
          </cell>
          <cell r="FD1" t="str">
            <v>2017-06-05</v>
          </cell>
          <cell r="FE1" t="str">
            <v>2017-06-12</v>
          </cell>
          <cell r="FF1">
            <v>42905</v>
          </cell>
          <cell r="FG1">
            <v>42912</v>
          </cell>
          <cell r="FH1" t="str">
            <v>2017-07-03</v>
          </cell>
          <cell r="FI1" t="str">
            <v>2017-07-10</v>
          </cell>
          <cell r="FJ1" t="str">
            <v>2017-07-17</v>
          </cell>
          <cell r="FK1" t="str">
            <v>2017-07-24</v>
          </cell>
          <cell r="FL1" t="str">
            <v>2017-07-31</v>
          </cell>
          <cell r="FM1" t="str">
            <v>2017-08-07</v>
          </cell>
          <cell r="FN1" t="str">
            <v>2017-08-14</v>
          </cell>
          <cell r="FO1" t="str">
            <v>2017-08-21</v>
          </cell>
          <cell r="FP1" t="str">
            <v>2017-08-28</v>
          </cell>
          <cell r="FQ1" t="str">
            <v>2017-09-04</v>
          </cell>
          <cell r="FR1" t="str">
            <v>2017-09-11</v>
          </cell>
          <cell r="FS1" t="str">
            <v>2017-09-18</v>
          </cell>
          <cell r="FT1" t="str">
            <v>2017-09-25</v>
          </cell>
          <cell r="FU1" t="str">
            <v>2017-10-02</v>
          </cell>
          <cell r="FV1" t="str">
            <v>2017-10-09</v>
          </cell>
          <cell r="FW1" t="str">
            <v>2017-10-16</v>
          </cell>
          <cell r="FX1" t="str">
            <v>2017-10-23</v>
          </cell>
          <cell r="FY1" t="str">
            <v>2017-10-30</v>
          </cell>
          <cell r="FZ1" t="str">
            <v>2017-11-06</v>
          </cell>
          <cell r="GA1" t="str">
            <v>2017-11-13</v>
          </cell>
          <cell r="GB1" t="str">
            <v>2017-11-20</v>
          </cell>
          <cell r="GC1" t="str">
            <v>2017-11-27</v>
          </cell>
        </row>
        <row r="2">
          <cell r="A2" t="str">
            <v>kurczęta typu brojler</v>
          </cell>
          <cell r="EH2">
            <v>3092.0239999999999</v>
          </cell>
          <cell r="EI2">
            <v>3104.489</v>
          </cell>
          <cell r="EJ2">
            <v>3120.518</v>
          </cell>
          <cell r="EK2">
            <v>3102.1039999999998</v>
          </cell>
          <cell r="EL2">
            <v>3122.0880000000002</v>
          </cell>
          <cell r="EM2">
            <v>3138.817</v>
          </cell>
          <cell r="EN2">
            <v>3192.8159999999998</v>
          </cell>
          <cell r="EO2">
            <v>3276.4589999999998</v>
          </cell>
          <cell r="EP2">
            <v>3302.643</v>
          </cell>
          <cell r="EQ2">
            <v>3362.9549999999999</v>
          </cell>
          <cell r="ER2">
            <v>3408.8389999999999</v>
          </cell>
          <cell r="ES2">
            <v>3412.585</v>
          </cell>
          <cell r="ET2">
            <v>3406.07</v>
          </cell>
          <cell r="EU2">
            <v>3322.8319999999999</v>
          </cell>
          <cell r="EV2">
            <v>3279.145</v>
          </cell>
          <cell r="EW2">
            <v>3282.95</v>
          </cell>
          <cell r="EX2">
            <v>3263.0160000000001</v>
          </cell>
          <cell r="EY2">
            <v>3217.998</v>
          </cell>
          <cell r="EZ2">
            <v>3204.03</v>
          </cell>
          <cell r="FA2">
            <v>3204.03</v>
          </cell>
          <cell r="FB2">
            <v>3201.1190000000001</v>
          </cell>
          <cell r="FC2">
            <v>3220.029</v>
          </cell>
          <cell r="FD2">
            <v>3235.1460000000002</v>
          </cell>
          <cell r="FE2">
            <v>3288.8519999999999</v>
          </cell>
          <cell r="FF2">
            <v>3351.4960000000001</v>
          </cell>
          <cell r="FG2">
            <v>3335.8409999999999</v>
          </cell>
          <cell r="FH2">
            <v>3425.5</v>
          </cell>
          <cell r="FI2">
            <v>3445.0360000000001</v>
          </cell>
          <cell r="FJ2">
            <v>3426.7460000000001</v>
          </cell>
          <cell r="FK2">
            <v>3416.8389999999999</v>
          </cell>
          <cell r="FL2">
            <v>3415.402</v>
          </cell>
          <cell r="FM2">
            <v>3437.14</v>
          </cell>
          <cell r="FN2">
            <v>3475.549</v>
          </cell>
          <cell r="FO2">
            <v>3465.107</v>
          </cell>
          <cell r="FP2">
            <v>3426.7420000000002</v>
          </cell>
          <cell r="FQ2">
            <v>3445.3110000000001</v>
          </cell>
          <cell r="FR2">
            <v>3490.6129999999998</v>
          </cell>
          <cell r="FS2">
            <v>3477.8629999999998</v>
          </cell>
          <cell r="FT2">
            <v>3454.9920000000002</v>
          </cell>
          <cell r="FU2">
            <v>3428.5059999999999</v>
          </cell>
          <cell r="FV2">
            <v>3419.4389999999999</v>
          </cell>
          <cell r="FW2">
            <v>3453.1640000000002</v>
          </cell>
          <cell r="FX2">
            <v>3414.855</v>
          </cell>
          <cell r="FY2">
            <v>3401.7649999999999</v>
          </cell>
          <cell r="FZ2">
            <v>3423.4029999999998</v>
          </cell>
          <cell r="GA2">
            <v>3411.194</v>
          </cell>
          <cell r="GB2">
            <v>3405.0590000000002</v>
          </cell>
          <cell r="GC2">
            <v>3405.6660000000002</v>
          </cell>
        </row>
        <row r="3">
          <cell r="A3" t="str">
            <v>indory</v>
          </cell>
          <cell r="EH3">
            <v>4980.1629999999996</v>
          </cell>
          <cell r="EI3">
            <v>4932.241</v>
          </cell>
          <cell r="EJ3">
            <v>4938.0190000000002</v>
          </cell>
          <cell r="EK3">
            <v>4922.2740000000003</v>
          </cell>
          <cell r="EL3">
            <v>4936.8239999999996</v>
          </cell>
          <cell r="EM3">
            <v>5012.527</v>
          </cell>
          <cell r="EN3">
            <v>5011.71</v>
          </cell>
          <cell r="EO3">
            <v>5050.93</v>
          </cell>
          <cell r="EP3">
            <v>4989.8549999999996</v>
          </cell>
          <cell r="EQ3">
            <v>5003.0600000000004</v>
          </cell>
          <cell r="ER3">
            <v>5052.3890000000001</v>
          </cell>
          <cell r="ES3">
            <v>5085.6949999999997</v>
          </cell>
          <cell r="ET3">
            <v>5148.3050000000003</v>
          </cell>
          <cell r="EU3">
            <v>5148.6459999999997</v>
          </cell>
          <cell r="EV3">
            <v>5116.4170000000004</v>
          </cell>
          <cell r="EW3">
            <v>5142.4269999999997</v>
          </cell>
          <cell r="EX3">
            <v>5157.3339999999998</v>
          </cell>
          <cell r="EY3">
            <v>5140.0559999999996</v>
          </cell>
          <cell r="EZ3">
            <v>5182.1210000000001</v>
          </cell>
          <cell r="FA3">
            <v>5211.84</v>
          </cell>
          <cell r="FB3">
            <v>5307.2979999999998</v>
          </cell>
          <cell r="FC3">
            <v>5317.7240000000002</v>
          </cell>
          <cell r="FD3">
            <v>5350.2489999999998</v>
          </cell>
          <cell r="FE3">
            <v>5401.4719999999998</v>
          </cell>
          <cell r="FF3">
            <v>5465.1409999999996</v>
          </cell>
          <cell r="FG3">
            <v>5416.576</v>
          </cell>
          <cell r="FH3">
            <v>5444.9809999999998</v>
          </cell>
          <cell r="FI3">
            <v>5355.643</v>
          </cell>
          <cell r="FJ3">
            <v>5306.0959999999995</v>
          </cell>
          <cell r="FK3">
            <v>5302.0519999999997</v>
          </cell>
          <cell r="FL3">
            <v>5256.7939999999999</v>
          </cell>
          <cell r="FM3">
            <v>5204.3609999999999</v>
          </cell>
          <cell r="FN3">
            <v>5172.2790000000005</v>
          </cell>
          <cell r="FO3">
            <v>5134.1989999999996</v>
          </cell>
          <cell r="FP3">
            <v>5118.1760000000004</v>
          </cell>
          <cell r="FQ3">
            <v>5144.8890000000001</v>
          </cell>
          <cell r="FR3">
            <v>5098.4059999999999</v>
          </cell>
          <cell r="FS3">
            <v>5109.326</v>
          </cell>
          <cell r="FT3">
            <v>5067.7380000000003</v>
          </cell>
          <cell r="FU3">
            <v>5208.7700000000004</v>
          </cell>
          <cell r="FV3">
            <v>5129.2740000000003</v>
          </cell>
          <cell r="FW3">
            <v>5174.1660000000002</v>
          </cell>
          <cell r="FX3">
            <v>5122.4110000000001</v>
          </cell>
          <cell r="FY3">
            <v>5103.3999999999996</v>
          </cell>
          <cell r="FZ3">
            <v>5096.5079999999998</v>
          </cell>
          <cell r="GA3">
            <v>5113.7929999999997</v>
          </cell>
          <cell r="GB3">
            <v>5119.0370000000003</v>
          </cell>
          <cell r="GC3">
            <v>4998.3829999999998</v>
          </cell>
        </row>
        <row r="4">
          <cell r="A4" t="str">
            <v>indyczki</v>
          </cell>
          <cell r="EH4">
            <v>4667.7529999999997</v>
          </cell>
          <cell r="EI4">
            <v>4635.9520000000002</v>
          </cell>
          <cell r="EJ4">
            <v>4724.9560000000001</v>
          </cell>
          <cell r="EK4">
            <v>4760.018</v>
          </cell>
          <cell r="EL4">
            <v>4833.9530000000004</v>
          </cell>
          <cell r="EM4">
            <v>4949.5469999999996</v>
          </cell>
          <cell r="EN4">
            <v>4979.4830000000002</v>
          </cell>
          <cell r="EO4">
            <v>4974.5479999999998</v>
          </cell>
          <cell r="EP4">
            <v>4994.8239999999996</v>
          </cell>
          <cell r="EQ4">
            <v>4991.6059999999998</v>
          </cell>
          <cell r="ER4">
            <v>4997.2920000000004</v>
          </cell>
          <cell r="ES4">
            <v>5017.2259999999997</v>
          </cell>
          <cell r="ET4">
            <v>4996.3</v>
          </cell>
          <cell r="EU4">
            <v>5011.6620000000003</v>
          </cell>
          <cell r="EV4">
            <v>5034.6790000000001</v>
          </cell>
          <cell r="EW4">
            <v>5067.9120000000003</v>
          </cell>
          <cell r="EX4">
            <v>5134.7430000000004</v>
          </cell>
          <cell r="EY4">
            <v>5142.5829999999996</v>
          </cell>
          <cell r="EZ4">
            <v>5192.808</v>
          </cell>
          <cell r="FA4">
            <v>5223.6229999999996</v>
          </cell>
          <cell r="FB4">
            <v>5300.5159999999996</v>
          </cell>
          <cell r="FC4">
            <v>5208.1030000000001</v>
          </cell>
          <cell r="FD4">
            <v>5318.6719999999996</v>
          </cell>
          <cell r="FE4">
            <v>5435.76</v>
          </cell>
          <cell r="FF4">
            <v>5377.4920000000002</v>
          </cell>
          <cell r="FG4">
            <v>5408.6620000000003</v>
          </cell>
          <cell r="FH4">
            <v>5362.0060000000003</v>
          </cell>
          <cell r="FI4">
            <v>5291.2190000000001</v>
          </cell>
          <cell r="FJ4">
            <v>5213.348</v>
          </cell>
          <cell r="FK4">
            <v>5158.2160000000003</v>
          </cell>
          <cell r="FL4">
            <v>5132.9110000000001</v>
          </cell>
          <cell r="FM4">
            <v>5077.7020000000002</v>
          </cell>
          <cell r="FN4">
            <v>5035.9390000000003</v>
          </cell>
          <cell r="FO4">
            <v>5004.6059999999998</v>
          </cell>
          <cell r="FP4">
            <v>5009.9970000000003</v>
          </cell>
          <cell r="FQ4">
            <v>4997.125</v>
          </cell>
          <cell r="FR4">
            <v>4956.2910000000002</v>
          </cell>
          <cell r="FS4">
            <v>4934.2340000000004</v>
          </cell>
          <cell r="FT4">
            <v>4923.1049999999996</v>
          </cell>
          <cell r="FU4">
            <v>4902.2389999999996</v>
          </cell>
          <cell r="FV4">
            <v>4933.6210000000001</v>
          </cell>
          <cell r="FW4">
            <v>4935.6660000000002</v>
          </cell>
          <cell r="FX4">
            <v>4919.8</v>
          </cell>
          <cell r="FY4">
            <v>4887.634</v>
          </cell>
          <cell r="FZ4">
            <v>4875.0249999999996</v>
          </cell>
          <cell r="GA4">
            <v>4834.3590000000004</v>
          </cell>
          <cell r="GB4">
            <v>4825.3059999999996</v>
          </cell>
          <cell r="GC4">
            <v>4809.5029999999997</v>
          </cell>
        </row>
        <row r="5">
          <cell r="A5" t="str">
            <v>kaczki typu brojler</v>
          </cell>
          <cell r="EH5">
            <v>4505.8590000000004</v>
          </cell>
          <cell r="EI5">
            <v>4439.4939999999997</v>
          </cell>
          <cell r="EJ5">
            <v>4490.107</v>
          </cell>
          <cell r="EK5">
            <v>4549.5150000000003</v>
          </cell>
          <cell r="EL5">
            <v>4593.7</v>
          </cell>
          <cell r="EM5">
            <v>4634.5309999999999</v>
          </cell>
          <cell r="EN5">
            <v>4619.9340000000002</v>
          </cell>
          <cell r="EO5">
            <v>4625.3050000000003</v>
          </cell>
          <cell r="EP5">
            <v>4654.8149999999996</v>
          </cell>
          <cell r="EQ5">
            <v>4618.2629999999999</v>
          </cell>
          <cell r="ER5">
            <v>4604.9160000000002</v>
          </cell>
          <cell r="ES5">
            <v>4639.4430000000002</v>
          </cell>
          <cell r="ET5">
            <v>4584.95</v>
          </cell>
          <cell r="EU5">
            <v>4580.9290000000001</v>
          </cell>
          <cell r="EV5">
            <v>4584.6959999999999</v>
          </cell>
          <cell r="EW5">
            <v>4596.2889999999998</v>
          </cell>
          <cell r="EX5">
            <v>4603.8289999999997</v>
          </cell>
          <cell r="EY5">
            <v>4588.0749999999998</v>
          </cell>
          <cell r="EZ5">
            <v>4592.933</v>
          </cell>
          <cell r="FA5">
            <v>4484.7280000000001</v>
          </cell>
          <cell r="FB5">
            <v>4585.0259999999998</v>
          </cell>
          <cell r="FC5">
            <v>4550.9920000000002</v>
          </cell>
          <cell r="FD5">
            <v>4558.6120000000001</v>
          </cell>
          <cell r="FE5">
            <v>4544.7240000000002</v>
          </cell>
          <cell r="FF5">
            <v>4633.8440000000001</v>
          </cell>
          <cell r="FG5">
            <v>4631.6210000000001</v>
          </cell>
          <cell r="FH5">
            <v>4637.6790000000001</v>
          </cell>
          <cell r="FI5">
            <v>4665.317</v>
          </cell>
          <cell r="FJ5">
            <v>4533.893</v>
          </cell>
          <cell r="FK5">
            <v>4593.09</v>
          </cell>
          <cell r="FL5">
            <v>4631.2929999999997</v>
          </cell>
          <cell r="FM5">
            <v>4495.616</v>
          </cell>
          <cell r="FN5">
            <v>4597.701</v>
          </cell>
          <cell r="FO5">
            <v>4663.58</v>
          </cell>
          <cell r="FP5">
            <v>4563.027</v>
          </cell>
          <cell r="FQ5">
            <v>4574.201</v>
          </cell>
          <cell r="FR5">
            <v>4552.3810000000003</v>
          </cell>
          <cell r="FS5">
            <v>4558.6850000000004</v>
          </cell>
          <cell r="FT5">
            <v>4527.38</v>
          </cell>
          <cell r="FU5">
            <v>4577.5190000000002</v>
          </cell>
          <cell r="FV5">
            <v>4555.1790000000001</v>
          </cell>
          <cell r="FW5">
            <v>4611.8509999999997</v>
          </cell>
          <cell r="FX5">
            <v>4617.5469999999996</v>
          </cell>
          <cell r="FY5">
            <v>4634.8130000000001</v>
          </cell>
          <cell r="FZ5">
            <v>4628.3649999999998</v>
          </cell>
          <cell r="GA5">
            <v>4582.2449999999999</v>
          </cell>
          <cell r="GB5">
            <v>4528.6959999999999</v>
          </cell>
          <cell r="GC5">
            <v>4531.6390000000001</v>
          </cell>
        </row>
      </sheetData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PRZED"/>
      <sheetName val="Tabela_SUMA"/>
      <sheetName val="PULPIT"/>
      <sheetName val="Raport_SPRZED"/>
      <sheetName val="Arkusz3"/>
      <sheetName val="Arkusz2"/>
      <sheetName val="Arkusz1"/>
      <sheetName val="baza"/>
      <sheetName val="mięso z kurczaka III-07-VII-11"/>
      <sheetName val="Arkusz2 -2007-2008"/>
      <sheetName val="wykres mięso z indyka do III-12"/>
      <sheetName val="baza od 21-09-09"/>
      <sheetName val="Arkusz2 (2)"/>
    </sheetNames>
    <sheetDataSet>
      <sheetData sheetId="0">
        <row r="1">
          <cell r="A1" t="str">
            <v>Formularz: Sprzedaż drobiu  (2017-11-27 - 2017-12-03)</v>
          </cell>
        </row>
      </sheetData>
      <sheetData sheetId="1"/>
      <sheetData sheetId="2"/>
      <sheetData sheetId="3"/>
      <sheetData sheetId="4"/>
      <sheetData sheetId="5"/>
      <sheetData sheetId="6"/>
      <sheetData sheetId="7">
        <row r="1">
          <cell r="GI1" t="str">
            <v>2017-04-03</v>
          </cell>
        </row>
        <row r="31">
          <cell r="FZ31" t="str">
            <v>2017-01-02</v>
          </cell>
          <cell r="GA31" t="str">
            <v>2017-01-09</v>
          </cell>
          <cell r="GB31" t="str">
            <v>2017-01-16</v>
          </cell>
          <cell r="GC31" t="str">
            <v>2017-01-23</v>
          </cell>
          <cell r="GD31" t="str">
            <v>2017-01-30</v>
          </cell>
          <cell r="GE31" t="str">
            <v>2017-02-06</v>
          </cell>
          <cell r="GF31" t="str">
            <v>2017-02-13</v>
          </cell>
          <cell r="GG31" t="str">
            <v>2017-02-20</v>
          </cell>
          <cell r="GH31" t="str">
            <v>2017-02-27</v>
          </cell>
          <cell r="GI31" t="str">
            <v>2017-03-06</v>
          </cell>
          <cell r="GJ31" t="str">
            <v>2017-03-13</v>
          </cell>
          <cell r="GK31" t="str">
            <v>2017-03-20</v>
          </cell>
          <cell r="GL31" t="str">
            <v>2017-03-27</v>
          </cell>
          <cell r="GM31" t="str">
            <v>2017-04-03</v>
          </cell>
          <cell r="GN31" t="str">
            <v>2017-04-10</v>
          </cell>
          <cell r="GO31" t="str">
            <v>2017-04-17</v>
          </cell>
          <cell r="GP31" t="str">
            <v>2017-04-24</v>
          </cell>
          <cell r="GQ31" t="str">
            <v>2017-05-01</v>
          </cell>
          <cell r="GR31" t="str">
            <v>2017-05-08</v>
          </cell>
          <cell r="GS31" t="str">
            <v>2017-05-15</v>
          </cell>
          <cell r="GT31" t="str">
            <v>2017-05-22</v>
          </cell>
          <cell r="GU31" t="str">
            <v>2017-05-29</v>
          </cell>
          <cell r="GV31" t="str">
            <v>2017-06-05</v>
          </cell>
          <cell r="GW31" t="str">
            <v>2017-06-12</v>
          </cell>
          <cell r="GX31">
            <v>42905</v>
          </cell>
          <cell r="GY31">
            <v>42912</v>
          </cell>
          <cell r="GZ31" t="str">
            <v>2017-07-03</v>
          </cell>
          <cell r="HA31" t="str">
            <v>2017-07-10</v>
          </cell>
          <cell r="HB31" t="str">
            <v>2017-07-17</v>
          </cell>
          <cell r="HC31" t="str">
            <v>2017-07-24</v>
          </cell>
          <cell r="HD31" t="str">
            <v>2017-07-31</v>
          </cell>
          <cell r="HE31" t="str">
            <v>2017-08-07</v>
          </cell>
          <cell r="HF31" t="str">
            <v>2017-08-14</v>
          </cell>
          <cell r="HG31" t="str">
            <v>2017-08-21</v>
          </cell>
          <cell r="HH31" t="str">
            <v>2017-08-28</v>
          </cell>
          <cell r="HI31" t="str">
            <v>2017-09-04</v>
          </cell>
        </row>
        <row r="32">
          <cell r="A32" t="str">
            <v>filety z piersi kurczaka</v>
          </cell>
          <cell r="FZ32">
            <v>12681.174000000001</v>
          </cell>
          <cell r="GA32">
            <v>12513.182000000001</v>
          </cell>
          <cell r="GB32">
            <v>12515.450999999999</v>
          </cell>
          <cell r="GC32">
            <v>12551.303</v>
          </cell>
          <cell r="GD32">
            <v>12624.328</v>
          </cell>
          <cell r="GE32">
            <v>12524.601000000001</v>
          </cell>
          <cell r="GF32">
            <v>12949.036</v>
          </cell>
          <cell r="GG32">
            <v>13098.986999999999</v>
          </cell>
          <cell r="GH32">
            <v>13178.841</v>
          </cell>
          <cell r="GI32">
            <v>13288.366</v>
          </cell>
          <cell r="GJ32">
            <v>13324.013999999999</v>
          </cell>
          <cell r="GK32">
            <v>12935.335999999999</v>
          </cell>
          <cell r="GL32">
            <v>13204.016</v>
          </cell>
          <cell r="GM32">
            <v>13195.762000000001</v>
          </cell>
          <cell r="GN32">
            <v>13107.194</v>
          </cell>
          <cell r="GO32">
            <v>13479.096</v>
          </cell>
          <cell r="GP32">
            <v>13301.021000000001</v>
          </cell>
          <cell r="GQ32">
            <v>13496.037</v>
          </cell>
          <cell r="GR32">
            <v>13332.112999999999</v>
          </cell>
          <cell r="GS32">
            <v>13292.752</v>
          </cell>
          <cell r="GT32">
            <v>13290.298000000001</v>
          </cell>
          <cell r="GU32">
            <v>13266.916999999999</v>
          </cell>
          <cell r="GV32">
            <v>13334.682000000001</v>
          </cell>
          <cell r="GW32">
            <v>13531.045</v>
          </cell>
          <cell r="GX32">
            <v>13618.611999999999</v>
          </cell>
          <cell r="GY32">
            <v>13685.49</v>
          </cell>
          <cell r="GZ32">
            <v>13887.252</v>
          </cell>
          <cell r="HA32">
            <v>13891.446</v>
          </cell>
          <cell r="HB32">
            <v>13849.531999999999</v>
          </cell>
          <cell r="HC32">
            <v>13825.83</v>
          </cell>
          <cell r="HD32">
            <v>13780.29</v>
          </cell>
          <cell r="HE32">
            <v>13880.655000000001</v>
          </cell>
          <cell r="HF32">
            <v>13982.82</v>
          </cell>
          <cell r="HG32">
            <v>13881.986000000001</v>
          </cell>
          <cell r="HH32">
            <v>13952.847</v>
          </cell>
          <cell r="HI32">
            <v>13969.393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 kurcząt"/>
      <sheetName val="Skup indyków"/>
    </sheetNames>
    <sheetDataSet>
      <sheetData sheetId="0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</v>
          </cell>
          <cell r="C16">
            <v>3.72</v>
          </cell>
          <cell r="D16">
            <v>3.84</v>
          </cell>
          <cell r="E16">
            <v>4.01</v>
          </cell>
          <cell r="F16">
            <v>3.927</v>
          </cell>
          <cell r="G16">
            <v>3.97</v>
          </cell>
          <cell r="H16">
            <v>4.0599999999999996</v>
          </cell>
          <cell r="I16">
            <v>4.17</v>
          </cell>
          <cell r="J16">
            <v>4.13</v>
          </cell>
          <cell r="K16">
            <v>4.0599999999999996</v>
          </cell>
          <cell r="L16">
            <v>3.69</v>
          </cell>
          <cell r="M16">
            <v>3.47</v>
          </cell>
          <cell r="N16">
            <v>3.51</v>
          </cell>
        </row>
        <row r="17">
          <cell r="B17" t="str">
            <v>2014r</v>
          </cell>
          <cell r="C17">
            <v>3.52</v>
          </cell>
          <cell r="D17">
            <v>3.6970000000000001</v>
          </cell>
          <cell r="E17">
            <v>3.71</v>
          </cell>
          <cell r="F17">
            <v>3.66</v>
          </cell>
          <cell r="G17">
            <v>3.64</v>
          </cell>
          <cell r="H17">
            <v>3.85</v>
          </cell>
          <cell r="I17">
            <v>3.89</v>
          </cell>
          <cell r="J17">
            <v>3.96</v>
          </cell>
          <cell r="K17">
            <v>3.73</v>
          </cell>
          <cell r="L17">
            <v>3.56</v>
          </cell>
          <cell r="M17">
            <v>3.46</v>
          </cell>
          <cell r="N17">
            <v>3.46</v>
          </cell>
        </row>
        <row r="18">
          <cell r="B18" t="str">
            <v>2015r</v>
          </cell>
          <cell r="C18">
            <v>3.4150299999999998</v>
          </cell>
          <cell r="D18">
            <v>3.45</v>
          </cell>
          <cell r="E18">
            <v>3.52</v>
          </cell>
          <cell r="F18">
            <v>3.39</v>
          </cell>
          <cell r="G18">
            <v>3.45</v>
          </cell>
          <cell r="H18">
            <v>3.59</v>
          </cell>
          <cell r="I18">
            <v>3.66</v>
          </cell>
          <cell r="J18">
            <v>3.73</v>
          </cell>
          <cell r="K18">
            <v>3.62</v>
          </cell>
          <cell r="L18">
            <v>3.48</v>
          </cell>
          <cell r="M18">
            <v>3.39</v>
          </cell>
          <cell r="N18">
            <v>3.17</v>
          </cell>
        </row>
        <row r="19">
          <cell r="B19" t="str">
            <v>2016r</v>
          </cell>
          <cell r="C19">
            <v>3.19</v>
          </cell>
          <cell r="D19">
            <v>3.24</v>
          </cell>
          <cell r="E19">
            <v>3.37</v>
          </cell>
          <cell r="F19">
            <v>3.28</v>
          </cell>
          <cell r="G19">
            <v>3.43</v>
          </cell>
          <cell r="H19">
            <v>3.43</v>
          </cell>
          <cell r="I19">
            <v>3.52</v>
          </cell>
          <cell r="J19">
            <v>3.53</v>
          </cell>
          <cell r="K19">
            <v>3.38</v>
          </cell>
          <cell r="L19">
            <v>3.19</v>
          </cell>
          <cell r="M19">
            <v>3.1150000000000002</v>
          </cell>
          <cell r="N19">
            <v>3.08</v>
          </cell>
        </row>
        <row r="20">
          <cell r="B20" t="str">
            <v>2017r</v>
          </cell>
          <cell r="C20">
            <v>3.105</v>
          </cell>
          <cell r="D20">
            <v>3.18</v>
          </cell>
          <cell r="E20">
            <v>3.379</v>
          </cell>
          <cell r="F20">
            <v>3.29</v>
          </cell>
          <cell r="G20">
            <v>3.21</v>
          </cell>
          <cell r="H20">
            <v>3.3</v>
          </cell>
          <cell r="I20">
            <v>3.43</v>
          </cell>
          <cell r="J20">
            <v>3.44</v>
          </cell>
          <cell r="K20">
            <v>3.47</v>
          </cell>
          <cell r="L20">
            <v>3.43</v>
          </cell>
        </row>
      </sheetData>
      <sheetData sheetId="1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2013r.</v>
          </cell>
          <cell r="C16">
            <v>5.54</v>
          </cell>
          <cell r="D16">
            <v>5.59</v>
          </cell>
          <cell r="E16">
            <v>5.59</v>
          </cell>
          <cell r="F16">
            <v>5.59</v>
          </cell>
          <cell r="G16">
            <v>5.67</v>
          </cell>
          <cell r="H16">
            <v>5.93</v>
          </cell>
          <cell r="I16">
            <v>6.09</v>
          </cell>
          <cell r="J16">
            <v>6.16</v>
          </cell>
          <cell r="K16">
            <v>6.27</v>
          </cell>
          <cell r="L16">
            <v>6.2859999999999996</v>
          </cell>
          <cell r="M16">
            <v>6</v>
          </cell>
          <cell r="N16">
            <v>5.82</v>
          </cell>
        </row>
        <row r="17">
          <cell r="B17" t="str">
            <v>2014r.</v>
          </cell>
          <cell r="C17">
            <v>5.67</v>
          </cell>
          <cell r="D17">
            <v>5.57</v>
          </cell>
          <cell r="E17">
            <v>5.57</v>
          </cell>
          <cell r="F17">
            <v>5.65</v>
          </cell>
          <cell r="G17">
            <v>5.78</v>
          </cell>
          <cell r="H17">
            <v>5.94</v>
          </cell>
          <cell r="I17">
            <v>5.88</v>
          </cell>
          <cell r="J17">
            <v>5.87</v>
          </cell>
          <cell r="K17">
            <v>5.88</v>
          </cell>
          <cell r="L17">
            <v>5.94</v>
          </cell>
          <cell r="M17">
            <v>5.94</v>
          </cell>
          <cell r="N17">
            <v>5.95</v>
          </cell>
        </row>
        <row r="18">
          <cell r="B18" t="str">
            <v>2015r.</v>
          </cell>
          <cell r="C18">
            <v>5.91</v>
          </cell>
          <cell r="D18">
            <v>5.91</v>
          </cell>
          <cell r="E18">
            <v>5.9</v>
          </cell>
          <cell r="F18">
            <v>5.9</v>
          </cell>
          <cell r="G18">
            <v>5.84</v>
          </cell>
          <cell r="H18">
            <v>5.83</v>
          </cell>
          <cell r="I18">
            <v>5.78</v>
          </cell>
          <cell r="J18">
            <v>5.81</v>
          </cell>
          <cell r="K18">
            <v>5.81</v>
          </cell>
          <cell r="L18">
            <v>5.8</v>
          </cell>
          <cell r="M18">
            <v>5.81</v>
          </cell>
          <cell r="N18">
            <v>5.81</v>
          </cell>
        </row>
        <row r="19">
          <cell r="B19" t="str">
            <v>2016r.</v>
          </cell>
          <cell r="C19">
            <v>5.78</v>
          </cell>
          <cell r="D19">
            <v>5.72</v>
          </cell>
          <cell r="E19">
            <v>5.53</v>
          </cell>
          <cell r="F19">
            <v>5.37</v>
          </cell>
          <cell r="G19">
            <v>5.24</v>
          </cell>
          <cell r="H19">
            <v>5.15</v>
          </cell>
          <cell r="I19">
            <v>5</v>
          </cell>
          <cell r="J19">
            <v>4.88</v>
          </cell>
          <cell r="K19">
            <v>4.8499999999999996</v>
          </cell>
          <cell r="L19">
            <v>4.8499999999999996</v>
          </cell>
          <cell r="M19">
            <v>4.8449999999999998</v>
          </cell>
          <cell r="N19">
            <v>4.8499999999999996</v>
          </cell>
        </row>
        <row r="20">
          <cell r="B20" t="str">
            <v>2017r.</v>
          </cell>
          <cell r="C20">
            <v>4.83</v>
          </cell>
          <cell r="D20">
            <v>4.97</v>
          </cell>
          <cell r="E20">
            <v>5.03</v>
          </cell>
          <cell r="F20">
            <v>5.0999999999999996</v>
          </cell>
          <cell r="G20">
            <v>5.22</v>
          </cell>
          <cell r="H20">
            <v>5.39</v>
          </cell>
          <cell r="I20">
            <v>5.2990000000000004</v>
          </cell>
          <cell r="J20">
            <v>5.1100000000000003</v>
          </cell>
          <cell r="K20">
            <v>5.03</v>
          </cell>
          <cell r="L20">
            <v>5.04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sprzedaż"/>
      <sheetName val="sprzedaż filety kurczak"/>
    </sheetNames>
    <sheetDataSet>
      <sheetData sheetId="0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5">
          <cell r="B15" t="str">
            <v>2013r</v>
          </cell>
          <cell r="C15">
            <v>5.55</v>
          </cell>
          <cell r="D15">
            <v>5.89</v>
          </cell>
          <cell r="E15">
            <v>6.17</v>
          </cell>
          <cell r="F15">
            <v>5.81</v>
          </cell>
          <cell r="G15">
            <v>6.28</v>
          </cell>
          <cell r="H15">
            <v>6.32</v>
          </cell>
          <cell r="I15">
            <v>6.46</v>
          </cell>
          <cell r="J15">
            <v>6.47</v>
          </cell>
          <cell r="K15">
            <v>6.14</v>
          </cell>
          <cell r="L15">
            <v>5.35</v>
          </cell>
          <cell r="M15">
            <v>5.07</v>
          </cell>
          <cell r="N15">
            <v>5.45</v>
          </cell>
        </row>
        <row r="16">
          <cell r="B16" t="str">
            <v>2014r</v>
          </cell>
          <cell r="C16">
            <v>5.45</v>
          </cell>
          <cell r="D16">
            <v>5.92</v>
          </cell>
          <cell r="E16">
            <v>5.75</v>
          </cell>
          <cell r="F16">
            <v>5.7</v>
          </cell>
          <cell r="G16">
            <v>5.68</v>
          </cell>
          <cell r="H16">
            <v>6.25</v>
          </cell>
          <cell r="I16">
            <v>6.06</v>
          </cell>
          <cell r="J16">
            <v>6.2229999999999999</v>
          </cell>
          <cell r="K16">
            <v>5.59</v>
          </cell>
          <cell r="L16">
            <v>5.27</v>
          </cell>
          <cell r="M16">
            <v>5.14</v>
          </cell>
          <cell r="N16">
            <v>5.25</v>
          </cell>
        </row>
        <row r="17">
          <cell r="B17" t="str">
            <v>2015r</v>
          </cell>
          <cell r="C17">
            <v>5.1665999999999999</v>
          </cell>
          <cell r="D17">
            <v>5.33</v>
          </cell>
          <cell r="E17">
            <v>5.47</v>
          </cell>
          <cell r="F17">
            <v>5</v>
          </cell>
          <cell r="G17">
            <v>5.42</v>
          </cell>
          <cell r="H17">
            <v>5.79</v>
          </cell>
          <cell r="I17">
            <v>5.76</v>
          </cell>
          <cell r="J17">
            <v>5.91</v>
          </cell>
          <cell r="K17">
            <v>5.57</v>
          </cell>
          <cell r="L17">
            <v>5.36</v>
          </cell>
          <cell r="M17">
            <v>5.0599999999999996</v>
          </cell>
          <cell r="N17">
            <v>4.8899999999999997</v>
          </cell>
        </row>
        <row r="18">
          <cell r="B18" t="str">
            <v>2016r</v>
          </cell>
          <cell r="C18">
            <v>5</v>
          </cell>
          <cell r="D18">
            <v>5.12</v>
          </cell>
          <cell r="E18">
            <v>5.42</v>
          </cell>
          <cell r="F18">
            <v>5.0599999999999996</v>
          </cell>
          <cell r="G18">
            <v>5.74</v>
          </cell>
          <cell r="H18">
            <v>5.35</v>
          </cell>
          <cell r="I18">
            <v>5.72</v>
          </cell>
          <cell r="J18">
            <v>5.62</v>
          </cell>
          <cell r="K18">
            <v>5.0999999999999996</v>
          </cell>
          <cell r="L18">
            <v>4.7496</v>
          </cell>
          <cell r="M18">
            <v>4.67</v>
          </cell>
          <cell r="N18">
            <v>4.71</v>
          </cell>
        </row>
        <row r="19">
          <cell r="B19" t="str">
            <v>2017r</v>
          </cell>
          <cell r="C19">
            <v>4.7699999999999996</v>
          </cell>
          <cell r="D19">
            <v>5.12</v>
          </cell>
          <cell r="E19">
            <v>5.35</v>
          </cell>
          <cell r="F19">
            <v>4.99</v>
          </cell>
          <cell r="G19">
            <v>4.95</v>
          </cell>
          <cell r="H19">
            <v>5.5</v>
          </cell>
          <cell r="I19">
            <v>5.5949999999999998</v>
          </cell>
          <cell r="J19">
            <v>5.53</v>
          </cell>
          <cell r="K19">
            <v>5.41</v>
          </cell>
          <cell r="L19">
            <v>5.21</v>
          </cell>
        </row>
      </sheetData>
      <sheetData sheetId="1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3">
          <cell r="B13" t="str">
            <v>2013r.</v>
          </cell>
          <cell r="C13">
            <v>13.22</v>
          </cell>
          <cell r="D13">
            <v>13.35</v>
          </cell>
          <cell r="E13">
            <v>13.54</v>
          </cell>
          <cell r="F13">
            <v>13.55</v>
          </cell>
          <cell r="G13">
            <v>13.94</v>
          </cell>
          <cell r="H13">
            <v>14.41</v>
          </cell>
          <cell r="I13">
            <v>14.64</v>
          </cell>
          <cell r="J13">
            <v>14.62</v>
          </cell>
          <cell r="K13">
            <v>14.4</v>
          </cell>
          <cell r="L13">
            <v>13.41</v>
          </cell>
          <cell r="M13">
            <v>12.99</v>
          </cell>
          <cell r="N13">
            <v>13.16</v>
          </cell>
        </row>
        <row r="14">
          <cell r="B14" t="str">
            <v>2014r.</v>
          </cell>
          <cell r="C14">
            <v>13.39</v>
          </cell>
          <cell r="D14">
            <v>13.63</v>
          </cell>
          <cell r="E14">
            <v>13.89</v>
          </cell>
          <cell r="F14">
            <v>14.03</v>
          </cell>
          <cell r="G14">
            <v>14.18</v>
          </cell>
          <cell r="H14">
            <v>14.43</v>
          </cell>
          <cell r="I14">
            <v>14.56</v>
          </cell>
          <cell r="J14">
            <v>14.66</v>
          </cell>
          <cell r="K14">
            <v>14.22</v>
          </cell>
          <cell r="L14">
            <v>13.79</v>
          </cell>
          <cell r="M14">
            <v>13.5</v>
          </cell>
          <cell r="N14">
            <v>13.59</v>
          </cell>
        </row>
        <row r="15">
          <cell r="B15" t="str">
            <v>2015r.</v>
          </cell>
          <cell r="C15">
            <v>13.65</v>
          </cell>
          <cell r="D15">
            <v>13.72</v>
          </cell>
          <cell r="E15">
            <v>13.77</v>
          </cell>
          <cell r="F15">
            <v>13.67</v>
          </cell>
          <cell r="G15">
            <v>13.82</v>
          </cell>
          <cell r="H15">
            <v>14.2</v>
          </cell>
          <cell r="I15">
            <v>14.37</v>
          </cell>
          <cell r="J15">
            <v>14.56</v>
          </cell>
          <cell r="K15">
            <v>14.38</v>
          </cell>
          <cell r="L15">
            <v>14.01</v>
          </cell>
          <cell r="M15">
            <v>13.64</v>
          </cell>
          <cell r="N15">
            <v>13.41</v>
          </cell>
        </row>
        <row r="16">
          <cell r="B16" t="str">
            <v>2016r.</v>
          </cell>
          <cell r="C16">
            <v>13.44</v>
          </cell>
          <cell r="D16">
            <v>13.43</v>
          </cell>
          <cell r="E16">
            <v>13.59</v>
          </cell>
          <cell r="F16">
            <v>13.38</v>
          </cell>
          <cell r="G16">
            <v>14.016</v>
          </cell>
          <cell r="H16">
            <v>13.87</v>
          </cell>
          <cell r="I16">
            <v>13.91</v>
          </cell>
          <cell r="J16">
            <v>13.93</v>
          </cell>
          <cell r="K16">
            <v>13.45</v>
          </cell>
          <cell r="L16">
            <v>12.74</v>
          </cell>
          <cell r="M16">
            <v>12.51</v>
          </cell>
          <cell r="N16">
            <v>12.47</v>
          </cell>
        </row>
        <row r="17">
          <cell r="B17" t="str">
            <v>2017r.</v>
          </cell>
          <cell r="C17">
            <v>12.56</v>
          </cell>
          <cell r="D17">
            <v>12.801</v>
          </cell>
          <cell r="E17">
            <v>13.15</v>
          </cell>
          <cell r="F17">
            <v>13.26</v>
          </cell>
          <cell r="G17">
            <v>13.32</v>
          </cell>
          <cell r="H17">
            <v>13.54</v>
          </cell>
          <cell r="I17">
            <v>13.862</v>
          </cell>
          <cell r="J17">
            <v>13.9</v>
          </cell>
          <cell r="K17">
            <v>13.89</v>
          </cell>
          <cell r="L17">
            <v>13.82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a indyk"/>
      <sheetName val="podudzie indyk"/>
      <sheetName val="udziec indyk"/>
      <sheetName val="filet indyk"/>
      <sheetName val="skrzydła indyk"/>
    </sheetNames>
    <sheetDataSet>
      <sheetData sheetId="0">
        <row r="3">
          <cell r="D3" t="str">
            <v>I</v>
          </cell>
          <cell r="E3" t="str">
            <v>II</v>
          </cell>
          <cell r="F3" t="str">
            <v>III</v>
          </cell>
          <cell r="G3" t="str">
            <v>IV</v>
          </cell>
          <cell r="H3" t="str">
            <v>V</v>
          </cell>
          <cell r="I3" t="str">
            <v>VI</v>
          </cell>
          <cell r="J3" t="str">
            <v>VII</v>
          </cell>
          <cell r="K3" t="str">
            <v>VIII</v>
          </cell>
          <cell r="L3" t="str">
            <v>IX</v>
          </cell>
          <cell r="M3" t="str">
            <v>X</v>
          </cell>
          <cell r="N3" t="str">
            <v>XI</v>
          </cell>
          <cell r="O3" t="str">
            <v>XII</v>
          </cell>
        </row>
        <row r="12">
          <cell r="C12" t="str">
            <v>2013r</v>
          </cell>
          <cell r="D12">
            <v>8.4600000000000009</v>
          </cell>
          <cell r="E12">
            <v>8.6</v>
          </cell>
          <cell r="F12">
            <v>9.39</v>
          </cell>
          <cell r="G12">
            <v>8.59</v>
          </cell>
          <cell r="H12">
            <v>8.57</v>
          </cell>
          <cell r="I12">
            <v>9.0500000000000007</v>
          </cell>
          <cell r="J12">
            <v>8.74</v>
          </cell>
          <cell r="K12">
            <v>9.1999999999999993</v>
          </cell>
          <cell r="L12">
            <v>9.09</v>
          </cell>
          <cell r="M12">
            <v>9.17</v>
          </cell>
          <cell r="N12">
            <v>9.15</v>
          </cell>
          <cell r="O12">
            <v>9.4600000000000009</v>
          </cell>
        </row>
        <row r="13">
          <cell r="C13" t="str">
            <v>2014r</v>
          </cell>
          <cell r="D13">
            <v>8.64</v>
          </cell>
          <cell r="E13">
            <v>8.51</v>
          </cell>
          <cell r="F13">
            <v>8.5299999999999994</v>
          </cell>
          <cell r="G13">
            <v>9.39</v>
          </cell>
          <cell r="H13">
            <v>8.74</v>
          </cell>
          <cell r="I13">
            <v>8.98</v>
          </cell>
          <cell r="J13">
            <v>8.81</v>
          </cell>
          <cell r="K13">
            <v>8.83</v>
          </cell>
          <cell r="L13">
            <v>8.83</v>
          </cell>
          <cell r="M13">
            <v>8.83</v>
          </cell>
          <cell r="N13">
            <v>9.14</v>
          </cell>
          <cell r="O13">
            <v>9.6</v>
          </cell>
        </row>
        <row r="14">
          <cell r="C14" t="str">
            <v>2015r</v>
          </cell>
          <cell r="D14">
            <v>8.8800000000000008</v>
          </cell>
          <cell r="E14">
            <v>8.74</v>
          </cell>
          <cell r="F14">
            <v>9.4700000000000006</v>
          </cell>
          <cell r="G14">
            <v>9.11</v>
          </cell>
          <cell r="H14">
            <v>9.02</v>
          </cell>
          <cell r="I14">
            <v>8.91</v>
          </cell>
          <cell r="J14">
            <v>8.89</v>
          </cell>
          <cell r="K14">
            <v>8.9499999999999993</v>
          </cell>
          <cell r="L14">
            <v>8.9</v>
          </cell>
          <cell r="M14">
            <v>8.91</v>
          </cell>
          <cell r="N14">
            <v>8.6999999999999993</v>
          </cell>
          <cell r="O14">
            <v>9.74</v>
          </cell>
        </row>
        <row r="15">
          <cell r="C15" t="str">
            <v>2016r</v>
          </cell>
          <cell r="D15">
            <v>8.84</v>
          </cell>
          <cell r="E15">
            <v>8.73</v>
          </cell>
          <cell r="F15">
            <v>9.35</v>
          </cell>
          <cell r="G15">
            <v>8.77</v>
          </cell>
          <cell r="H15">
            <v>8.77</v>
          </cell>
          <cell r="I15">
            <v>8.7200000000000006</v>
          </cell>
          <cell r="J15">
            <v>8.14</v>
          </cell>
          <cell r="K15">
            <v>8</v>
          </cell>
          <cell r="L15">
            <v>8.01</v>
          </cell>
          <cell r="M15">
            <v>7.93</v>
          </cell>
          <cell r="N15">
            <v>8.33</v>
          </cell>
          <cell r="O15">
            <v>8.98</v>
          </cell>
        </row>
        <row r="16">
          <cell r="C16">
            <v>2017</v>
          </cell>
          <cell r="D16">
            <v>8.0399999999999991</v>
          </cell>
          <cell r="E16">
            <v>8.19</v>
          </cell>
          <cell r="F16">
            <v>8.6199999999999992</v>
          </cell>
          <cell r="G16">
            <v>9.48</v>
          </cell>
          <cell r="H16">
            <v>8.59</v>
          </cell>
          <cell r="I16">
            <v>8.5299999999999994</v>
          </cell>
          <cell r="J16">
            <v>8.56</v>
          </cell>
          <cell r="K16">
            <v>8.43</v>
          </cell>
          <cell r="L16">
            <v>8.1</v>
          </cell>
          <cell r="M16">
            <v>8.26</v>
          </cell>
        </row>
      </sheetData>
      <sheetData sheetId="1"/>
      <sheetData sheetId="2"/>
      <sheetData sheetId="3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3">
          <cell r="B13" t="str">
            <v>2013r</v>
          </cell>
          <cell r="C13">
            <v>14.83</v>
          </cell>
          <cell r="D13">
            <v>14.38</v>
          </cell>
          <cell r="E13">
            <v>14.11</v>
          </cell>
          <cell r="F13">
            <v>14.25</v>
          </cell>
          <cell r="G13">
            <v>14.83</v>
          </cell>
          <cell r="H13">
            <v>16.309999999999999</v>
          </cell>
          <cell r="I13">
            <v>16.899999999999999</v>
          </cell>
          <cell r="J13">
            <v>16.75</v>
          </cell>
          <cell r="K13">
            <v>17.34</v>
          </cell>
          <cell r="L13">
            <v>17.16</v>
          </cell>
          <cell r="M13">
            <v>16.329999999999998</v>
          </cell>
          <cell r="N13">
            <v>16.21</v>
          </cell>
        </row>
        <row r="14">
          <cell r="B14" t="str">
            <v>2014r</v>
          </cell>
          <cell r="C14">
            <v>15.97</v>
          </cell>
          <cell r="D14">
            <v>15.61</v>
          </cell>
          <cell r="E14">
            <v>15.57</v>
          </cell>
          <cell r="F14">
            <v>16.18</v>
          </cell>
          <cell r="G14">
            <v>16.84</v>
          </cell>
          <cell r="H14">
            <v>17.11</v>
          </cell>
          <cell r="I14">
            <v>17.28</v>
          </cell>
          <cell r="J14">
            <v>17.393000000000001</v>
          </cell>
          <cell r="K14">
            <v>17.28</v>
          </cell>
          <cell r="L14">
            <v>17.55</v>
          </cell>
          <cell r="M14">
            <v>17.54</v>
          </cell>
          <cell r="N14">
            <v>17.850000000000001</v>
          </cell>
        </row>
        <row r="15">
          <cell r="B15" t="str">
            <v>2015r</v>
          </cell>
          <cell r="C15">
            <v>17.72</v>
          </cell>
          <cell r="D15">
            <v>17.21</v>
          </cell>
          <cell r="E15">
            <v>17.03</v>
          </cell>
          <cell r="F15">
            <v>16.905999999999999</v>
          </cell>
          <cell r="G15">
            <v>17.53</v>
          </cell>
          <cell r="H15">
            <v>18.12</v>
          </cell>
          <cell r="I15">
            <v>18.57</v>
          </cell>
          <cell r="J15">
            <v>18.78</v>
          </cell>
          <cell r="K15">
            <v>19.329999999999998</v>
          </cell>
          <cell r="L15">
            <v>19.79</v>
          </cell>
          <cell r="M15">
            <v>19.87</v>
          </cell>
          <cell r="N15">
            <v>20.03</v>
          </cell>
        </row>
        <row r="16">
          <cell r="B16" t="str">
            <v>2016r</v>
          </cell>
          <cell r="C16">
            <v>19.18</v>
          </cell>
          <cell r="D16">
            <v>18.07</v>
          </cell>
          <cell r="E16">
            <v>16.95</v>
          </cell>
          <cell r="F16">
            <v>17.04</v>
          </cell>
          <cell r="G16">
            <v>17.298500000000001</v>
          </cell>
          <cell r="H16">
            <v>17.32</v>
          </cell>
          <cell r="I16">
            <v>17.04</v>
          </cell>
          <cell r="J16">
            <v>16.646999999999998</v>
          </cell>
          <cell r="K16">
            <v>16.45</v>
          </cell>
          <cell r="L16">
            <v>16.2</v>
          </cell>
          <cell r="M16">
            <v>16.489999999999998</v>
          </cell>
          <cell r="N16">
            <v>16.899999999999999</v>
          </cell>
        </row>
        <row r="17">
          <cell r="B17" t="str">
            <v>2017r</v>
          </cell>
          <cell r="C17">
            <v>15.85</v>
          </cell>
          <cell r="D17">
            <v>15.75</v>
          </cell>
          <cell r="E17">
            <v>16.14</v>
          </cell>
          <cell r="F17">
            <v>16.239999999999998</v>
          </cell>
          <cell r="G17">
            <v>16.920000000000002</v>
          </cell>
          <cell r="H17">
            <v>17.32</v>
          </cell>
          <cell r="I17">
            <v>17.216999999999999</v>
          </cell>
          <cell r="J17">
            <v>16.87</v>
          </cell>
          <cell r="K17">
            <v>16.809999999999999</v>
          </cell>
          <cell r="L17">
            <v>16.91</v>
          </cell>
        </row>
      </sheetData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PL_UE tyg"/>
      <sheetName val="Tuszki kurczak PL_UE  2011_2014"/>
    </sheetNames>
    <sheetDataSet>
      <sheetData sheetId="0"/>
      <sheetData sheetId="1">
        <row r="5">
          <cell r="A5" t="str">
            <v>2013r.</v>
          </cell>
          <cell r="B5" t="str">
            <v>Polska</v>
          </cell>
          <cell r="C5">
            <v>134.71</v>
          </cell>
          <cell r="D5">
            <v>139.52000000000001</v>
          </cell>
          <cell r="E5">
            <v>147.97</v>
          </cell>
          <cell r="F5">
            <v>140.82</v>
          </cell>
          <cell r="G5">
            <v>150.27000000000001</v>
          </cell>
          <cell r="H5">
            <v>148.12</v>
          </cell>
          <cell r="I5">
            <v>152.47</v>
          </cell>
          <cell r="J5">
            <v>151.56</v>
          </cell>
          <cell r="K5">
            <v>144.27000000000001</v>
          </cell>
          <cell r="L5">
            <v>128.01</v>
          </cell>
          <cell r="M5">
            <v>121.2</v>
          </cell>
          <cell r="N5">
            <v>128.83000000000001</v>
          </cell>
        </row>
        <row r="6">
          <cell r="B6" t="str">
            <v>UE</v>
          </cell>
          <cell r="C6">
            <v>194.75</v>
          </cell>
          <cell r="D6">
            <v>192.14</v>
          </cell>
          <cell r="E6">
            <v>193.23</v>
          </cell>
          <cell r="F6">
            <v>194.22</v>
          </cell>
          <cell r="G6">
            <v>197.31</v>
          </cell>
          <cell r="H6">
            <v>200.1</v>
          </cell>
          <cell r="I6">
            <v>200.24</v>
          </cell>
          <cell r="J6">
            <v>200.57</v>
          </cell>
          <cell r="K6">
            <v>197.37</v>
          </cell>
          <cell r="L6">
            <v>191.62</v>
          </cell>
          <cell r="M6">
            <v>187.84</v>
          </cell>
          <cell r="N6">
            <v>190.96</v>
          </cell>
        </row>
        <row r="7">
          <cell r="A7" t="str">
            <v>2014r.</v>
          </cell>
          <cell r="B7" t="str">
            <v>Polska</v>
          </cell>
          <cell r="C7">
            <v>130.4</v>
          </cell>
          <cell r="D7">
            <v>141</v>
          </cell>
          <cell r="E7">
            <v>137.19999999999999</v>
          </cell>
          <cell r="F7">
            <v>137.1</v>
          </cell>
          <cell r="G7">
            <v>137</v>
          </cell>
          <cell r="H7">
            <v>150.80000000000001</v>
          </cell>
          <cell r="I7">
            <v>146.1</v>
          </cell>
          <cell r="J7">
            <v>148.6</v>
          </cell>
          <cell r="K7">
            <v>133.19999999999999</v>
          </cell>
          <cell r="L7">
            <v>125.1</v>
          </cell>
          <cell r="M7">
            <v>122.1</v>
          </cell>
          <cell r="N7">
            <v>124.7</v>
          </cell>
        </row>
        <row r="8">
          <cell r="B8" t="str">
            <v>UE</v>
          </cell>
          <cell r="C8">
            <v>191.6</v>
          </cell>
          <cell r="D8">
            <v>193.1</v>
          </cell>
          <cell r="E8">
            <v>193.6</v>
          </cell>
          <cell r="F8">
            <v>194.8</v>
          </cell>
          <cell r="G8">
            <v>194.8</v>
          </cell>
          <cell r="H8">
            <v>195.9</v>
          </cell>
          <cell r="I8">
            <v>196.2</v>
          </cell>
          <cell r="J8">
            <v>192.8</v>
          </cell>
          <cell r="K8">
            <v>187.6</v>
          </cell>
          <cell r="L8">
            <v>184.7</v>
          </cell>
          <cell r="M8">
            <v>183.9</v>
          </cell>
          <cell r="N8">
            <v>183.3</v>
          </cell>
        </row>
        <row r="9">
          <cell r="A9" t="str">
            <v>2015r.</v>
          </cell>
          <cell r="B9" t="str">
            <v>Polska</v>
          </cell>
          <cell r="C9">
            <v>121.1</v>
          </cell>
          <cell r="D9">
            <v>127.6</v>
          </cell>
          <cell r="E9">
            <v>132.30000000000001</v>
          </cell>
          <cell r="F9">
            <v>125</v>
          </cell>
          <cell r="G9">
            <v>132</v>
          </cell>
          <cell r="H9">
            <v>139</v>
          </cell>
          <cell r="I9">
            <v>139</v>
          </cell>
          <cell r="J9">
            <v>143</v>
          </cell>
          <cell r="K9">
            <v>133</v>
          </cell>
          <cell r="L9">
            <v>125.02</v>
          </cell>
          <cell r="M9">
            <v>118.85</v>
          </cell>
          <cell r="N9">
            <v>114.62</v>
          </cell>
        </row>
        <row r="10">
          <cell r="B10" t="str">
            <v>UE</v>
          </cell>
          <cell r="C10">
            <v>186.1</v>
          </cell>
          <cell r="D10">
            <v>186.1</v>
          </cell>
          <cell r="E10">
            <v>188</v>
          </cell>
          <cell r="F10">
            <v>188</v>
          </cell>
          <cell r="G10">
            <v>188</v>
          </cell>
          <cell r="H10">
            <v>192</v>
          </cell>
          <cell r="I10">
            <v>193</v>
          </cell>
          <cell r="J10">
            <v>194</v>
          </cell>
          <cell r="K10">
            <v>190</v>
          </cell>
          <cell r="L10">
            <v>186.8</v>
          </cell>
          <cell r="M10">
            <v>182</v>
          </cell>
          <cell r="N10">
            <v>180</v>
          </cell>
        </row>
        <row r="11">
          <cell r="A11" t="str">
            <v>2016r.</v>
          </cell>
          <cell r="B11" t="str">
            <v>Polska</v>
          </cell>
          <cell r="C11">
            <v>115</v>
          </cell>
          <cell r="D11">
            <v>116.51</v>
          </cell>
          <cell r="E11">
            <v>126.21</v>
          </cell>
          <cell r="F11">
            <v>117.85</v>
          </cell>
          <cell r="G11">
            <v>129.49</v>
          </cell>
          <cell r="H11">
            <v>121.68</v>
          </cell>
          <cell r="I11">
            <v>129.36000000000001</v>
          </cell>
          <cell r="J11">
            <v>132.09</v>
          </cell>
          <cell r="K11">
            <v>119</v>
          </cell>
          <cell r="L11">
            <v>110</v>
          </cell>
          <cell r="M11">
            <v>108</v>
          </cell>
          <cell r="N11">
            <v>105.62</v>
          </cell>
        </row>
        <row r="12">
          <cell r="B12" t="str">
            <v>UE</v>
          </cell>
          <cell r="C12">
            <v>179.56</v>
          </cell>
          <cell r="D12">
            <v>177.61</v>
          </cell>
          <cell r="E12">
            <v>179.02</v>
          </cell>
          <cell r="F12">
            <v>177.68</v>
          </cell>
          <cell r="G12">
            <v>183</v>
          </cell>
          <cell r="H12">
            <v>182</v>
          </cell>
          <cell r="I12">
            <v>179</v>
          </cell>
          <cell r="J12">
            <v>177</v>
          </cell>
          <cell r="K12">
            <v>176</v>
          </cell>
          <cell r="L12">
            <v>175</v>
          </cell>
          <cell r="M12">
            <v>174</v>
          </cell>
          <cell r="N12">
            <v>174</v>
          </cell>
        </row>
        <row r="13">
          <cell r="A13" t="str">
            <v>2017r.</v>
          </cell>
          <cell r="B13" t="str">
            <v>Polska</v>
          </cell>
          <cell r="C13">
            <v>110</v>
          </cell>
          <cell r="D13">
            <v>119.81</v>
          </cell>
          <cell r="E13">
            <v>125.04</v>
          </cell>
          <cell r="F13">
            <v>118.21</v>
          </cell>
          <cell r="G13">
            <v>117</v>
          </cell>
          <cell r="H13">
            <v>129.28</v>
          </cell>
          <cell r="I13">
            <v>132</v>
          </cell>
          <cell r="J13">
            <v>130.9</v>
          </cell>
          <cell r="K13">
            <v>127.09</v>
          </cell>
          <cell r="L13">
            <v>122.37</v>
          </cell>
        </row>
        <row r="14">
          <cell r="B14" t="str">
            <v>UE</v>
          </cell>
          <cell r="C14">
            <v>176</v>
          </cell>
          <cell r="D14">
            <v>178.47</v>
          </cell>
          <cell r="E14">
            <v>177.62</v>
          </cell>
          <cell r="F14">
            <v>180.74</v>
          </cell>
          <cell r="G14">
            <v>182</v>
          </cell>
          <cell r="H14">
            <v>185</v>
          </cell>
          <cell r="I14">
            <v>178.24</v>
          </cell>
          <cell r="J14">
            <v>183.65</v>
          </cell>
          <cell r="K14">
            <v>183.79</v>
          </cell>
          <cell r="L14">
            <v>181.64</v>
          </cell>
        </row>
      </sheetData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5"/>
  <sheetViews>
    <sheetView workbookViewId="0">
      <selection activeCell="M25" sqref="M25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7" ht="15">
      <c r="B2" s="24" t="s">
        <v>0</v>
      </c>
      <c r="C2" s="24"/>
      <c r="D2" s="24"/>
      <c r="E2" s="24"/>
    </row>
    <row r="3" spans="2:7" ht="15">
      <c r="B3" s="24" t="s">
        <v>57</v>
      </c>
      <c r="C3" s="24"/>
      <c r="D3" s="24"/>
      <c r="E3" s="24"/>
    </row>
    <row r="6" spans="2:7" ht="18">
      <c r="B6" s="21" t="s">
        <v>1</v>
      </c>
    </row>
    <row r="7" spans="2:7" ht="18">
      <c r="B7" s="22" t="s">
        <v>2</v>
      </c>
    </row>
    <row r="8" spans="2:7" ht="18">
      <c r="B8" s="22"/>
    </row>
    <row r="9" spans="2:7" ht="18">
      <c r="B9" s="22"/>
    </row>
    <row r="10" spans="2:7" ht="18">
      <c r="B10" s="47" t="s">
        <v>173</v>
      </c>
      <c r="D10" s="18" t="s">
        <v>3</v>
      </c>
      <c r="G10" s="21" t="s">
        <v>174</v>
      </c>
    </row>
    <row r="11" spans="2:7" ht="18">
      <c r="B11" s="118" t="s">
        <v>175</v>
      </c>
      <c r="C11" s="119"/>
      <c r="D11" s="119"/>
      <c r="E11" s="119"/>
      <c r="F11" s="119"/>
      <c r="G11" s="21"/>
    </row>
    <row r="12" spans="2:7" ht="18">
      <c r="B12" s="22" t="s">
        <v>7</v>
      </c>
    </row>
    <row r="13" spans="2:7" ht="18">
      <c r="B13" s="22" t="s">
        <v>56</v>
      </c>
    </row>
    <row r="14" spans="2:7" ht="18">
      <c r="B14" s="22" t="s">
        <v>8</v>
      </c>
    </row>
    <row r="15" spans="2:7" ht="18">
      <c r="B15" s="22" t="s">
        <v>9</v>
      </c>
    </row>
    <row r="16" spans="2:7" ht="18">
      <c r="B16" s="22" t="s">
        <v>11</v>
      </c>
    </row>
    <row r="17" spans="2:3" ht="18">
      <c r="B17" s="22" t="s">
        <v>43</v>
      </c>
    </row>
    <row r="18" spans="2:3" ht="18">
      <c r="B18" s="22" t="s">
        <v>40</v>
      </c>
      <c r="C18" s="20" t="s">
        <v>41</v>
      </c>
    </row>
    <row r="19" spans="2:3" ht="18">
      <c r="B19" s="22"/>
    </row>
    <row r="20" spans="2:3" ht="18">
      <c r="B20" s="21" t="s">
        <v>10</v>
      </c>
    </row>
    <row r="21" spans="2:3" ht="18">
      <c r="B21" s="21" t="s">
        <v>46</v>
      </c>
    </row>
    <row r="22" spans="2:3">
      <c r="B22" s="20" t="s">
        <v>42</v>
      </c>
    </row>
    <row r="35" ht="11.25" customHeight="1"/>
  </sheetData>
  <phoneticPr fontId="8" type="noConversion"/>
  <hyperlinks>
    <hyperlink ref="C18" r:id="rId1" display="http://www.minrol.gov.pl/DesktopDefault.aspx?TabOrgId=878"/>
    <hyperlink ref="B22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G6" sqref="G6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19.5">
      <c r="A1" s="42" t="s">
        <v>103</v>
      </c>
      <c r="D1" s="108" t="str">
        <f>MID([1]NoweDane!A1,35,23)</f>
        <v>2017-11-27 - 2017-12-03</v>
      </c>
      <c r="E1" s="32"/>
      <c r="F1" s="32"/>
    </row>
    <row r="2" spans="1:11" ht="20.25" thickBot="1">
      <c r="A2" s="42"/>
      <c r="D2" s="108"/>
      <c r="E2" s="32"/>
      <c r="F2" s="32"/>
    </row>
    <row r="3" spans="1:11" ht="18.75">
      <c r="A3" s="1" t="s">
        <v>12</v>
      </c>
      <c r="B3" s="2" t="s">
        <v>13</v>
      </c>
      <c r="C3" s="3"/>
      <c r="D3" s="4" t="s">
        <v>14</v>
      </c>
      <c r="E3" s="4"/>
      <c r="F3" s="36"/>
      <c r="G3" s="4"/>
      <c r="H3" s="36"/>
      <c r="I3" s="4"/>
      <c r="J3" s="4"/>
      <c r="K3" s="5"/>
    </row>
    <row r="4" spans="1:11" ht="28.5" customHeight="1">
      <c r="A4" s="6"/>
      <c r="B4" s="7"/>
      <c r="C4" s="8"/>
      <c r="D4" s="9" t="s">
        <v>15</v>
      </c>
      <c r="E4" s="37"/>
      <c r="F4" s="38" t="s">
        <v>16</v>
      </c>
      <c r="G4" s="39"/>
      <c r="H4" s="40" t="s">
        <v>17</v>
      </c>
      <c r="I4" s="9"/>
      <c r="J4" s="9" t="s">
        <v>18</v>
      </c>
      <c r="K4" s="10"/>
    </row>
    <row r="5" spans="1:11" ht="27.75" customHeight="1" thickBot="1">
      <c r="A5" s="11"/>
      <c r="B5" s="12" t="s">
        <v>19</v>
      </c>
      <c r="C5" s="13" t="s">
        <v>20</v>
      </c>
      <c r="D5" s="12" t="s">
        <v>19</v>
      </c>
      <c r="E5" s="13" t="s">
        <v>20</v>
      </c>
      <c r="F5" s="41" t="s">
        <v>19</v>
      </c>
      <c r="G5" s="13" t="s">
        <v>20</v>
      </c>
      <c r="H5" s="12" t="s">
        <v>19</v>
      </c>
      <c r="I5" s="13" t="s">
        <v>20</v>
      </c>
      <c r="J5" s="12" t="s">
        <v>19</v>
      </c>
      <c r="K5" s="19" t="s">
        <v>20</v>
      </c>
    </row>
    <row r="6" spans="1:11" ht="15" customHeight="1">
      <c r="A6" s="14" t="s">
        <v>21</v>
      </c>
      <c r="B6" s="210">
        <v>3405.6660000000002</v>
      </c>
      <c r="C6" s="211">
        <v>1.7826416517304718E-2</v>
      </c>
      <c r="D6" s="210">
        <v>3429.2759999999998</v>
      </c>
      <c r="E6" s="211">
        <v>0.29061172349392378</v>
      </c>
      <c r="F6" s="210">
        <v>3397.8560000000002</v>
      </c>
      <c r="G6" s="211">
        <v>-3.9215236340186706E-2</v>
      </c>
      <c r="H6" s="210">
        <v>3435.547</v>
      </c>
      <c r="I6" s="211">
        <v>0.14166258828042683</v>
      </c>
      <c r="J6" s="210">
        <v>3396.2890000000002</v>
      </c>
      <c r="K6" s="212">
        <v>-2.2342928330702418E-2</v>
      </c>
    </row>
    <row r="7" spans="1:11" ht="18.75" customHeight="1">
      <c r="A7" s="15" t="s">
        <v>22</v>
      </c>
      <c r="B7" s="44">
        <v>4998.3829999999998</v>
      </c>
      <c r="C7" s="45">
        <v>-2.3569667498008013</v>
      </c>
      <c r="D7" s="44">
        <v>4983.5730000000003</v>
      </c>
      <c r="E7" s="45">
        <v>-2.9361411550965482</v>
      </c>
      <c r="F7" s="44"/>
      <c r="G7" s="45"/>
      <c r="H7" s="44"/>
      <c r="I7" s="45"/>
      <c r="J7" s="44">
        <v>5038.0429999999997</v>
      </c>
      <c r="K7" s="46">
        <v>-0.89570788442863281</v>
      </c>
    </row>
    <row r="8" spans="1:11" ht="18.75" customHeight="1">
      <c r="A8" s="15" t="s">
        <v>23</v>
      </c>
      <c r="B8" s="44">
        <v>4809.5029999999997</v>
      </c>
      <c r="C8" s="45">
        <v>-0.3275025459525237</v>
      </c>
      <c r="D8" s="44">
        <v>4711.7650000000003</v>
      </c>
      <c r="E8" s="45">
        <v>0.475426860604718</v>
      </c>
      <c r="F8" s="44">
        <v>4853.9009999999998</v>
      </c>
      <c r="G8" s="45">
        <v>-1.2285433761846825</v>
      </c>
      <c r="H8" s="44"/>
      <c r="I8" s="45"/>
      <c r="J8" s="44">
        <v>4863.1779999999999</v>
      </c>
      <c r="K8" s="46">
        <v>-0.54047310570076068</v>
      </c>
    </row>
    <row r="9" spans="1:11" ht="18.75" customHeight="1">
      <c r="A9" s="15" t="s">
        <v>24</v>
      </c>
      <c r="B9" s="44">
        <v>4531.6390000000001</v>
      </c>
      <c r="C9" s="45">
        <v>6.4985594087132614E-2</v>
      </c>
      <c r="D9" s="44"/>
      <c r="E9" s="45"/>
      <c r="F9" s="44"/>
      <c r="G9" s="45"/>
      <c r="H9" s="44"/>
      <c r="I9" s="45"/>
      <c r="J9" s="44"/>
      <c r="K9" s="46"/>
    </row>
    <row r="10" spans="1:11" ht="18.75" customHeight="1">
      <c r="A10" s="15" t="s">
        <v>141</v>
      </c>
      <c r="B10" s="44"/>
      <c r="C10" s="45"/>
      <c r="D10" s="204"/>
      <c r="E10" s="205"/>
      <c r="F10" s="204"/>
      <c r="G10" s="205"/>
      <c r="H10" s="204"/>
      <c r="I10" s="205"/>
      <c r="J10" s="204"/>
      <c r="K10" s="206"/>
    </row>
    <row r="11" spans="1:11" ht="18.75" customHeight="1" thickBot="1">
      <c r="A11" s="17" t="s">
        <v>44</v>
      </c>
      <c r="B11" s="227">
        <v>2833.3330000000001</v>
      </c>
      <c r="C11" s="213">
        <v>1.4244287089396546</v>
      </c>
      <c r="D11" s="207"/>
      <c r="E11" s="208"/>
      <c r="F11" s="207"/>
      <c r="G11" s="208"/>
      <c r="H11" s="207"/>
      <c r="I11" s="208"/>
      <c r="J11" s="207"/>
      <c r="K11" s="209"/>
    </row>
    <row r="12" spans="1:11" ht="18.75" customHeight="1">
      <c r="B12" t="s">
        <v>4</v>
      </c>
    </row>
    <row r="13" spans="1:11" ht="18.75" customHeight="1">
      <c r="B13" t="s">
        <v>87</v>
      </c>
    </row>
    <row r="14" spans="1:11" ht="18.75" customHeight="1">
      <c r="B14" t="s">
        <v>5</v>
      </c>
    </row>
    <row r="15" spans="1:11" ht="18.75" customHeight="1">
      <c r="B15" t="s">
        <v>6</v>
      </c>
    </row>
    <row r="16" spans="1:11" ht="18.75" customHeight="1"/>
    <row r="24" spans="15:15">
      <c r="O24" t="s">
        <v>45</v>
      </c>
    </row>
    <row r="30" spans="15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workbookViewId="0">
      <selection activeCell="N14" sqref="N14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1" spans="1:6" ht="15.75">
      <c r="A1" s="23" t="s">
        <v>91</v>
      </c>
      <c r="B1" s="23"/>
      <c r="C1" s="23"/>
      <c r="D1" s="23"/>
      <c r="E1" s="23"/>
      <c r="F1" s="23"/>
    </row>
    <row r="2" spans="1:6" ht="15">
      <c r="A2" s="24"/>
      <c r="B2" s="24"/>
      <c r="C2" s="24"/>
      <c r="D2" s="24"/>
      <c r="E2" s="24"/>
      <c r="F2" s="24"/>
    </row>
    <row r="3" spans="1:6" ht="15.75">
      <c r="A3" s="23" t="s">
        <v>91</v>
      </c>
      <c r="B3" s="23"/>
      <c r="C3" s="23"/>
      <c r="D3" s="23"/>
      <c r="E3" s="23"/>
      <c r="F3" s="23"/>
    </row>
    <row r="4" spans="1:6" ht="15.75" thickBot="1">
      <c r="A4" s="24"/>
      <c r="B4" s="24"/>
      <c r="C4" s="24"/>
      <c r="D4" s="24"/>
      <c r="E4" s="24"/>
      <c r="F4" s="24"/>
    </row>
    <row r="5" spans="1:6" ht="32.25" thickBot="1">
      <c r="A5" s="120" t="s">
        <v>47</v>
      </c>
      <c r="B5" s="121"/>
      <c r="C5" s="122"/>
      <c r="D5" s="123" t="s">
        <v>92</v>
      </c>
      <c r="E5" s="122"/>
      <c r="F5" s="124"/>
    </row>
    <row r="6" spans="1:6" ht="15.75" thickBot="1">
      <c r="A6" s="125"/>
      <c r="B6" s="25" t="s">
        <v>13</v>
      </c>
      <c r="C6" s="26" t="s">
        <v>48</v>
      </c>
      <c r="D6" s="26" t="s">
        <v>49</v>
      </c>
      <c r="E6" s="26" t="s">
        <v>50</v>
      </c>
      <c r="F6" s="26" t="s">
        <v>51</v>
      </c>
    </row>
    <row r="7" spans="1:6" ht="15">
      <c r="A7" s="27" t="s">
        <v>128</v>
      </c>
      <c r="B7" s="43">
        <v>3.105</v>
      </c>
      <c r="C7" s="43">
        <v>3.14</v>
      </c>
      <c r="D7" s="43">
        <v>3.06</v>
      </c>
      <c r="E7" s="43">
        <v>3.17</v>
      </c>
      <c r="F7" s="43">
        <v>3.16</v>
      </c>
    </row>
    <row r="8" spans="1:6" ht="18.75" customHeight="1">
      <c r="A8" s="27" t="s">
        <v>129</v>
      </c>
      <c r="B8" s="43">
        <v>3.18</v>
      </c>
      <c r="C8" s="43">
        <v>3.2256999999999998</v>
      </c>
      <c r="D8" s="43">
        <v>3.15</v>
      </c>
      <c r="E8" s="43">
        <v>3.25</v>
      </c>
      <c r="F8" s="43">
        <v>3.19</v>
      </c>
    </row>
    <row r="9" spans="1:6" ht="18.75" customHeight="1">
      <c r="A9" s="27" t="s">
        <v>138</v>
      </c>
      <c r="B9" s="43">
        <v>3.379</v>
      </c>
      <c r="C9" s="43">
        <v>3.38</v>
      </c>
      <c r="D9" s="43">
        <v>3.37</v>
      </c>
      <c r="E9" s="43">
        <v>3.45</v>
      </c>
      <c r="F9" s="43">
        <v>3.38</v>
      </c>
    </row>
    <row r="10" spans="1:6" ht="18.75" customHeight="1">
      <c r="A10" s="27" t="s">
        <v>139</v>
      </c>
      <c r="B10" s="43">
        <v>3.29</v>
      </c>
      <c r="C10" s="43">
        <v>3.32</v>
      </c>
      <c r="D10" s="43">
        <v>3.26</v>
      </c>
      <c r="E10" s="43">
        <v>3.27</v>
      </c>
      <c r="F10" s="43">
        <v>3.33</v>
      </c>
    </row>
    <row r="11" spans="1:6" ht="19.5" customHeight="1">
      <c r="A11" s="27" t="s">
        <v>142</v>
      </c>
      <c r="B11" s="43">
        <v>3.21</v>
      </c>
      <c r="C11" s="43">
        <v>3.23</v>
      </c>
      <c r="D11" s="43">
        <v>3.19</v>
      </c>
      <c r="E11" s="43">
        <v>3.2080000000000002</v>
      </c>
      <c r="F11" s="43">
        <v>3.23</v>
      </c>
    </row>
    <row r="12" spans="1:6" ht="17.25" customHeight="1">
      <c r="A12" s="27" t="s">
        <v>143</v>
      </c>
      <c r="B12" s="43">
        <v>3.3</v>
      </c>
      <c r="C12" s="43">
        <v>3.29</v>
      </c>
      <c r="D12" s="43">
        <v>3.31</v>
      </c>
      <c r="E12" s="43">
        <v>3.32</v>
      </c>
      <c r="F12" s="43">
        <v>3.29</v>
      </c>
    </row>
    <row r="13" spans="1:6" ht="18" customHeight="1">
      <c r="A13" s="27" t="s">
        <v>145</v>
      </c>
      <c r="B13" s="43">
        <v>3.43</v>
      </c>
      <c r="C13" s="43">
        <v>3.45</v>
      </c>
      <c r="D13" s="43">
        <v>3.42</v>
      </c>
      <c r="E13" s="43">
        <v>3.46</v>
      </c>
      <c r="F13" s="43">
        <v>3.42</v>
      </c>
    </row>
    <row r="14" spans="1:6" ht="16.5" customHeight="1">
      <c r="A14" s="27" t="s">
        <v>166</v>
      </c>
      <c r="B14" s="43">
        <v>3.44</v>
      </c>
      <c r="C14" s="43">
        <v>3.47</v>
      </c>
      <c r="D14" s="43">
        <v>3.42</v>
      </c>
      <c r="E14" s="43">
        <v>3.52</v>
      </c>
      <c r="F14" s="43">
        <v>3.46</v>
      </c>
    </row>
    <row r="15" spans="1:6" ht="16.5" customHeight="1">
      <c r="A15" s="27" t="s">
        <v>167</v>
      </c>
      <c r="B15" s="43">
        <v>3.47</v>
      </c>
      <c r="C15" s="43">
        <v>3.49</v>
      </c>
      <c r="D15" s="43">
        <v>3.44</v>
      </c>
      <c r="E15" s="43">
        <v>3.53</v>
      </c>
      <c r="F15" s="43">
        <v>3.49</v>
      </c>
    </row>
    <row r="16" spans="1:6" ht="18" customHeight="1">
      <c r="A16" s="27" t="s">
        <v>169</v>
      </c>
      <c r="B16" s="43">
        <v>3.43</v>
      </c>
      <c r="C16" s="43">
        <v>4.4260000000000002</v>
      </c>
      <c r="D16" s="43">
        <v>3.42</v>
      </c>
      <c r="E16" s="43">
        <v>3.45</v>
      </c>
      <c r="F16" s="43">
        <v>3.4390000000000001</v>
      </c>
    </row>
    <row r="17" spans="1:6" ht="17.25" customHeight="1" thickBot="1">
      <c r="A17" s="126"/>
      <c r="B17" s="29"/>
      <c r="C17" s="29"/>
      <c r="D17" s="30" t="s">
        <v>52</v>
      </c>
      <c r="E17" s="29"/>
      <c r="F17" s="31"/>
    </row>
    <row r="18" spans="1:6" ht="19.5" customHeight="1" thickBot="1">
      <c r="A18" s="125"/>
      <c r="B18" s="25" t="s">
        <v>13</v>
      </c>
      <c r="C18" s="26" t="s">
        <v>48</v>
      </c>
      <c r="D18" s="26" t="s">
        <v>49</v>
      </c>
      <c r="E18" s="26" t="s">
        <v>50</v>
      </c>
      <c r="F18" s="26" t="s">
        <v>51</v>
      </c>
    </row>
    <row r="19" spans="1:6" ht="18.75" customHeight="1">
      <c r="A19" s="27" t="s">
        <v>128</v>
      </c>
      <c r="B19" s="43">
        <v>4.83</v>
      </c>
      <c r="C19" s="43">
        <v>4.84</v>
      </c>
      <c r="D19" s="43">
        <v>4.8600000000000003</v>
      </c>
      <c r="E19" s="43">
        <v>4.9800000000000004</v>
      </c>
      <c r="F19" s="43">
        <v>4.76</v>
      </c>
    </row>
    <row r="20" spans="1:6" ht="15">
      <c r="A20" s="27" t="s">
        <v>129</v>
      </c>
      <c r="B20" s="43">
        <v>4.97</v>
      </c>
      <c r="C20" s="43">
        <v>4.92</v>
      </c>
      <c r="D20" s="43">
        <v>5.1100000000000003</v>
      </c>
      <c r="E20" s="43">
        <v>5.22</v>
      </c>
      <c r="F20" s="43">
        <v>4.88</v>
      </c>
    </row>
    <row r="21" spans="1:6" ht="15">
      <c r="A21" s="27" t="s">
        <v>138</v>
      </c>
      <c r="B21" s="43">
        <v>5.03</v>
      </c>
      <c r="C21" s="43">
        <v>4.9400000000000004</v>
      </c>
      <c r="D21" s="43">
        <v>5.16</v>
      </c>
      <c r="E21" s="43">
        <v>5.22</v>
      </c>
      <c r="F21" s="43">
        <v>5.1100000000000003</v>
      </c>
    </row>
    <row r="22" spans="1:6" ht="17.25" customHeight="1">
      <c r="A22" s="27" t="s">
        <v>139</v>
      </c>
      <c r="B22" s="43">
        <v>5.0999999999999996</v>
      </c>
      <c r="C22" s="43">
        <v>5.01</v>
      </c>
      <c r="D22" s="43">
        <v>5.29</v>
      </c>
      <c r="E22" s="43">
        <v>5.27</v>
      </c>
      <c r="F22" s="43">
        <v>5.15</v>
      </c>
    </row>
    <row r="23" spans="1:6" ht="16.5" customHeight="1">
      <c r="A23" s="27" t="s">
        <v>142</v>
      </c>
      <c r="B23" s="43">
        <v>5.22</v>
      </c>
      <c r="C23" s="43">
        <v>5.12</v>
      </c>
      <c r="D23" s="43">
        <v>5.43</v>
      </c>
      <c r="E23" s="43">
        <v>5.43</v>
      </c>
      <c r="F23" s="43">
        <v>5.23</v>
      </c>
    </row>
    <row r="24" spans="1:6" ht="18.75" customHeight="1">
      <c r="A24" s="27" t="s">
        <v>143</v>
      </c>
      <c r="B24" s="43">
        <v>5.39</v>
      </c>
      <c r="C24" s="43">
        <v>5.33</v>
      </c>
      <c r="D24" s="43">
        <v>5.55</v>
      </c>
      <c r="E24" s="43">
        <v>5.55</v>
      </c>
      <c r="F24" s="43">
        <v>5.36</v>
      </c>
    </row>
    <row r="25" spans="1:6" ht="16.5" customHeight="1">
      <c r="A25" s="27" t="s">
        <v>145</v>
      </c>
      <c r="B25" s="43">
        <v>5.2990000000000004</v>
      </c>
      <c r="C25" s="43">
        <v>5.27</v>
      </c>
      <c r="D25" s="43">
        <v>5.38</v>
      </c>
      <c r="E25" s="43">
        <v>5.42</v>
      </c>
      <c r="F25" s="43">
        <v>5.26</v>
      </c>
    </row>
    <row r="26" spans="1:6" ht="16.5" customHeight="1">
      <c r="A26" s="27" t="s">
        <v>166</v>
      </c>
      <c r="B26" s="43">
        <v>5.1100000000000003</v>
      </c>
      <c r="C26" s="43">
        <v>5.09</v>
      </c>
      <c r="D26" s="43">
        <v>5.13</v>
      </c>
      <c r="E26" s="43">
        <v>5.07</v>
      </c>
      <c r="F26" s="43">
        <v>5.13</v>
      </c>
    </row>
    <row r="27" spans="1:6" ht="16.5" customHeight="1">
      <c r="A27" s="27" t="s">
        <v>167</v>
      </c>
      <c r="B27" s="43">
        <v>5.03</v>
      </c>
      <c r="C27" s="43">
        <v>5</v>
      </c>
      <c r="D27" s="43">
        <v>5.05</v>
      </c>
      <c r="E27" s="43">
        <v>5.03</v>
      </c>
      <c r="F27" s="43">
        <v>5.04</v>
      </c>
    </row>
    <row r="28" spans="1:6" ht="18.75" customHeight="1">
      <c r="A28" s="27" t="s">
        <v>169</v>
      </c>
      <c r="B28" s="43">
        <v>5.04</v>
      </c>
      <c r="C28" s="43">
        <v>5.08</v>
      </c>
      <c r="D28" s="43">
        <v>4.97</v>
      </c>
      <c r="E28" s="43">
        <v>5</v>
      </c>
      <c r="F28" s="43">
        <v>5.04</v>
      </c>
    </row>
    <row r="29" spans="1:6" ht="16.5" customHeight="1"/>
    <row r="30" spans="1:6" ht="17.25" customHeight="1"/>
    <row r="31" spans="1:6" ht="18" customHeight="1"/>
    <row r="32" spans="1:6" ht="18" customHeight="1"/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workbookViewId="0">
      <selection activeCell="S16" sqref="S16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9.5">
      <c r="A1" s="42" t="s">
        <v>124</v>
      </c>
      <c r="B1" s="32"/>
      <c r="C1" s="32"/>
      <c r="D1" s="32"/>
      <c r="E1" s="33" t="str">
        <f>MID([2]NoweDane!$A1,30,23)</f>
        <v>2017-11-27 - 2017-12-03</v>
      </c>
      <c r="F1" s="33"/>
      <c r="G1" s="32"/>
      <c r="H1" s="32"/>
    </row>
    <row r="2" spans="1:11" ht="20.25" thickBot="1">
      <c r="A2" s="42"/>
      <c r="B2" s="32"/>
      <c r="C2" s="32"/>
      <c r="D2" s="32"/>
      <c r="E2" s="33"/>
      <c r="F2" s="33"/>
      <c r="G2" s="32"/>
      <c r="H2" s="32"/>
    </row>
    <row r="3" spans="1:11" ht="18.75">
      <c r="A3" s="1" t="s">
        <v>12</v>
      </c>
      <c r="B3" s="2" t="s">
        <v>13</v>
      </c>
      <c r="C3" s="3"/>
      <c r="D3" s="4" t="s">
        <v>14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15</v>
      </c>
      <c r="E4" s="9"/>
      <c r="F4" s="9" t="s">
        <v>16</v>
      </c>
      <c r="G4" s="9"/>
      <c r="H4" s="9" t="s">
        <v>17</v>
      </c>
      <c r="I4" s="9"/>
      <c r="J4" s="9" t="s">
        <v>18</v>
      </c>
      <c r="K4" s="10"/>
    </row>
    <row r="5" spans="1:11" ht="29.25" customHeight="1" thickBot="1">
      <c r="A5" s="11"/>
      <c r="B5" s="12" t="s">
        <v>19</v>
      </c>
      <c r="C5" s="13" t="s">
        <v>20</v>
      </c>
      <c r="D5" s="12" t="s">
        <v>19</v>
      </c>
      <c r="E5" s="13" t="s">
        <v>20</v>
      </c>
      <c r="F5" s="12" t="s">
        <v>19</v>
      </c>
      <c r="G5" s="13" t="s">
        <v>20</v>
      </c>
      <c r="H5" s="12" t="s">
        <v>19</v>
      </c>
      <c r="I5" s="13" t="s">
        <v>20</v>
      </c>
      <c r="J5" s="12" t="s">
        <v>19</v>
      </c>
      <c r="K5" s="19" t="s">
        <v>20</v>
      </c>
    </row>
    <row r="6" spans="1:11" ht="21.75" customHeight="1">
      <c r="A6" s="14" t="s">
        <v>25</v>
      </c>
      <c r="B6" s="214">
        <v>5788.9430000000002</v>
      </c>
      <c r="C6" s="211">
        <v>-0.34333599534643222</v>
      </c>
      <c r="D6" s="214">
        <v>5835.4570000000003</v>
      </c>
      <c r="E6" s="211">
        <v>-2.6313506168200473</v>
      </c>
      <c r="F6" s="214">
        <v>5365.8620000000001</v>
      </c>
      <c r="G6" s="211">
        <v>-2.048169589902411</v>
      </c>
      <c r="H6" s="214"/>
      <c r="I6" s="211"/>
      <c r="J6" s="214">
        <v>6922.2020000000002</v>
      </c>
      <c r="K6" s="212">
        <v>9.8722050503410527E-2</v>
      </c>
    </row>
    <row r="7" spans="1:11" ht="21.75" customHeight="1">
      <c r="A7" s="15" t="s">
        <v>26</v>
      </c>
      <c r="B7" s="215">
        <v>5152.1940000000004</v>
      </c>
      <c r="C7" s="45">
        <v>-2.7800059665769665</v>
      </c>
      <c r="D7" s="215">
        <v>5288.7039999999997</v>
      </c>
      <c r="E7" s="45">
        <v>-1.9272767394789465</v>
      </c>
      <c r="F7" s="215">
        <v>5134.3429999999998</v>
      </c>
      <c r="G7" s="45">
        <v>-3.1766461227798035</v>
      </c>
      <c r="H7" s="215">
        <v>5092.5280000000002</v>
      </c>
      <c r="I7" s="45">
        <v>-2.3301772297173948</v>
      </c>
      <c r="J7" s="215">
        <v>5338.0569999999998</v>
      </c>
      <c r="K7" s="46">
        <v>-2.1035589506156462</v>
      </c>
    </row>
    <row r="8" spans="1:11" ht="21.75" customHeight="1">
      <c r="A8" s="15" t="s">
        <v>27</v>
      </c>
      <c r="B8" s="215">
        <v>8546.7199999999993</v>
      </c>
      <c r="C8" s="45">
        <v>-1.067320297374962</v>
      </c>
      <c r="D8" s="215"/>
      <c r="E8" s="45"/>
      <c r="F8" s="215">
        <v>8083.0320000000002</v>
      </c>
      <c r="G8" s="216">
        <v>-0.98023422375634195</v>
      </c>
      <c r="H8" s="215"/>
      <c r="I8" s="45"/>
      <c r="J8" s="215">
        <v>9264.0519999999997</v>
      </c>
      <c r="K8" s="46">
        <v>-0.84278875094297068</v>
      </c>
    </row>
    <row r="9" spans="1:11" ht="21.75" customHeight="1">
      <c r="A9" s="15" t="s">
        <v>28</v>
      </c>
      <c r="B9" s="215">
        <v>3318.0830000000001</v>
      </c>
      <c r="C9" s="45">
        <v>-3.2421806882289093</v>
      </c>
      <c r="D9" s="215">
        <v>3411.1149999999998</v>
      </c>
      <c r="E9" s="45">
        <v>-0.11791603394529551</v>
      </c>
      <c r="F9" s="215">
        <v>3308.2379999999998</v>
      </c>
      <c r="G9" s="45">
        <v>-6.110415630185666</v>
      </c>
      <c r="H9" s="215">
        <v>3142.0360000000001</v>
      </c>
      <c r="I9" s="45">
        <v>-2.4817520060533864</v>
      </c>
      <c r="J9" s="215">
        <v>3359.2739999999999</v>
      </c>
      <c r="K9" s="46">
        <v>-0.76961523373806284</v>
      </c>
    </row>
    <row r="10" spans="1:11" ht="21.75" customHeight="1">
      <c r="A10" s="15" t="s">
        <v>29</v>
      </c>
      <c r="B10" s="215">
        <v>5599.94</v>
      </c>
      <c r="C10" s="45">
        <v>3.9533318792086325</v>
      </c>
      <c r="D10" s="215">
        <v>6507.8760000000002</v>
      </c>
      <c r="E10" s="45">
        <v>-3.3867393546354605</v>
      </c>
      <c r="F10" s="215">
        <v>5533.9</v>
      </c>
      <c r="G10" s="45">
        <v>2.5596831600962564</v>
      </c>
      <c r="H10" s="215">
        <v>4586.6790000000001</v>
      </c>
      <c r="I10" s="45">
        <v>3.2149649895180126</v>
      </c>
      <c r="J10" s="215">
        <v>5729.5010000000002</v>
      </c>
      <c r="K10" s="46">
        <v>-1.1524591286753427</v>
      </c>
    </row>
    <row r="11" spans="1:11" ht="21.75" customHeight="1">
      <c r="A11" s="15" t="s">
        <v>30</v>
      </c>
      <c r="B11" s="215">
        <v>13774.957</v>
      </c>
      <c r="C11" s="45">
        <v>-0.90895011140314419</v>
      </c>
      <c r="D11" s="215">
        <v>13153.495000000001</v>
      </c>
      <c r="E11" s="45">
        <v>-2.7544164933776978</v>
      </c>
      <c r="F11" s="215">
        <v>13554.668</v>
      </c>
      <c r="G11" s="45">
        <v>-0.59785748118994531</v>
      </c>
      <c r="H11" s="215">
        <v>13442.251</v>
      </c>
      <c r="I11" s="45">
        <v>-3.1067468074189897</v>
      </c>
      <c r="J11" s="215">
        <v>14358.252</v>
      </c>
      <c r="K11" s="46">
        <v>-0.60175794315292419</v>
      </c>
    </row>
    <row r="12" spans="1:11" ht="21.75" customHeight="1">
      <c r="A12" s="15" t="s">
        <v>31</v>
      </c>
      <c r="B12" s="215">
        <v>5127.6139999999996</v>
      </c>
      <c r="C12" s="45">
        <v>-3.448220022068492</v>
      </c>
      <c r="D12" s="215">
        <v>4818.0929999999998</v>
      </c>
      <c r="E12" s="45">
        <v>0.32616827859401482</v>
      </c>
      <c r="F12" s="215">
        <v>5991.3580000000002</v>
      </c>
      <c r="G12" s="45">
        <v>-6.7936536975864232</v>
      </c>
      <c r="H12" s="215">
        <v>5398.9989999999998</v>
      </c>
      <c r="I12" s="45">
        <v>7.4458452142708174</v>
      </c>
      <c r="J12" s="215">
        <v>5050.3119999999999</v>
      </c>
      <c r="K12" s="46">
        <v>3.0194460140056978</v>
      </c>
    </row>
    <row r="13" spans="1:11" ht="21.75" customHeight="1">
      <c r="A13" s="15" t="s">
        <v>32</v>
      </c>
      <c r="B13" s="215">
        <v>4779.0460000000003</v>
      </c>
      <c r="C13" s="45">
        <v>-6.1168257695143975</v>
      </c>
      <c r="D13" s="215">
        <v>4482.3580000000002</v>
      </c>
      <c r="E13" s="45">
        <v>0.42550846155121919</v>
      </c>
      <c r="F13" s="215">
        <v>4685.7060000000001</v>
      </c>
      <c r="G13" s="45">
        <v>-8.0246013315088813</v>
      </c>
      <c r="H13" s="215">
        <v>5606.3580000000002</v>
      </c>
      <c r="I13" s="45">
        <v>2.5234782242955691</v>
      </c>
      <c r="J13" s="215">
        <v>5038.5680000000002</v>
      </c>
      <c r="K13" s="46">
        <v>-6.3999570506343568</v>
      </c>
    </row>
    <row r="14" spans="1:11" ht="21.75" customHeight="1">
      <c r="A14" s="15" t="s">
        <v>33</v>
      </c>
      <c r="B14" s="215">
        <v>5599.3919999999998</v>
      </c>
      <c r="C14" s="45">
        <v>-0.52749247879540295</v>
      </c>
      <c r="D14" s="215">
        <v>4210.4840000000004</v>
      </c>
      <c r="E14" s="45">
        <v>-9.8039773967536006E-2</v>
      </c>
      <c r="F14" s="215">
        <v>6003.2650000000003</v>
      </c>
      <c r="G14" s="45">
        <v>-0.36509609622019146</v>
      </c>
      <c r="H14" s="215">
        <v>4939.18</v>
      </c>
      <c r="I14" s="45">
        <v>-9.1756301664936277</v>
      </c>
      <c r="J14" s="215">
        <v>5498.5889999999999</v>
      </c>
      <c r="K14" s="46">
        <v>-1.4734926145288307</v>
      </c>
    </row>
    <row r="15" spans="1:11" ht="21.75" customHeight="1">
      <c r="A15" s="15" t="s">
        <v>34</v>
      </c>
      <c r="B15" s="215">
        <v>16700.601999999999</v>
      </c>
      <c r="C15" s="45">
        <v>-0.12697171853278758</v>
      </c>
      <c r="D15" s="215">
        <v>17055.690999999999</v>
      </c>
      <c r="E15" s="45">
        <v>0.16422038219074053</v>
      </c>
      <c r="F15" s="215">
        <v>17076.843000000001</v>
      </c>
      <c r="G15" s="45">
        <v>3.5944580307554119</v>
      </c>
      <c r="H15" s="215"/>
      <c r="I15" s="45"/>
      <c r="J15" s="215">
        <v>15988.434999999999</v>
      </c>
      <c r="K15" s="46">
        <v>-2.6976329049784473</v>
      </c>
    </row>
    <row r="16" spans="1:11" ht="21.75" customHeight="1">
      <c r="A16" s="15" t="s">
        <v>35</v>
      </c>
      <c r="B16" s="215">
        <v>5191.848</v>
      </c>
      <c r="C16" s="45">
        <v>0.67507796147941446</v>
      </c>
      <c r="D16" s="215">
        <v>5108.0050000000001</v>
      </c>
      <c r="E16" s="45">
        <v>2.045808694262421</v>
      </c>
      <c r="F16" s="215">
        <v>5245.5709999999999</v>
      </c>
      <c r="G16" s="45">
        <v>-1.9841700644591824</v>
      </c>
      <c r="H16" s="215"/>
      <c r="I16" s="45"/>
      <c r="J16" s="215">
        <v>5304.0730000000003</v>
      </c>
      <c r="K16" s="46">
        <v>-1.2333189207467743</v>
      </c>
    </row>
    <row r="17" spans="1:11" ht="21.75" customHeight="1">
      <c r="A17" s="16" t="s">
        <v>36</v>
      </c>
      <c r="B17" s="215">
        <v>8933.0810000000001</v>
      </c>
      <c r="C17" s="45">
        <v>1.0998198033432252</v>
      </c>
      <c r="D17" s="215">
        <v>8736.7639999999992</v>
      </c>
      <c r="E17" s="45">
        <v>-0.60221643590218066</v>
      </c>
      <c r="F17" s="215">
        <v>8508.11</v>
      </c>
      <c r="G17" s="45">
        <v>-0.21868806628357096</v>
      </c>
      <c r="H17" s="215"/>
      <c r="I17" s="45"/>
      <c r="J17" s="215">
        <v>10074.879000000001</v>
      </c>
      <c r="K17" s="46">
        <v>1.7921802055428679</v>
      </c>
    </row>
    <row r="18" spans="1:11" ht="21.75" customHeight="1">
      <c r="A18" s="16" t="s">
        <v>37</v>
      </c>
      <c r="B18" s="215">
        <v>4586.4269999999997</v>
      </c>
      <c r="C18" s="45">
        <v>1.1152953180216436</v>
      </c>
      <c r="D18" s="215">
        <v>4488.0959999999995</v>
      </c>
      <c r="E18" s="45">
        <v>1.8110316063408933</v>
      </c>
      <c r="F18" s="215">
        <v>4240.8990000000003</v>
      </c>
      <c r="G18" s="45">
        <v>-8.5935529870424237</v>
      </c>
      <c r="H18" s="215"/>
      <c r="I18" s="45"/>
      <c r="J18" s="215">
        <v>5451.875</v>
      </c>
      <c r="K18" s="46">
        <v>5.8721760299276298</v>
      </c>
    </row>
    <row r="19" spans="1:11" ht="21.75" customHeight="1">
      <c r="A19" s="16" t="s">
        <v>38</v>
      </c>
      <c r="B19" s="215">
        <v>2498.5230000000001</v>
      </c>
      <c r="C19" s="45">
        <v>-0.65341103383120791</v>
      </c>
      <c r="D19" s="215">
        <v>2623.7350000000001</v>
      </c>
      <c r="E19" s="45">
        <v>2.7196843556292394</v>
      </c>
      <c r="F19" s="215">
        <v>2366.1930000000002</v>
      </c>
      <c r="G19" s="45">
        <v>-1.1303481256620063</v>
      </c>
      <c r="H19" s="215">
        <v>3885.7449999999999</v>
      </c>
      <c r="I19" s="45">
        <v>-2.1752210642705219</v>
      </c>
      <c r="J19" s="215">
        <v>2360.2710000000002</v>
      </c>
      <c r="K19" s="46">
        <v>1.0140907036621178</v>
      </c>
    </row>
    <row r="20" spans="1:11" ht="21.75" customHeight="1" thickBot="1">
      <c r="A20" s="17" t="s">
        <v>39</v>
      </c>
      <c r="B20" s="217">
        <v>4560.59</v>
      </c>
      <c r="C20" s="213">
        <v>0.42030147735264095</v>
      </c>
      <c r="D20" s="217">
        <v>4180.5730000000003</v>
      </c>
      <c r="E20" s="213">
        <v>-4.1229947137271097</v>
      </c>
      <c r="F20" s="217">
        <v>4856.0110000000004</v>
      </c>
      <c r="G20" s="213">
        <v>1.1515334441914997</v>
      </c>
      <c r="H20" s="217"/>
      <c r="I20" s="213"/>
      <c r="J20" s="217">
        <v>4814.0290000000005</v>
      </c>
      <c r="K20" s="218">
        <v>-1.0253701657640222</v>
      </c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>
      <selection activeCell="A2" sqref="A2:F26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6">
      <c r="A1" s="132"/>
    </row>
    <row r="2" spans="1:6" ht="15.75">
      <c r="A2" s="23" t="s">
        <v>53</v>
      </c>
      <c r="B2" s="24"/>
      <c r="C2" s="24"/>
      <c r="D2" s="24"/>
      <c r="E2" s="24"/>
      <c r="F2" s="24"/>
    </row>
    <row r="3" spans="1:6" ht="16.5" thickBot="1">
      <c r="A3" s="24"/>
      <c r="B3" s="34"/>
      <c r="C3" s="29"/>
      <c r="D3" s="30" t="s">
        <v>54</v>
      </c>
      <c r="E3" s="29"/>
      <c r="F3" s="29"/>
    </row>
    <row r="4" spans="1:6" ht="32.25" thickBot="1">
      <c r="A4" s="128" t="s">
        <v>47</v>
      </c>
      <c r="B4" s="129" t="s">
        <v>13</v>
      </c>
      <c r="C4" s="26" t="s">
        <v>48</v>
      </c>
      <c r="D4" s="26" t="s">
        <v>49</v>
      </c>
      <c r="E4" s="26" t="s">
        <v>50</v>
      </c>
      <c r="F4" s="35" t="s">
        <v>51</v>
      </c>
    </row>
    <row r="5" spans="1:6" ht="15">
      <c r="A5" s="27" t="s">
        <v>128</v>
      </c>
      <c r="B5" s="43">
        <v>4.7699999999999996</v>
      </c>
      <c r="C5" s="43">
        <v>4.8</v>
      </c>
      <c r="D5" s="43">
        <v>4.6500000000000004</v>
      </c>
      <c r="E5" s="43">
        <v>5.01</v>
      </c>
      <c r="F5" s="43">
        <v>5.12</v>
      </c>
    </row>
    <row r="6" spans="1:6" ht="15">
      <c r="A6" s="27" t="s">
        <v>129</v>
      </c>
      <c r="B6" s="43">
        <v>5.12</v>
      </c>
      <c r="C6" s="43">
        <v>5.27</v>
      </c>
      <c r="D6" s="43">
        <v>5.0389999999999997</v>
      </c>
      <c r="E6" s="43">
        <v>5.0369999999999999</v>
      </c>
      <c r="F6" s="43">
        <v>5.7</v>
      </c>
    </row>
    <row r="7" spans="1:6" ht="15">
      <c r="A7" s="27" t="s">
        <v>138</v>
      </c>
      <c r="B7" s="43">
        <v>5.35</v>
      </c>
      <c r="C7" s="43">
        <v>5.45</v>
      </c>
      <c r="D7" s="43">
        <v>5.29</v>
      </c>
      <c r="E7" s="43">
        <v>5.29</v>
      </c>
      <c r="F7" s="43">
        <v>5.66</v>
      </c>
    </row>
    <row r="8" spans="1:6" ht="15">
      <c r="A8" s="27" t="s">
        <v>139</v>
      </c>
      <c r="B8" s="43">
        <v>4.99</v>
      </c>
      <c r="C8" s="43">
        <v>5.0599999999999996</v>
      </c>
      <c r="D8" s="43">
        <v>4.92</v>
      </c>
      <c r="E8" s="43">
        <v>4.9000000000000004</v>
      </c>
      <c r="F8" s="43">
        <v>5.49</v>
      </c>
    </row>
    <row r="9" spans="1:6" ht="15">
      <c r="A9" s="27" t="s">
        <v>142</v>
      </c>
      <c r="B9" s="43">
        <v>4.95</v>
      </c>
      <c r="C9" s="43">
        <v>4.92</v>
      </c>
      <c r="D9" s="43">
        <v>4.8899999999999997</v>
      </c>
      <c r="E9" s="43">
        <v>4.82</v>
      </c>
      <c r="F9" s="43">
        <v>5.59</v>
      </c>
    </row>
    <row r="10" spans="1:6" ht="15">
      <c r="A10" s="27" t="s">
        <v>143</v>
      </c>
      <c r="B10" s="43">
        <v>5.5</v>
      </c>
      <c r="C10" s="43">
        <v>5.49</v>
      </c>
      <c r="D10" s="43">
        <v>5.47</v>
      </c>
      <c r="E10" s="43">
        <v>5.38</v>
      </c>
      <c r="F10" s="43">
        <v>5.8</v>
      </c>
    </row>
    <row r="11" spans="1:6" ht="15">
      <c r="A11" s="27" t="s">
        <v>145</v>
      </c>
      <c r="B11" s="43">
        <v>5.2990000000000004</v>
      </c>
      <c r="C11" s="43">
        <v>5.27</v>
      </c>
      <c r="D11" s="43">
        <v>5.38</v>
      </c>
      <c r="E11" s="43">
        <v>5.42</v>
      </c>
      <c r="F11" s="43">
        <v>5.26</v>
      </c>
    </row>
    <row r="12" spans="1:6" ht="15">
      <c r="A12" s="27" t="s">
        <v>166</v>
      </c>
      <c r="B12" s="43">
        <v>5.53</v>
      </c>
      <c r="C12" s="43">
        <v>5.5</v>
      </c>
      <c r="D12" s="43">
        <v>5.49</v>
      </c>
      <c r="E12" s="43">
        <v>5.38</v>
      </c>
      <c r="F12" s="43">
        <v>6.05</v>
      </c>
    </row>
    <row r="13" spans="1:6" ht="15">
      <c r="A13" s="27" t="s">
        <v>167</v>
      </c>
      <c r="B13" s="43">
        <v>5.41</v>
      </c>
      <c r="C13" s="43">
        <v>5.42</v>
      </c>
      <c r="D13" s="43">
        <v>5.37</v>
      </c>
      <c r="E13" s="43">
        <v>5.3</v>
      </c>
      <c r="F13" s="43">
        <v>5.83</v>
      </c>
    </row>
    <row r="14" spans="1:6" ht="15">
      <c r="A14" s="27" t="s">
        <v>169</v>
      </c>
      <c r="B14" s="43">
        <v>5.21</v>
      </c>
      <c r="C14" s="43">
        <v>5.29</v>
      </c>
      <c r="D14" s="43">
        <v>5.15</v>
      </c>
      <c r="E14" s="43">
        <v>5.08</v>
      </c>
      <c r="F14" s="43">
        <v>5.92</v>
      </c>
    </row>
    <row r="15" spans="1:6" ht="16.5" thickBot="1">
      <c r="A15" s="127"/>
      <c r="B15" s="29"/>
      <c r="C15" s="29"/>
      <c r="D15" s="30" t="s">
        <v>52</v>
      </c>
      <c r="E15" s="29"/>
      <c r="F15" s="31"/>
    </row>
    <row r="16" spans="1:6" ht="15.75" thickBot="1">
      <c r="A16" s="130"/>
      <c r="B16" s="25" t="s">
        <v>13</v>
      </c>
      <c r="C16" s="26" t="s">
        <v>48</v>
      </c>
      <c r="D16" s="26" t="s">
        <v>49</v>
      </c>
      <c r="E16" s="26" t="s">
        <v>50</v>
      </c>
      <c r="F16" s="26" t="s">
        <v>51</v>
      </c>
    </row>
    <row r="17" spans="1:6" ht="15">
      <c r="A17" s="27" t="s">
        <v>128</v>
      </c>
      <c r="B17" s="43">
        <v>8.0399999999999991</v>
      </c>
      <c r="C17" s="43" t="s">
        <v>55</v>
      </c>
      <c r="D17" s="43" t="s">
        <v>55</v>
      </c>
      <c r="E17" s="28" t="s">
        <v>55</v>
      </c>
      <c r="F17" s="43" t="s">
        <v>55</v>
      </c>
    </row>
    <row r="18" spans="1:6" ht="15">
      <c r="A18" s="27" t="s">
        <v>129</v>
      </c>
      <c r="B18" s="43">
        <v>8.19</v>
      </c>
      <c r="C18" s="43" t="s">
        <v>55</v>
      </c>
      <c r="D18" s="43" t="s">
        <v>55</v>
      </c>
      <c r="E18" s="28" t="s">
        <v>55</v>
      </c>
      <c r="F18" s="43" t="s">
        <v>55</v>
      </c>
    </row>
    <row r="19" spans="1:6" ht="15">
      <c r="A19" s="27" t="s">
        <v>138</v>
      </c>
      <c r="B19" s="43">
        <v>8.6199999999999992</v>
      </c>
      <c r="C19" s="43" t="s">
        <v>55</v>
      </c>
      <c r="D19" s="43" t="s">
        <v>55</v>
      </c>
      <c r="E19" s="28" t="s">
        <v>55</v>
      </c>
      <c r="F19" s="43" t="s">
        <v>55</v>
      </c>
    </row>
    <row r="20" spans="1:6" ht="15">
      <c r="A20" s="27" t="s">
        <v>139</v>
      </c>
      <c r="B20" s="43">
        <v>9.48</v>
      </c>
      <c r="C20" s="43" t="s">
        <v>55</v>
      </c>
      <c r="D20" s="43" t="s">
        <v>55</v>
      </c>
      <c r="E20" s="28" t="s">
        <v>55</v>
      </c>
      <c r="F20" s="43" t="s">
        <v>55</v>
      </c>
    </row>
    <row r="21" spans="1:6" ht="15">
      <c r="A21" s="27" t="s">
        <v>142</v>
      </c>
      <c r="B21" s="43">
        <v>8.59</v>
      </c>
      <c r="C21" s="43" t="s">
        <v>55</v>
      </c>
      <c r="D21" s="43" t="s">
        <v>55</v>
      </c>
      <c r="E21" s="28" t="s">
        <v>55</v>
      </c>
      <c r="F21" s="43" t="s">
        <v>55</v>
      </c>
    </row>
    <row r="22" spans="1:6" ht="15">
      <c r="A22" s="27" t="s">
        <v>143</v>
      </c>
      <c r="B22" s="43">
        <v>8.5299999999999994</v>
      </c>
      <c r="C22" s="43" t="s">
        <v>55</v>
      </c>
      <c r="D22" s="43" t="s">
        <v>55</v>
      </c>
      <c r="E22" s="28" t="s">
        <v>55</v>
      </c>
      <c r="F22" s="43" t="s">
        <v>55</v>
      </c>
    </row>
    <row r="23" spans="1:6" ht="15">
      <c r="A23" s="27" t="s">
        <v>145</v>
      </c>
      <c r="B23" s="43">
        <v>8.56</v>
      </c>
      <c r="C23" s="43" t="s">
        <v>55</v>
      </c>
      <c r="D23" s="43" t="s">
        <v>55</v>
      </c>
      <c r="E23" s="28" t="s">
        <v>55</v>
      </c>
      <c r="F23" s="43" t="s">
        <v>55</v>
      </c>
    </row>
    <row r="24" spans="1:6" ht="15">
      <c r="A24" s="27" t="s">
        <v>166</v>
      </c>
      <c r="B24" s="43">
        <v>8.43</v>
      </c>
      <c r="C24" s="43" t="s">
        <v>55</v>
      </c>
      <c r="D24" s="43" t="s">
        <v>55</v>
      </c>
      <c r="E24" s="28" t="s">
        <v>55</v>
      </c>
      <c r="F24" s="43" t="s">
        <v>55</v>
      </c>
    </row>
    <row r="25" spans="1:6" ht="15">
      <c r="A25" s="27" t="s">
        <v>167</v>
      </c>
      <c r="B25" s="43">
        <v>8.1</v>
      </c>
      <c r="C25" s="43" t="s">
        <v>55</v>
      </c>
      <c r="D25" s="43" t="s">
        <v>55</v>
      </c>
      <c r="E25" s="28" t="s">
        <v>55</v>
      </c>
      <c r="F25" s="43" t="s">
        <v>55</v>
      </c>
    </row>
    <row r="26" spans="1:6" ht="15">
      <c r="A26" s="27" t="s">
        <v>169</v>
      </c>
      <c r="B26" s="43">
        <v>8.26</v>
      </c>
      <c r="C26" s="43" t="s">
        <v>55</v>
      </c>
      <c r="D26" s="43" t="s">
        <v>55</v>
      </c>
      <c r="E26" s="28" t="s">
        <v>55</v>
      </c>
      <c r="F26" s="43" t="s">
        <v>55</v>
      </c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tabSelected="1" workbookViewId="0">
      <selection activeCell="Q15" sqref="Q15"/>
    </sheetView>
  </sheetViews>
  <sheetFormatPr defaultRowHeight="12.75"/>
  <cols>
    <col min="1" max="1" width="4.42578125" customWidth="1"/>
    <col min="2" max="2" width="40.140625" customWidth="1"/>
    <col min="7" max="7" width="8.28515625" customWidth="1"/>
    <col min="12" max="12" width="7.85546875" customWidth="1"/>
  </cols>
  <sheetData>
    <row r="1" spans="2:12" ht="16.5" customHeight="1">
      <c r="B1" s="47" t="s">
        <v>94</v>
      </c>
      <c r="C1" s="47"/>
    </row>
    <row r="2" spans="2:12" ht="20.25" thickBot="1">
      <c r="B2" s="89" t="s">
        <v>89</v>
      </c>
      <c r="C2" s="32"/>
      <c r="D2" s="32"/>
      <c r="E2" s="32"/>
      <c r="F2" s="33" t="s">
        <v>176</v>
      </c>
      <c r="G2" s="33"/>
      <c r="H2" s="32"/>
      <c r="I2" s="32"/>
    </row>
    <row r="3" spans="2:12" ht="18.75">
      <c r="B3" s="1" t="s">
        <v>12</v>
      </c>
      <c r="C3" s="2" t="s">
        <v>13</v>
      </c>
      <c r="D3" s="3"/>
      <c r="E3" s="4" t="s">
        <v>14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15</v>
      </c>
      <c r="F4" s="9"/>
      <c r="G4" s="9" t="s">
        <v>16</v>
      </c>
      <c r="H4" s="9"/>
      <c r="I4" s="9" t="s">
        <v>17</v>
      </c>
      <c r="J4" s="9"/>
      <c r="K4" s="9" t="s">
        <v>18</v>
      </c>
      <c r="L4" s="10"/>
    </row>
    <row r="5" spans="2:12" ht="26.25" thickBot="1">
      <c r="B5" s="11"/>
      <c r="C5" s="12" t="s">
        <v>19</v>
      </c>
      <c r="D5" s="13" t="s">
        <v>20</v>
      </c>
      <c r="E5" s="12" t="s">
        <v>19</v>
      </c>
      <c r="F5" s="13" t="s">
        <v>20</v>
      </c>
      <c r="G5" s="12" t="s">
        <v>19</v>
      </c>
      <c r="H5" s="13" t="s">
        <v>20</v>
      </c>
      <c r="I5" s="12" t="s">
        <v>19</v>
      </c>
      <c r="J5" s="13" t="s">
        <v>20</v>
      </c>
      <c r="K5" s="12" t="s">
        <v>19</v>
      </c>
      <c r="L5" s="19" t="s">
        <v>20</v>
      </c>
    </row>
    <row r="6" spans="2:12">
      <c r="B6" s="15" t="s">
        <v>25</v>
      </c>
      <c r="C6" s="94">
        <v>5784.3190000000004</v>
      </c>
      <c r="D6" s="95">
        <v>-0.37157081116905744</v>
      </c>
      <c r="E6" s="96">
        <v>5680</v>
      </c>
      <c r="F6" s="95">
        <v>-5.2252585364844437</v>
      </c>
      <c r="G6" s="96">
        <v>5353.0810000000001</v>
      </c>
      <c r="H6" s="95">
        <v>-2.1320197685575173</v>
      </c>
      <c r="I6" s="96"/>
      <c r="J6" s="95"/>
      <c r="K6" s="96">
        <v>6922.2020000000002</v>
      </c>
      <c r="L6" s="97">
        <v>9.8722050503410527E-2</v>
      </c>
    </row>
    <row r="7" spans="2:12" ht="15.75" customHeight="1">
      <c r="B7" s="15" t="s">
        <v>26</v>
      </c>
      <c r="C7" s="98">
        <v>5127.299</v>
      </c>
      <c r="D7" s="45">
        <v>-2.7578407468490682</v>
      </c>
      <c r="E7" s="44">
        <v>5288.7039999999997</v>
      </c>
      <c r="F7" s="45">
        <v>-1.9272767394789465</v>
      </c>
      <c r="G7" s="44">
        <v>5110.1629999999996</v>
      </c>
      <c r="H7" s="45">
        <v>-3.1350818757302559</v>
      </c>
      <c r="I7" s="44">
        <v>5087.3029999999999</v>
      </c>
      <c r="J7" s="45">
        <v>-2.5014076754630614</v>
      </c>
      <c r="K7" s="44">
        <v>5266.2579999999998</v>
      </c>
      <c r="L7" s="46">
        <v>-1.0670186449287735</v>
      </c>
    </row>
    <row r="8" spans="2:12" ht="16.5" customHeight="1">
      <c r="B8" s="15" t="s">
        <v>27</v>
      </c>
      <c r="C8" s="98">
        <v>8546.7199999999993</v>
      </c>
      <c r="D8" s="45">
        <v>-1.067320297374962</v>
      </c>
      <c r="E8" s="44"/>
      <c r="F8" s="45"/>
      <c r="G8" s="44">
        <v>8083.0320000000002</v>
      </c>
      <c r="H8" s="45">
        <v>-0.98023422375634195</v>
      </c>
      <c r="I8" s="44"/>
      <c r="J8" s="45"/>
      <c r="K8" s="44">
        <v>9264.0519999999997</v>
      </c>
      <c r="L8" s="46">
        <v>-0.84278875094297068</v>
      </c>
    </row>
    <row r="9" spans="2:12" ht="17.25" customHeight="1">
      <c r="B9" s="15" t="s">
        <v>28</v>
      </c>
      <c r="C9" s="98">
        <v>3274.8090000000002</v>
      </c>
      <c r="D9" s="45">
        <v>-2.2079595120325521</v>
      </c>
      <c r="E9" s="44">
        <v>3410.3910000000001</v>
      </c>
      <c r="F9" s="45">
        <v>-0.11858459952437232</v>
      </c>
      <c r="G9" s="44">
        <v>3228.1350000000002</v>
      </c>
      <c r="H9" s="45">
        <v>-3.5032995230368664</v>
      </c>
      <c r="I9" s="44">
        <v>3135.9789999999998</v>
      </c>
      <c r="J9" s="45">
        <v>-2.5315243941669041</v>
      </c>
      <c r="K9" s="44">
        <v>3336.8870000000002</v>
      </c>
      <c r="L9" s="46">
        <v>-1.133023695693911</v>
      </c>
    </row>
    <row r="10" spans="2:12" ht="15.75" customHeight="1">
      <c r="B10" s="15" t="s">
        <v>29</v>
      </c>
      <c r="C10" s="98">
        <v>5488.1279999999997</v>
      </c>
      <c r="D10" s="45">
        <v>2.7261668403998578</v>
      </c>
      <c r="E10" s="44">
        <v>6508.53</v>
      </c>
      <c r="F10" s="45">
        <v>-3.3899958007460733</v>
      </c>
      <c r="G10" s="44">
        <v>5201.87</v>
      </c>
      <c r="H10" s="45">
        <v>-0.71838778817103743</v>
      </c>
      <c r="I10" s="44">
        <v>4643.1149999999998</v>
      </c>
      <c r="J10" s="45">
        <v>4.326065366761183</v>
      </c>
      <c r="K10" s="44">
        <v>5765.4809999999998</v>
      </c>
      <c r="L10" s="46">
        <v>-1.1745280213260079</v>
      </c>
    </row>
    <row r="11" spans="2:12" ht="16.5" customHeight="1">
      <c r="B11" s="15" t="s">
        <v>30</v>
      </c>
      <c r="C11" s="98">
        <v>13640.882</v>
      </c>
      <c r="D11" s="45">
        <v>-1.1324172437978555</v>
      </c>
      <c r="E11" s="44">
        <v>12957.24</v>
      </c>
      <c r="F11" s="45">
        <v>-1.190601834707915</v>
      </c>
      <c r="G11" s="44">
        <v>13082.338</v>
      </c>
      <c r="H11" s="45">
        <v>-1.1428653470942873</v>
      </c>
      <c r="I11" s="44">
        <v>13456.281000000001</v>
      </c>
      <c r="J11" s="45">
        <v>-3.1230431169769122</v>
      </c>
      <c r="K11" s="44">
        <v>14505.748</v>
      </c>
      <c r="L11" s="46">
        <v>-0.54259598207322601</v>
      </c>
    </row>
    <row r="12" spans="2:12" ht="17.25" customHeight="1">
      <c r="B12" s="16" t="s">
        <v>31</v>
      </c>
      <c r="C12" s="98">
        <v>5031.7370000000001</v>
      </c>
      <c r="D12" s="45">
        <v>-4.1421262509610992</v>
      </c>
      <c r="E12" s="44">
        <v>4818.0929999999998</v>
      </c>
      <c r="F12" s="45">
        <v>0.32616827859401482</v>
      </c>
      <c r="G12" s="44">
        <v>5644.8680000000004</v>
      </c>
      <c r="H12" s="45">
        <v>-11.856588799888062</v>
      </c>
      <c r="I12" s="44">
        <v>5398.9989999999998</v>
      </c>
      <c r="J12" s="45">
        <v>7.4458452142708174</v>
      </c>
      <c r="K12" s="44">
        <v>4985.25</v>
      </c>
      <c r="L12" s="46">
        <v>4.1479081003998104</v>
      </c>
    </row>
    <row r="13" spans="2:12" ht="15" customHeight="1">
      <c r="B13" s="16" t="s">
        <v>32</v>
      </c>
      <c r="C13" s="98">
        <v>4130.9369999999999</v>
      </c>
      <c r="D13" s="45">
        <v>-6.1762029150551285</v>
      </c>
      <c r="E13" s="44">
        <v>4473.3010000000004</v>
      </c>
      <c r="F13" s="45">
        <v>0.42779406436016981</v>
      </c>
      <c r="G13" s="44">
        <v>3809.6849999999999</v>
      </c>
      <c r="H13" s="45">
        <v>-7.6856924981517514</v>
      </c>
      <c r="I13" s="44">
        <v>5636.143</v>
      </c>
      <c r="J13" s="45">
        <v>3.2386172970485747</v>
      </c>
      <c r="K13" s="44">
        <v>4571.2280000000001</v>
      </c>
      <c r="L13" s="46">
        <v>-5.6066950445057415</v>
      </c>
    </row>
    <row r="14" spans="2:12" ht="15" customHeight="1">
      <c r="B14" s="16" t="s">
        <v>33</v>
      </c>
      <c r="C14" s="98">
        <v>4962.1210000000001</v>
      </c>
      <c r="D14" s="45">
        <v>4.2611558502382314</v>
      </c>
      <c r="E14" s="44">
        <v>4182.09</v>
      </c>
      <c r="F14" s="45">
        <v>-5.0499461904699262E-2</v>
      </c>
      <c r="G14" s="44">
        <v>5337.3540000000003</v>
      </c>
      <c r="H14" s="45">
        <v>7.4566160356836315</v>
      </c>
      <c r="I14" s="44">
        <v>4907.2190000000001</v>
      </c>
      <c r="J14" s="45">
        <v>-9.7818775011338861</v>
      </c>
      <c r="K14" s="44">
        <v>5141.2209999999995</v>
      </c>
      <c r="L14" s="46">
        <v>0.35028375404404244</v>
      </c>
    </row>
    <row r="15" spans="2:12" ht="16.5" customHeight="1">
      <c r="B15" s="99" t="s">
        <v>34</v>
      </c>
      <c r="C15" s="98">
        <v>16407.142</v>
      </c>
      <c r="D15" s="45">
        <v>0.12274953840011127</v>
      </c>
      <c r="E15" s="44">
        <v>16883.686000000002</v>
      </c>
      <c r="F15" s="45">
        <v>1.164128129231728</v>
      </c>
      <c r="G15" s="44">
        <v>16761.261999999999</v>
      </c>
      <c r="H15" s="45">
        <v>3.5641168703500745</v>
      </c>
      <c r="I15" s="44"/>
      <c r="J15" s="45"/>
      <c r="K15" s="44">
        <v>15718.026</v>
      </c>
      <c r="L15" s="46">
        <v>-3.6361978822927701</v>
      </c>
    </row>
    <row r="16" spans="2:12" ht="15" customHeight="1">
      <c r="B16" s="99" t="s">
        <v>35</v>
      </c>
      <c r="C16" s="98">
        <v>5161.7</v>
      </c>
      <c r="D16" s="45">
        <v>0.81614652121109965</v>
      </c>
      <c r="E16" s="44">
        <v>5056.7780000000002</v>
      </c>
      <c r="F16" s="45">
        <v>2.4894663483550525</v>
      </c>
      <c r="G16" s="44">
        <v>5234.8370000000004</v>
      </c>
      <c r="H16" s="45">
        <v>-1.953646136225931</v>
      </c>
      <c r="I16" s="44"/>
      <c r="J16" s="45"/>
      <c r="K16" s="44">
        <v>5298.3710000000001</v>
      </c>
      <c r="L16" s="46">
        <v>-1.0620427147511058</v>
      </c>
    </row>
    <row r="17" spans="2:12" ht="15.75" customHeight="1">
      <c r="B17" s="99" t="s">
        <v>36</v>
      </c>
      <c r="C17" s="98">
        <v>8868.2569999999996</v>
      </c>
      <c r="D17" s="45">
        <v>1.0505166154800791</v>
      </c>
      <c r="E17" s="44">
        <v>8583.4349999999995</v>
      </c>
      <c r="F17" s="45">
        <v>-1.0599181339115031</v>
      </c>
      <c r="G17" s="44">
        <v>8504.2039999999997</v>
      </c>
      <c r="H17" s="45">
        <v>-0.21490125161352538</v>
      </c>
      <c r="I17" s="44"/>
      <c r="J17" s="45"/>
      <c r="K17" s="44">
        <v>10160.645</v>
      </c>
      <c r="L17" s="46">
        <v>2.5481289586010409</v>
      </c>
    </row>
    <row r="18" spans="2:12" ht="18.75" customHeight="1">
      <c r="B18" s="99" t="s">
        <v>37</v>
      </c>
      <c r="C18" s="98">
        <v>4484.2389999999996</v>
      </c>
      <c r="D18" s="45">
        <v>0.85392905650599893</v>
      </c>
      <c r="E18" s="44">
        <v>4395.9790000000003</v>
      </c>
      <c r="F18" s="45">
        <v>3.6708768815198503</v>
      </c>
      <c r="G18" s="44">
        <v>4235.2889999999998</v>
      </c>
      <c r="H18" s="45">
        <v>-8.5888659555286591</v>
      </c>
      <c r="I18" s="44"/>
      <c r="J18" s="45"/>
      <c r="K18" s="44">
        <v>5259.0630000000001</v>
      </c>
      <c r="L18" s="46">
        <v>2.1311936078562628</v>
      </c>
    </row>
    <row r="19" spans="2:12" ht="18" customHeight="1">
      <c r="B19" s="99" t="s">
        <v>38</v>
      </c>
      <c r="C19" s="100">
        <v>2446.8670000000002</v>
      </c>
      <c r="D19" s="101">
        <v>-0.43923859342739641</v>
      </c>
      <c r="E19" s="102">
        <v>2573.8440000000001</v>
      </c>
      <c r="F19" s="101">
        <v>2.9201257029202874</v>
      </c>
      <c r="G19" s="102">
        <v>2315.2040000000002</v>
      </c>
      <c r="H19" s="101">
        <v>-0.82124765729584237</v>
      </c>
      <c r="I19" s="102">
        <v>3919.6260000000002</v>
      </c>
      <c r="J19" s="101">
        <v>-2.1008856718967661</v>
      </c>
      <c r="K19" s="102">
        <v>2310.2069999999999</v>
      </c>
      <c r="L19" s="103">
        <v>1.3001653982625219</v>
      </c>
    </row>
    <row r="20" spans="2:12" ht="22.5" customHeight="1" thickBot="1">
      <c r="B20" s="17" t="s">
        <v>39</v>
      </c>
      <c r="C20" s="104">
        <v>4438.6059999999998</v>
      </c>
      <c r="D20" s="105">
        <v>0.32797660810254164</v>
      </c>
      <c r="E20" s="106">
        <v>3783.2959999999998</v>
      </c>
      <c r="F20" s="105">
        <v>-4.60461669462578</v>
      </c>
      <c r="G20" s="106">
        <v>4754.5150000000003</v>
      </c>
      <c r="H20" s="105">
        <v>1.076881539841761</v>
      </c>
      <c r="I20" s="106"/>
      <c r="J20" s="105"/>
      <c r="K20" s="106">
        <v>4971.8100000000004</v>
      </c>
      <c r="L20" s="107">
        <v>-0.37814471048244291</v>
      </c>
    </row>
    <row r="21" spans="2:12" ht="18" customHeight="1"/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workbookViewId="0">
      <selection activeCell="S15" sqref="S15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9.5">
      <c r="B1" s="89" t="s">
        <v>125</v>
      </c>
      <c r="C1" s="32"/>
      <c r="D1" s="32"/>
      <c r="E1" s="32"/>
      <c r="F1" s="33"/>
      <c r="G1" s="33"/>
      <c r="H1" s="33" t="s">
        <v>176</v>
      </c>
      <c r="I1" s="33"/>
    </row>
    <row r="2" spans="2:12" ht="21" thickBot="1">
      <c r="B2" s="156" t="s">
        <v>117</v>
      </c>
      <c r="C2" s="157"/>
      <c r="D2" s="157"/>
      <c r="E2" s="157"/>
      <c r="F2" s="157"/>
      <c r="G2" s="157"/>
      <c r="H2" s="157"/>
      <c r="I2" s="157"/>
      <c r="J2" s="157"/>
      <c r="K2" s="157"/>
      <c r="L2" s="158"/>
    </row>
    <row r="3" spans="2:12" ht="18.75">
      <c r="B3" s="1" t="s">
        <v>12</v>
      </c>
      <c r="C3" s="2" t="s">
        <v>13</v>
      </c>
      <c r="D3" s="3"/>
      <c r="E3" s="4" t="s">
        <v>14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15</v>
      </c>
      <c r="F4" s="9"/>
      <c r="G4" s="9" t="s">
        <v>16</v>
      </c>
      <c r="H4" s="9"/>
      <c r="I4" s="9" t="s">
        <v>17</v>
      </c>
      <c r="J4" s="9"/>
      <c r="K4" s="9" t="s">
        <v>18</v>
      </c>
      <c r="L4" s="10"/>
    </row>
    <row r="5" spans="2:12" ht="26.25" thickBot="1">
      <c r="B5" s="11"/>
      <c r="C5" s="12" t="s">
        <v>19</v>
      </c>
      <c r="D5" s="13" t="s">
        <v>20</v>
      </c>
      <c r="E5" s="12" t="s">
        <v>19</v>
      </c>
      <c r="F5" s="13" t="s">
        <v>20</v>
      </c>
      <c r="G5" s="12" t="s">
        <v>19</v>
      </c>
      <c r="H5" s="13" t="s">
        <v>20</v>
      </c>
      <c r="I5" s="12" t="s">
        <v>19</v>
      </c>
      <c r="J5" s="13" t="s">
        <v>20</v>
      </c>
      <c r="K5" s="12" t="s">
        <v>19</v>
      </c>
      <c r="L5" s="19" t="s">
        <v>20</v>
      </c>
    </row>
    <row r="6" spans="2:12">
      <c r="B6" s="14" t="s">
        <v>25</v>
      </c>
      <c r="C6" s="288">
        <v>6078.8459999999995</v>
      </c>
      <c r="D6" s="289">
        <v>-0.34678688524590906</v>
      </c>
      <c r="E6" s="109"/>
      <c r="F6" s="110"/>
      <c r="G6" s="109"/>
      <c r="H6" s="110"/>
      <c r="I6" s="109"/>
      <c r="J6" s="110"/>
      <c r="K6" s="109"/>
      <c r="L6" s="111"/>
    </row>
    <row r="7" spans="2:12">
      <c r="B7" s="15" t="s">
        <v>26</v>
      </c>
      <c r="C7" s="112">
        <v>5720.4350000000004</v>
      </c>
      <c r="D7" s="113">
        <v>-4.3178153203294514</v>
      </c>
      <c r="E7" s="112"/>
      <c r="F7" s="113"/>
      <c r="G7" s="112">
        <v>6319.3</v>
      </c>
      <c r="H7" s="113">
        <v>-1.1498855745751901</v>
      </c>
      <c r="I7" s="112">
        <v>5117</v>
      </c>
      <c r="J7" s="113">
        <v>-0.91014717273431456</v>
      </c>
      <c r="K7" s="112"/>
      <c r="L7" s="114"/>
    </row>
    <row r="8" spans="2:12">
      <c r="B8" s="15" t="s">
        <v>27</v>
      </c>
      <c r="C8" s="112"/>
      <c r="D8" s="113"/>
      <c r="E8" s="112"/>
      <c r="F8" s="113"/>
      <c r="G8" s="112"/>
      <c r="H8" s="113"/>
      <c r="I8" s="112"/>
      <c r="J8" s="113"/>
      <c r="K8" s="112"/>
      <c r="L8" s="114"/>
    </row>
    <row r="9" spans="2:12">
      <c r="B9" s="15" t="s">
        <v>28</v>
      </c>
      <c r="C9" s="112">
        <v>4937.84</v>
      </c>
      <c r="D9" s="113">
        <v>-4.7157947467717971</v>
      </c>
      <c r="E9" s="112"/>
      <c r="F9" s="113"/>
      <c r="G9" s="112">
        <v>5124.1779999999999</v>
      </c>
      <c r="H9" s="113">
        <v>-5.7099267768433588</v>
      </c>
      <c r="I9" s="112">
        <v>3666</v>
      </c>
      <c r="J9" s="113">
        <v>1.4107883817427387</v>
      </c>
      <c r="K9" s="112"/>
      <c r="L9" s="114"/>
    </row>
    <row r="10" spans="2:12">
      <c r="B10" s="15" t="s">
        <v>29</v>
      </c>
      <c r="C10" s="112">
        <v>5884.8059999999996</v>
      </c>
      <c r="D10" s="113">
        <v>2.892844191844032</v>
      </c>
      <c r="E10" s="112">
        <v>6148.38</v>
      </c>
      <c r="F10" s="113">
        <v>-0.76856036152356189</v>
      </c>
      <c r="G10" s="112">
        <v>5962.2560000000003</v>
      </c>
      <c r="H10" s="113">
        <v>1.5041444327316185</v>
      </c>
      <c r="I10" s="112">
        <v>3773.0630000000001</v>
      </c>
      <c r="J10" s="113">
        <v>-5.3019482173696888</v>
      </c>
      <c r="K10" s="112">
        <v>5213.482</v>
      </c>
      <c r="L10" s="114">
        <v>0.12854371475395318</v>
      </c>
    </row>
    <row r="11" spans="2:12">
      <c r="B11" s="15" t="s">
        <v>30</v>
      </c>
      <c r="C11" s="112">
        <v>14092.914000000001</v>
      </c>
      <c r="D11" s="113">
        <v>-0.14486275024960188</v>
      </c>
      <c r="E11" s="112">
        <v>13704.218999999999</v>
      </c>
      <c r="F11" s="113">
        <v>-2.3755265112032764</v>
      </c>
      <c r="G11" s="112">
        <v>14248.302</v>
      </c>
      <c r="H11" s="113">
        <v>0.41682529717408345</v>
      </c>
      <c r="I11" s="112">
        <v>12652.06</v>
      </c>
      <c r="J11" s="113">
        <v>-1.7779717573415095</v>
      </c>
      <c r="K11" s="112">
        <v>13885.816999999999</v>
      </c>
      <c r="L11" s="114">
        <v>-0.82842140920199969</v>
      </c>
    </row>
    <row r="12" spans="2:12">
      <c r="B12" s="15" t="s">
        <v>31</v>
      </c>
      <c r="C12" s="112">
        <v>6017.15</v>
      </c>
      <c r="D12" s="113">
        <v>1.2238579543533212</v>
      </c>
      <c r="E12" s="112"/>
      <c r="F12" s="113"/>
      <c r="G12" s="112">
        <v>6895.3289999999997</v>
      </c>
      <c r="H12" s="113">
        <v>4.1702364105872993</v>
      </c>
      <c r="I12" s="112"/>
      <c r="J12" s="113"/>
      <c r="K12" s="112">
        <v>5568.0230000000001</v>
      </c>
      <c r="L12" s="114">
        <v>-0.23244954843185617</v>
      </c>
    </row>
    <row r="13" spans="2:12">
      <c r="B13" s="15" t="s">
        <v>32</v>
      </c>
      <c r="C13" s="112">
        <v>6662.95</v>
      </c>
      <c r="D13" s="113">
        <v>-1.1428377277845316</v>
      </c>
      <c r="E13" s="112">
        <v>5264.54</v>
      </c>
      <c r="F13" s="113">
        <v>0.64848908924754756</v>
      </c>
      <c r="G13" s="112">
        <v>6911.08</v>
      </c>
      <c r="H13" s="113">
        <v>1.125847912348273</v>
      </c>
      <c r="I13" s="112">
        <v>5400.6149999999998</v>
      </c>
      <c r="J13" s="113">
        <v>-2.0217682839216402</v>
      </c>
      <c r="K13" s="112">
        <v>6172.5039999999999</v>
      </c>
      <c r="L13" s="114">
        <v>-6.2089127686472816</v>
      </c>
    </row>
    <row r="14" spans="2:12">
      <c r="B14" s="15" t="s">
        <v>33</v>
      </c>
      <c r="C14" s="112">
        <v>6265.7359999999999</v>
      </c>
      <c r="D14" s="113">
        <v>-1.4029196414100078</v>
      </c>
      <c r="E14" s="112">
        <v>7571.43</v>
      </c>
      <c r="F14" s="113">
        <v>0</v>
      </c>
      <c r="G14" s="112">
        <v>6374.7020000000002</v>
      </c>
      <c r="H14" s="113">
        <v>0.10904937028072385</v>
      </c>
      <c r="I14" s="112">
        <v>5586.9170000000004</v>
      </c>
      <c r="J14" s="113">
        <v>2.8746593503719562</v>
      </c>
      <c r="K14" s="112">
        <v>5914.5349999999999</v>
      </c>
      <c r="L14" s="114">
        <v>-6.0437744936846594</v>
      </c>
    </row>
    <row r="15" spans="2:12">
      <c r="B15" s="15" t="s">
        <v>34</v>
      </c>
      <c r="C15" s="112">
        <v>17201.643</v>
      </c>
      <c r="D15" s="113">
        <v>-0.26825855790544517</v>
      </c>
      <c r="E15" s="112">
        <v>17222.47</v>
      </c>
      <c r="F15" s="113">
        <v>-0.68693792658991826</v>
      </c>
      <c r="G15" s="112"/>
      <c r="H15" s="113"/>
      <c r="I15" s="112"/>
      <c r="J15" s="113"/>
      <c r="K15" s="112">
        <v>16647.78</v>
      </c>
      <c r="L15" s="114">
        <v>7.1471980158557297E-2</v>
      </c>
    </row>
    <row r="16" spans="2:12">
      <c r="B16" s="15" t="s">
        <v>35</v>
      </c>
      <c r="C16" s="112">
        <v>5710.65</v>
      </c>
      <c r="D16" s="113">
        <v>-5.0373371974802339</v>
      </c>
      <c r="E16" s="112">
        <v>6161.058</v>
      </c>
      <c r="F16" s="113">
        <v>0.8090665456292967</v>
      </c>
      <c r="G16" s="112"/>
      <c r="H16" s="113"/>
      <c r="I16" s="112"/>
      <c r="J16" s="113"/>
      <c r="K16" s="112">
        <v>5341.81</v>
      </c>
      <c r="L16" s="114">
        <v>-4.6500378414656662</v>
      </c>
    </row>
    <row r="17" spans="2:12">
      <c r="B17" s="16" t="s">
        <v>36</v>
      </c>
      <c r="C17" s="112">
        <v>9764.6830000000009</v>
      </c>
      <c r="D17" s="113">
        <v>3.5697894776253918</v>
      </c>
      <c r="E17" s="112">
        <v>9958.4490000000005</v>
      </c>
      <c r="F17" s="113">
        <v>5.5912712041156434</v>
      </c>
      <c r="G17" s="112"/>
      <c r="H17" s="113"/>
      <c r="I17" s="112"/>
      <c r="J17" s="113"/>
      <c r="K17" s="112">
        <v>8345.2199999999993</v>
      </c>
      <c r="L17" s="114">
        <v>-1.6772743231875349</v>
      </c>
    </row>
    <row r="18" spans="2:12">
      <c r="B18" s="16" t="s">
        <v>37</v>
      </c>
      <c r="C18" s="112">
        <v>6359.2070000000003</v>
      </c>
      <c r="D18" s="113">
        <v>3.9903760930980408</v>
      </c>
      <c r="E18" s="112">
        <v>6116.7939999999999</v>
      </c>
      <c r="F18" s="113">
        <v>8.9424084352194844E-2</v>
      </c>
      <c r="G18" s="112"/>
      <c r="H18" s="113"/>
      <c r="I18" s="112"/>
      <c r="J18" s="113"/>
      <c r="K18" s="112"/>
      <c r="L18" s="114"/>
    </row>
    <row r="19" spans="2:12">
      <c r="B19" s="16" t="s">
        <v>38</v>
      </c>
      <c r="C19" s="112">
        <v>3889.8319999999999</v>
      </c>
      <c r="D19" s="113">
        <v>7.3759346945489204E-2</v>
      </c>
      <c r="E19" s="112">
        <v>3285.17</v>
      </c>
      <c r="F19" s="113">
        <v>2.1787678220408626</v>
      </c>
      <c r="G19" s="112">
        <v>4129.4660000000003</v>
      </c>
      <c r="H19" s="113">
        <v>-1.171709435971684</v>
      </c>
      <c r="I19" s="112">
        <v>3541.172</v>
      </c>
      <c r="J19" s="113">
        <v>-2.4412740699517972</v>
      </c>
      <c r="K19" s="112">
        <v>4029.06</v>
      </c>
      <c r="L19" s="114">
        <v>1.6763605603548319</v>
      </c>
    </row>
    <row r="20" spans="2:12" ht="17.25" customHeight="1" thickBot="1">
      <c r="B20" s="17" t="s">
        <v>39</v>
      </c>
      <c r="C20" s="115">
        <v>4894.8609999999999</v>
      </c>
      <c r="D20" s="116">
        <v>1.3028600710112759</v>
      </c>
      <c r="E20" s="115">
        <v>5087.8370000000004</v>
      </c>
      <c r="F20" s="116">
        <v>4.9736793999472662</v>
      </c>
      <c r="G20" s="115"/>
      <c r="H20" s="116"/>
      <c r="I20" s="115"/>
      <c r="J20" s="116"/>
      <c r="K20" s="115">
        <v>4542.87</v>
      </c>
      <c r="L20" s="117">
        <v>6.4637010025638135</v>
      </c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9"/>
  <sheetViews>
    <sheetView workbookViewId="0">
      <selection activeCell="AK23" sqref="AK23"/>
    </sheetView>
  </sheetViews>
  <sheetFormatPr defaultRowHeight="12.75"/>
  <cols>
    <col min="1" max="1" width="15.7109375" customWidth="1"/>
    <col min="2" max="2" width="7.140625" customWidth="1"/>
    <col min="3" max="3" width="17.5703125" customWidth="1"/>
    <col min="8" max="8" width="10.140625" customWidth="1"/>
    <col min="12" max="12" width="10.5703125" customWidth="1"/>
    <col min="17" max="17" width="10.85546875" customWidth="1"/>
    <col min="23" max="23" width="10.28515625" customWidth="1"/>
    <col min="30" max="30" width="10.85546875" customWidth="1"/>
    <col min="31" max="31" width="10.42578125" customWidth="1"/>
  </cols>
  <sheetData>
    <row r="1" spans="1:47" ht="14.25">
      <c r="Q1" s="290"/>
      <c r="R1" s="290"/>
      <c r="S1" s="290"/>
      <c r="T1" s="290"/>
      <c r="U1" s="290"/>
      <c r="V1" s="290"/>
      <c r="W1" s="290"/>
      <c r="X1" s="290"/>
      <c r="Y1" s="290"/>
      <c r="Z1" s="290"/>
      <c r="AA1" s="290"/>
      <c r="AB1" s="290"/>
      <c r="AC1" s="290"/>
      <c r="AD1" s="183"/>
      <c r="AE1" s="183"/>
      <c r="AF1" s="183"/>
      <c r="AG1" s="183"/>
      <c r="AH1" s="183"/>
      <c r="AI1" s="183"/>
      <c r="AJ1" s="183"/>
      <c r="AK1" s="183"/>
      <c r="AL1" s="184"/>
      <c r="AM1" s="183"/>
      <c r="AN1" s="183"/>
      <c r="AO1" s="183"/>
      <c r="AP1" s="183"/>
      <c r="AQ1" s="183"/>
      <c r="AR1" s="183"/>
      <c r="AS1" s="183"/>
      <c r="AT1" s="183"/>
      <c r="AU1" s="183"/>
    </row>
    <row r="2" spans="1:47">
      <c r="AL2" s="185"/>
    </row>
    <row r="3" spans="1:47" ht="15" thickBot="1">
      <c r="A3" s="290" t="s">
        <v>118</v>
      </c>
      <c r="B3" s="290"/>
      <c r="C3" s="290"/>
      <c r="D3" s="290"/>
      <c r="E3" s="290"/>
      <c r="F3" s="290"/>
      <c r="G3" s="290"/>
      <c r="H3" s="290"/>
      <c r="I3" s="290"/>
      <c r="J3" s="290"/>
      <c r="K3" s="290"/>
      <c r="L3" s="290"/>
      <c r="M3" s="290"/>
      <c r="N3" s="161"/>
      <c r="O3" s="161"/>
      <c r="P3" s="161"/>
      <c r="Q3" s="161"/>
      <c r="R3" s="161"/>
      <c r="S3" s="161"/>
      <c r="T3" s="161"/>
      <c r="U3" s="161"/>
      <c r="V3" s="161"/>
      <c r="W3" s="161"/>
      <c r="X3" s="161"/>
      <c r="Y3" s="161"/>
      <c r="Z3" s="161"/>
      <c r="AA3" s="161"/>
      <c r="AB3" s="161"/>
      <c r="AC3" s="161"/>
      <c r="AD3" s="161"/>
      <c r="AE3" s="161"/>
      <c r="AL3" s="185"/>
    </row>
    <row r="4" spans="1:47" ht="39.75" thickBot="1">
      <c r="A4" s="162" t="s">
        <v>119</v>
      </c>
      <c r="B4" s="163" t="s">
        <v>120</v>
      </c>
      <c r="C4" s="164" t="s">
        <v>68</v>
      </c>
      <c r="D4" s="164" t="s">
        <v>88</v>
      </c>
      <c r="E4" s="165" t="s">
        <v>105</v>
      </c>
      <c r="F4" s="166" t="s">
        <v>70</v>
      </c>
      <c r="G4" s="165" t="s">
        <v>62</v>
      </c>
      <c r="H4" s="166" t="s">
        <v>106</v>
      </c>
      <c r="I4" s="165" t="s">
        <v>107</v>
      </c>
      <c r="J4" s="165" t="s">
        <v>73</v>
      </c>
      <c r="K4" s="166" t="s">
        <v>65</v>
      </c>
      <c r="L4" s="165" t="s">
        <v>100</v>
      </c>
      <c r="M4" s="165" t="s">
        <v>76</v>
      </c>
      <c r="N4" s="165" t="s">
        <v>75</v>
      </c>
      <c r="O4" s="166" t="s">
        <v>108</v>
      </c>
      <c r="P4" s="165" t="s">
        <v>72</v>
      </c>
      <c r="Q4" s="165" t="s">
        <v>101</v>
      </c>
      <c r="R4" s="165" t="s">
        <v>74</v>
      </c>
      <c r="S4" s="165" t="s">
        <v>109</v>
      </c>
      <c r="T4" s="165" t="s">
        <v>110</v>
      </c>
      <c r="U4" s="165" t="s">
        <v>66</v>
      </c>
      <c r="V4" s="201" t="s">
        <v>111</v>
      </c>
      <c r="W4" s="165" t="s">
        <v>112</v>
      </c>
      <c r="X4" s="167" t="s">
        <v>93</v>
      </c>
      <c r="Y4" s="165" t="s">
        <v>121</v>
      </c>
      <c r="Z4" s="167" t="s">
        <v>67</v>
      </c>
      <c r="AA4" s="165" t="s">
        <v>82</v>
      </c>
      <c r="AB4" s="167" t="s">
        <v>98</v>
      </c>
      <c r="AC4" s="168" t="s">
        <v>114</v>
      </c>
      <c r="AD4" s="169" t="s">
        <v>122</v>
      </c>
      <c r="AE4" s="170" t="s">
        <v>123</v>
      </c>
    </row>
    <row r="5" spans="1:47" ht="21">
      <c r="A5" s="202">
        <v>42884</v>
      </c>
      <c r="B5" s="283">
        <v>22</v>
      </c>
      <c r="C5" s="284">
        <v>169</v>
      </c>
      <c r="D5" s="284">
        <v>134.6268</v>
      </c>
      <c r="E5" s="284">
        <v>178.92360000000002</v>
      </c>
      <c r="F5" s="284">
        <v>224.3314</v>
      </c>
      <c r="G5" s="284">
        <v>270</v>
      </c>
      <c r="H5" s="284">
        <v>163</v>
      </c>
      <c r="I5" s="284">
        <v>204.5</v>
      </c>
      <c r="J5" s="284">
        <v>171.38</v>
      </c>
      <c r="K5" s="284">
        <v>230</v>
      </c>
      <c r="L5" s="284">
        <v>185.43100000000001</v>
      </c>
      <c r="M5" s="284">
        <v>97.166000000000011</v>
      </c>
      <c r="N5" s="284">
        <v>200</v>
      </c>
      <c r="O5" s="284">
        <v>253.95000000000002</v>
      </c>
      <c r="P5" s="284">
        <v>159.55000000000001</v>
      </c>
      <c r="Q5" s="284">
        <v>132.02000000000001</v>
      </c>
      <c r="R5" s="284">
        <v>143.78720000000001</v>
      </c>
      <c r="S5" s="284">
        <v>222.5</v>
      </c>
      <c r="T5" s="284">
        <v>171</v>
      </c>
      <c r="U5" s="284">
        <v>182.97</v>
      </c>
      <c r="V5" s="285">
        <v>121.3126</v>
      </c>
      <c r="W5" s="284">
        <v>175</v>
      </c>
      <c r="X5" s="284">
        <v>145.91</v>
      </c>
      <c r="Y5" s="284">
        <v>184.21</v>
      </c>
      <c r="Z5" s="284">
        <v>157.09</v>
      </c>
      <c r="AA5" s="284">
        <v>255</v>
      </c>
      <c r="AB5" s="284">
        <v>233.88210000000001</v>
      </c>
      <c r="AC5" s="284">
        <v>153.77340000000001</v>
      </c>
      <c r="AD5" s="286">
        <v>182.4384</v>
      </c>
      <c r="AE5" s="287">
        <v>6.6211134064304566E-3</v>
      </c>
    </row>
    <row r="6" spans="1:47" ht="21">
      <c r="A6" s="202">
        <v>42891</v>
      </c>
      <c r="B6" s="283">
        <v>23</v>
      </c>
      <c r="C6" s="284">
        <v>169</v>
      </c>
      <c r="D6" s="284">
        <v>135.8871</v>
      </c>
      <c r="E6" s="284">
        <v>177.26840000000001</v>
      </c>
      <c r="F6" s="284">
        <v>237.00790000000001</v>
      </c>
      <c r="G6" s="284">
        <v>270</v>
      </c>
      <c r="H6" s="284">
        <v>164</v>
      </c>
      <c r="I6" s="284">
        <v>205.42000000000002</v>
      </c>
      <c r="J6" s="284">
        <v>175.54</v>
      </c>
      <c r="K6" s="284">
        <v>230</v>
      </c>
      <c r="L6" s="284">
        <v>186.8836</v>
      </c>
      <c r="M6" s="284">
        <v>97.166000000000011</v>
      </c>
      <c r="N6" s="284">
        <v>209</v>
      </c>
      <c r="O6" s="284">
        <v>253.95000000000002</v>
      </c>
      <c r="P6" s="284">
        <v>161.61000000000001</v>
      </c>
      <c r="Q6" s="284">
        <v>139.18</v>
      </c>
      <c r="R6" s="284">
        <v>146.16730000000001</v>
      </c>
      <c r="S6" s="284">
        <v>222.5</v>
      </c>
      <c r="T6" s="284">
        <v>171</v>
      </c>
      <c r="U6" s="284">
        <v>165.08</v>
      </c>
      <c r="V6" s="285">
        <v>120.99850000000001</v>
      </c>
      <c r="W6" s="284">
        <v>175</v>
      </c>
      <c r="X6" s="284">
        <v>145.85390000000001</v>
      </c>
      <c r="Y6" s="284">
        <v>191.48000000000002</v>
      </c>
      <c r="Z6" s="284">
        <v>145.89000000000001</v>
      </c>
      <c r="AA6" s="284">
        <v>253.65</v>
      </c>
      <c r="AB6" s="284">
        <v>227.9897</v>
      </c>
      <c r="AC6" s="284">
        <v>152.9111</v>
      </c>
      <c r="AD6" s="286">
        <v>183.60409999999999</v>
      </c>
      <c r="AE6" s="287">
        <v>6.3895539535536727E-3</v>
      </c>
    </row>
    <row r="7" spans="1:47" ht="21">
      <c r="A7" s="202">
        <v>42898</v>
      </c>
      <c r="B7" s="283">
        <v>24</v>
      </c>
      <c r="C7" s="284">
        <v>172</v>
      </c>
      <c r="D7" s="284">
        <v>150.066</v>
      </c>
      <c r="E7" s="284">
        <v>178.48610000000002</v>
      </c>
      <c r="F7" s="284">
        <v>216.36520000000002</v>
      </c>
      <c r="G7" s="284">
        <v>271</v>
      </c>
      <c r="H7" s="284">
        <v>162</v>
      </c>
      <c r="I7" s="284">
        <v>204.75</v>
      </c>
      <c r="J7" s="284">
        <v>177.58</v>
      </c>
      <c r="K7" s="284">
        <v>230</v>
      </c>
      <c r="L7" s="284">
        <v>188.9136</v>
      </c>
      <c r="M7" s="284">
        <v>97.166000000000011</v>
      </c>
      <c r="N7" s="284">
        <v>209</v>
      </c>
      <c r="O7" s="284">
        <v>253.95000000000002</v>
      </c>
      <c r="P7" s="284">
        <v>166.77</v>
      </c>
      <c r="Q7" s="284">
        <v>145.66</v>
      </c>
      <c r="R7" s="284">
        <v>147.88550000000001</v>
      </c>
      <c r="S7" s="284">
        <v>222.5</v>
      </c>
      <c r="T7" s="284">
        <v>171</v>
      </c>
      <c r="U7" s="284">
        <v>184.47</v>
      </c>
      <c r="V7" s="285">
        <v>135.8218</v>
      </c>
      <c r="W7" s="284">
        <v>179</v>
      </c>
      <c r="X7" s="284">
        <v>150.43559999999999</v>
      </c>
      <c r="Y7" s="284">
        <v>186.27</v>
      </c>
      <c r="Z7" s="284">
        <v>143.36000000000001</v>
      </c>
      <c r="AA7" s="284">
        <v>258.22000000000003</v>
      </c>
      <c r="AB7" s="284">
        <v>254.52610000000001</v>
      </c>
      <c r="AC7" s="284">
        <v>151.8672</v>
      </c>
      <c r="AD7" s="286">
        <v>186.76759999999999</v>
      </c>
      <c r="AE7" s="287">
        <v>1.7230007390902413E-2</v>
      </c>
    </row>
    <row r="8" spans="1:47" ht="21">
      <c r="A8" s="202">
        <v>42905</v>
      </c>
      <c r="B8" s="283">
        <v>25</v>
      </c>
      <c r="C8" s="284">
        <v>172</v>
      </c>
      <c r="D8" s="284">
        <v>146.62030000000001</v>
      </c>
      <c r="E8" s="284">
        <v>177.2569</v>
      </c>
      <c r="F8" s="284">
        <v>234.47840000000002</v>
      </c>
      <c r="G8" s="284">
        <v>271</v>
      </c>
      <c r="H8" s="284">
        <v>163</v>
      </c>
      <c r="I8" s="284">
        <v>204.75</v>
      </c>
      <c r="J8" s="284">
        <v>176.01</v>
      </c>
      <c r="K8" s="284">
        <v>230</v>
      </c>
      <c r="L8" s="284">
        <v>186.07910000000001</v>
      </c>
      <c r="M8" s="284">
        <v>97.166000000000011</v>
      </c>
      <c r="N8" s="284">
        <v>204</v>
      </c>
      <c r="O8" s="284">
        <v>253.95000000000002</v>
      </c>
      <c r="P8" s="284">
        <v>158.36000000000001</v>
      </c>
      <c r="Q8" s="284">
        <v>152.77000000000001</v>
      </c>
      <c r="R8" s="284">
        <v>144.2824</v>
      </c>
      <c r="S8" s="284">
        <v>222.5</v>
      </c>
      <c r="T8" s="284">
        <v>171</v>
      </c>
      <c r="U8" s="284">
        <v>182.39000000000001</v>
      </c>
      <c r="V8" s="285">
        <v>138.35420000000002</v>
      </c>
      <c r="W8" s="284">
        <v>179</v>
      </c>
      <c r="X8" s="284">
        <v>150.08870000000002</v>
      </c>
      <c r="Y8" s="284">
        <v>188.32</v>
      </c>
      <c r="Z8" s="284">
        <v>142.18</v>
      </c>
      <c r="AA8" s="284">
        <v>255.46</v>
      </c>
      <c r="AB8" s="284">
        <v>244.54140000000001</v>
      </c>
      <c r="AC8" s="284">
        <v>151.88249999999999</v>
      </c>
      <c r="AD8" s="286">
        <v>186.3921</v>
      </c>
      <c r="AE8" s="287">
        <v>-2.010520025957363E-3</v>
      </c>
    </row>
    <row r="9" spans="1:47" ht="21">
      <c r="A9" s="202">
        <v>42912</v>
      </c>
      <c r="B9" s="283">
        <v>26</v>
      </c>
      <c r="C9" s="284">
        <v>171</v>
      </c>
      <c r="D9" s="284">
        <v>150.9889</v>
      </c>
      <c r="E9" s="284">
        <v>177.98270000000002</v>
      </c>
      <c r="F9" s="284">
        <v>245.14080000000001</v>
      </c>
      <c r="G9" s="284">
        <v>271</v>
      </c>
      <c r="H9" s="284">
        <v>167</v>
      </c>
      <c r="I9" s="284">
        <v>205.83</v>
      </c>
      <c r="J9" s="284">
        <v>177.11</v>
      </c>
      <c r="K9" s="284">
        <v>230</v>
      </c>
      <c r="L9" s="284">
        <v>193.12300000000002</v>
      </c>
      <c r="M9" s="284">
        <v>97.59</v>
      </c>
      <c r="N9" s="284">
        <v>199</v>
      </c>
      <c r="O9" s="284">
        <v>253.95000000000002</v>
      </c>
      <c r="P9" s="284">
        <v>161.267</v>
      </c>
      <c r="Q9" s="284">
        <v>150.81</v>
      </c>
      <c r="R9" s="284">
        <v>146.52180000000001</v>
      </c>
      <c r="S9" s="284">
        <v>222.5</v>
      </c>
      <c r="T9" s="284">
        <v>171</v>
      </c>
      <c r="U9" s="284">
        <v>183.61</v>
      </c>
      <c r="V9" s="285">
        <v>125.3922</v>
      </c>
      <c r="W9" s="284">
        <v>175</v>
      </c>
      <c r="X9" s="284">
        <v>150.78319999999999</v>
      </c>
      <c r="Y9" s="284">
        <v>186.49</v>
      </c>
      <c r="Z9" s="284">
        <v>146.93</v>
      </c>
      <c r="AA9" s="284">
        <v>256.39</v>
      </c>
      <c r="AB9" s="284">
        <v>230.11600000000001</v>
      </c>
      <c r="AC9" s="284">
        <v>151.4676</v>
      </c>
      <c r="AD9" s="286">
        <v>184.127609220268</v>
      </c>
      <c r="AE9" s="287">
        <v>-1.2149070586854327E-2</v>
      </c>
    </row>
    <row r="10" spans="1:47" ht="21">
      <c r="A10" s="202">
        <v>42919</v>
      </c>
      <c r="B10" s="283">
        <v>27</v>
      </c>
      <c r="C10" s="284">
        <v>171</v>
      </c>
      <c r="D10" s="284">
        <v>150.8442</v>
      </c>
      <c r="E10" s="284">
        <v>180.1387</v>
      </c>
      <c r="F10" s="284">
        <v>237.33190000000002</v>
      </c>
      <c r="G10" s="284">
        <v>271</v>
      </c>
      <c r="H10" s="284">
        <v>163</v>
      </c>
      <c r="I10" s="284">
        <v>205.67000000000002</v>
      </c>
      <c r="J10" s="284">
        <v>177.43</v>
      </c>
      <c r="K10" s="284">
        <v>230</v>
      </c>
      <c r="L10" s="284">
        <v>184.1087</v>
      </c>
      <c r="M10" s="284">
        <v>97.59</v>
      </c>
      <c r="N10" s="284">
        <v>201.5</v>
      </c>
      <c r="O10" s="284">
        <v>253.95000000000002</v>
      </c>
      <c r="P10" s="284">
        <v>160.63</v>
      </c>
      <c r="Q10" s="284">
        <v>150.01</v>
      </c>
      <c r="R10" s="284">
        <v>141.42230000000001</v>
      </c>
      <c r="S10" s="284">
        <v>222.5</v>
      </c>
      <c r="T10" s="284">
        <v>171</v>
      </c>
      <c r="U10" s="284">
        <v>184.74</v>
      </c>
      <c r="V10" s="285">
        <v>139.36279999999999</v>
      </c>
      <c r="W10" s="284">
        <v>175</v>
      </c>
      <c r="X10" s="284">
        <v>150.22820000000002</v>
      </c>
      <c r="Y10" s="284">
        <v>189.32</v>
      </c>
      <c r="Z10" s="284">
        <v>156.58000000000001</v>
      </c>
      <c r="AA10" s="284">
        <v>255.22</v>
      </c>
      <c r="AB10" s="284">
        <v>240.09640000000002</v>
      </c>
      <c r="AC10" s="284">
        <v>151.5214</v>
      </c>
      <c r="AD10" s="286">
        <v>186.32899074436384</v>
      </c>
      <c r="AE10" s="287">
        <v>1.195573837849806E-2</v>
      </c>
    </row>
    <row r="11" spans="1:47" ht="21">
      <c r="A11" s="202">
        <v>42926</v>
      </c>
      <c r="B11" s="283">
        <v>28</v>
      </c>
      <c r="C11" s="284">
        <v>171</v>
      </c>
      <c r="D11" s="284">
        <v>151.96340000000001</v>
      </c>
      <c r="E11" s="284">
        <v>179.28960000000001</v>
      </c>
      <c r="F11" s="284">
        <v>236.5301</v>
      </c>
      <c r="G11" s="284">
        <v>268</v>
      </c>
      <c r="H11" s="284">
        <v>163</v>
      </c>
      <c r="I11" s="284">
        <v>206</v>
      </c>
      <c r="J11" s="284">
        <v>177.43</v>
      </c>
      <c r="K11" s="284">
        <v>230</v>
      </c>
      <c r="L11" s="284">
        <v>183.4341</v>
      </c>
      <c r="M11" s="284">
        <v>97.59</v>
      </c>
      <c r="N11" s="284">
        <v>190</v>
      </c>
      <c r="O11" s="284">
        <v>253.95000000000002</v>
      </c>
      <c r="P11" s="284">
        <v>163.38</v>
      </c>
      <c r="Q11" s="284">
        <v>147.27000000000001</v>
      </c>
      <c r="R11" s="284">
        <v>143.30000000000001</v>
      </c>
      <c r="S11" s="284">
        <v>222.5</v>
      </c>
      <c r="T11" s="284">
        <v>171</v>
      </c>
      <c r="U11" s="284">
        <v>183.49</v>
      </c>
      <c r="V11" s="285">
        <v>133.22220000000002</v>
      </c>
      <c r="W11" s="284">
        <v>175</v>
      </c>
      <c r="X11" s="284">
        <v>146.8689</v>
      </c>
      <c r="Y11" s="284">
        <v>193.4</v>
      </c>
      <c r="Z11" s="284">
        <v>143.06</v>
      </c>
      <c r="AA11" s="284">
        <v>252.71</v>
      </c>
      <c r="AB11" s="284">
        <v>250.93640000000002</v>
      </c>
      <c r="AC11" s="284">
        <v>149.8023</v>
      </c>
      <c r="AD11" s="286">
        <v>183.77627816515329</v>
      </c>
      <c r="AE11" s="287">
        <v>-1.3700029013267057E-2</v>
      </c>
    </row>
    <row r="12" spans="1:47" ht="21">
      <c r="A12" s="202">
        <v>42933</v>
      </c>
      <c r="B12" s="283">
        <v>29</v>
      </c>
      <c r="C12" s="284">
        <v>166</v>
      </c>
      <c r="D12" s="284">
        <v>152.69970000000001</v>
      </c>
      <c r="E12" s="284">
        <v>182.3818</v>
      </c>
      <c r="F12" s="284">
        <v>244.05800000000002</v>
      </c>
      <c r="G12" s="284">
        <v>268</v>
      </c>
      <c r="H12" s="284" t="s">
        <v>126</v>
      </c>
      <c r="I12" s="284">
        <v>206</v>
      </c>
      <c r="J12" s="284">
        <v>178.33</v>
      </c>
      <c r="K12" s="284">
        <v>230</v>
      </c>
      <c r="L12" s="284">
        <v>191.59780000000001</v>
      </c>
      <c r="M12" s="284">
        <v>97.59</v>
      </c>
      <c r="N12" s="284">
        <v>195</v>
      </c>
      <c r="O12" s="284">
        <v>253.95000000000002</v>
      </c>
      <c r="P12" s="284">
        <v>162.97999999999999</v>
      </c>
      <c r="Q12" s="284">
        <v>148.14000000000001</v>
      </c>
      <c r="R12" s="284">
        <v>147.25900000000001</v>
      </c>
      <c r="S12" s="284">
        <v>222.5</v>
      </c>
      <c r="T12" s="284">
        <v>171</v>
      </c>
      <c r="U12" s="284">
        <v>180.09</v>
      </c>
      <c r="V12" s="285">
        <v>128.85830000000001</v>
      </c>
      <c r="W12" s="284">
        <v>172</v>
      </c>
      <c r="X12" s="284">
        <v>149.3948</v>
      </c>
      <c r="Y12" s="284">
        <v>194.89000000000001</v>
      </c>
      <c r="Z12" s="284">
        <v>140.46</v>
      </c>
      <c r="AA12" s="284">
        <v>254.29</v>
      </c>
      <c r="AB12" s="284">
        <v>247.69680000000002</v>
      </c>
      <c r="AC12" s="284">
        <v>149.46030000000002</v>
      </c>
      <c r="AD12" s="286">
        <v>183.73541733395209</v>
      </c>
      <c r="AE12" s="287">
        <v>-2.2234007353483243E-4</v>
      </c>
    </row>
    <row r="13" spans="1:47" ht="21">
      <c r="A13" s="202">
        <v>42940</v>
      </c>
      <c r="B13" s="283">
        <v>30</v>
      </c>
      <c r="C13" s="284">
        <v>166</v>
      </c>
      <c r="D13" s="284">
        <v>150.68</v>
      </c>
      <c r="E13" s="284">
        <v>184.792</v>
      </c>
      <c r="F13" s="284">
        <v>237.61500000000001</v>
      </c>
      <c r="G13" s="284">
        <v>268</v>
      </c>
      <c r="H13" s="284" t="s">
        <v>126</v>
      </c>
      <c r="I13" s="284">
        <v>204.67000000000002</v>
      </c>
      <c r="J13" s="284">
        <v>178.70000000000002</v>
      </c>
      <c r="K13" s="284">
        <v>230</v>
      </c>
      <c r="L13" s="284">
        <v>183.2122</v>
      </c>
      <c r="M13" s="284">
        <v>97.86</v>
      </c>
      <c r="N13" s="284">
        <v>195</v>
      </c>
      <c r="O13" s="284">
        <v>253.95000000000002</v>
      </c>
      <c r="P13" s="284" t="s">
        <v>168</v>
      </c>
      <c r="Q13" s="284">
        <v>144.02000000000001</v>
      </c>
      <c r="R13" s="284">
        <v>146.3595</v>
      </c>
      <c r="S13" s="284">
        <v>222.5</v>
      </c>
      <c r="T13" s="284">
        <v>171</v>
      </c>
      <c r="U13" s="284">
        <v>183.42000000000002</v>
      </c>
      <c r="V13" s="285">
        <v>127.40020000000001</v>
      </c>
      <c r="W13" s="284">
        <v>172</v>
      </c>
      <c r="X13" s="284">
        <v>150.33590000000001</v>
      </c>
      <c r="Y13" s="284">
        <v>191.76</v>
      </c>
      <c r="Z13" s="284">
        <v>145.21</v>
      </c>
      <c r="AA13" s="284">
        <v>254.65</v>
      </c>
      <c r="AB13" s="284">
        <v>247.45620000000002</v>
      </c>
      <c r="AC13" s="284">
        <v>147.8656</v>
      </c>
      <c r="AD13" s="286">
        <v>183.26677808151513</v>
      </c>
      <c r="AE13" s="287">
        <v>-2.5506201212429636E-3</v>
      </c>
    </row>
    <row r="14" spans="1:47" ht="21">
      <c r="A14" s="202">
        <v>42947</v>
      </c>
      <c r="B14" s="283">
        <v>31</v>
      </c>
      <c r="C14" s="284">
        <v>166</v>
      </c>
      <c r="D14" s="284">
        <v>147.8372</v>
      </c>
      <c r="E14" s="284">
        <v>182.79830000000001</v>
      </c>
      <c r="F14" s="284">
        <v>230.17910000000001</v>
      </c>
      <c r="G14" s="284">
        <v>268</v>
      </c>
      <c r="H14" s="284" t="s">
        <v>126</v>
      </c>
      <c r="I14" s="284">
        <v>204.83</v>
      </c>
      <c r="J14" s="284">
        <v>178.70000000000002</v>
      </c>
      <c r="K14" s="284">
        <v>230</v>
      </c>
      <c r="L14" s="284">
        <v>190.05530000000002</v>
      </c>
      <c r="M14" s="284">
        <v>97.86</v>
      </c>
      <c r="N14" s="284">
        <v>202.5</v>
      </c>
      <c r="O14" s="284">
        <v>253.95000000000002</v>
      </c>
      <c r="P14" s="284" t="s">
        <v>168</v>
      </c>
      <c r="Q14" s="284">
        <v>138.06</v>
      </c>
      <c r="R14" s="284">
        <v>146.44060000000002</v>
      </c>
      <c r="S14" s="284">
        <v>222.5</v>
      </c>
      <c r="T14" s="284">
        <v>171</v>
      </c>
      <c r="U14" s="284">
        <v>184.62</v>
      </c>
      <c r="V14" s="285">
        <v>124.15180000000001</v>
      </c>
      <c r="W14" s="284">
        <v>172</v>
      </c>
      <c r="X14" s="284">
        <v>152.59140000000002</v>
      </c>
      <c r="Y14" s="284">
        <v>194.74</v>
      </c>
      <c r="Z14" s="284">
        <v>156.13</v>
      </c>
      <c r="AA14" s="284">
        <v>253.46</v>
      </c>
      <c r="AB14" s="284">
        <v>247.02520000000001</v>
      </c>
      <c r="AC14" s="284">
        <v>147.12970000000001</v>
      </c>
      <c r="AD14" s="286">
        <v>183.39916956886933</v>
      </c>
      <c r="AE14" s="287">
        <v>7.2239763660442158E-4</v>
      </c>
    </row>
    <row r="15" spans="1:47" ht="21">
      <c r="A15" s="202">
        <v>42954</v>
      </c>
      <c r="B15" s="283">
        <v>32</v>
      </c>
      <c r="C15" s="284">
        <v>166</v>
      </c>
      <c r="D15" s="284">
        <v>156.69290000000001</v>
      </c>
      <c r="E15" s="284">
        <v>181.14280000000002</v>
      </c>
      <c r="F15" s="284">
        <v>259.60730000000001</v>
      </c>
      <c r="G15" s="284">
        <v>271</v>
      </c>
      <c r="H15" s="284" t="s">
        <v>126</v>
      </c>
      <c r="I15" s="284">
        <v>204.83</v>
      </c>
      <c r="J15" s="284">
        <v>176.9</v>
      </c>
      <c r="K15" s="284">
        <v>230</v>
      </c>
      <c r="L15" s="284">
        <v>187.1224</v>
      </c>
      <c r="M15" s="284">
        <v>97.86</v>
      </c>
      <c r="N15" s="284">
        <v>202.5</v>
      </c>
      <c r="O15" s="284">
        <v>253.95000000000002</v>
      </c>
      <c r="P15" s="284" t="s">
        <v>168</v>
      </c>
      <c r="Q15" s="284">
        <v>146.30000000000001</v>
      </c>
      <c r="R15" s="284">
        <v>150.0367</v>
      </c>
      <c r="S15" s="284">
        <v>222.5</v>
      </c>
      <c r="T15" s="284">
        <v>171</v>
      </c>
      <c r="U15" s="284">
        <v>184.14000000000001</v>
      </c>
      <c r="V15" s="285">
        <v>132.03540000000001</v>
      </c>
      <c r="W15" s="284">
        <v>172</v>
      </c>
      <c r="X15" s="284">
        <v>153.8279</v>
      </c>
      <c r="Y15" s="284">
        <v>176.31</v>
      </c>
      <c r="Z15" s="284">
        <v>139.58000000000001</v>
      </c>
      <c r="AA15" s="284">
        <v>253.79</v>
      </c>
      <c r="AB15" s="284">
        <v>246.25740000000002</v>
      </c>
      <c r="AC15" s="284">
        <v>135.2199</v>
      </c>
      <c r="AD15" s="286">
        <v>183.5941393620279</v>
      </c>
      <c r="AE15" s="287">
        <v>1.0630898363221952E-3</v>
      </c>
    </row>
    <row r="16" spans="1:47" ht="21">
      <c r="A16" s="202">
        <v>42961</v>
      </c>
      <c r="B16" s="283">
        <v>33</v>
      </c>
      <c r="C16" s="284">
        <v>165</v>
      </c>
      <c r="D16" s="284">
        <v>151.53390000000002</v>
      </c>
      <c r="E16" s="284">
        <v>183.6617</v>
      </c>
      <c r="F16" s="284">
        <v>264.37220000000002</v>
      </c>
      <c r="G16" s="284">
        <v>271</v>
      </c>
      <c r="H16" s="284" t="s">
        <v>168</v>
      </c>
      <c r="I16" s="284">
        <v>205.5</v>
      </c>
      <c r="J16" s="284">
        <v>170.26</v>
      </c>
      <c r="K16" s="284">
        <v>230</v>
      </c>
      <c r="L16" s="284">
        <v>183.2868</v>
      </c>
      <c r="M16" s="284">
        <v>97.86</v>
      </c>
      <c r="N16" s="284">
        <v>202.5</v>
      </c>
      <c r="O16" s="284">
        <v>253.95000000000002</v>
      </c>
      <c r="P16" s="284" t="s">
        <v>168</v>
      </c>
      <c r="Q16" s="284">
        <v>151.47999999999999</v>
      </c>
      <c r="R16" s="284">
        <v>151.535</v>
      </c>
      <c r="S16" s="284">
        <v>222.5</v>
      </c>
      <c r="T16" s="284">
        <v>171</v>
      </c>
      <c r="U16" s="284">
        <v>185.63</v>
      </c>
      <c r="V16" s="285">
        <v>139.8537</v>
      </c>
      <c r="W16" s="284">
        <v>172</v>
      </c>
      <c r="X16" s="284">
        <v>155.63410000000002</v>
      </c>
      <c r="Y16" s="284">
        <v>183.91</v>
      </c>
      <c r="Z16" s="284">
        <v>152.12</v>
      </c>
      <c r="AA16" s="284">
        <v>255.1</v>
      </c>
      <c r="AB16" s="284">
        <v>246.85600000000002</v>
      </c>
      <c r="AC16" s="284">
        <v>134.7056</v>
      </c>
      <c r="AD16" s="286">
        <v>184.23522381465219</v>
      </c>
      <c r="AE16" s="287">
        <v>3.4918568471302702E-3</v>
      </c>
    </row>
    <row r="17" spans="1:31" ht="21">
      <c r="A17" s="202">
        <v>42968</v>
      </c>
      <c r="B17" s="283">
        <v>34</v>
      </c>
      <c r="C17" s="284">
        <v>165</v>
      </c>
      <c r="D17" s="284">
        <v>158.9273</v>
      </c>
      <c r="E17" s="284">
        <v>182.56020000000001</v>
      </c>
      <c r="F17" s="284">
        <v>246.7123</v>
      </c>
      <c r="G17" s="284">
        <v>271</v>
      </c>
      <c r="H17" s="284" t="s">
        <v>168</v>
      </c>
      <c r="I17" s="284">
        <v>206.17000000000002</v>
      </c>
      <c r="J17" s="284">
        <v>168.52</v>
      </c>
      <c r="K17" s="284">
        <v>230</v>
      </c>
      <c r="L17" s="284">
        <v>184.37890000000002</v>
      </c>
      <c r="M17" s="284">
        <v>97.72</v>
      </c>
      <c r="N17" s="284">
        <v>202.5</v>
      </c>
      <c r="O17" s="284">
        <v>253.95000000000002</v>
      </c>
      <c r="P17" s="284" t="s">
        <v>168</v>
      </c>
      <c r="Q17" s="284">
        <v>142.17000000000002</v>
      </c>
      <c r="R17" s="284">
        <v>148.96280000000002</v>
      </c>
      <c r="S17" s="284">
        <v>222.5</v>
      </c>
      <c r="T17" s="284">
        <v>171</v>
      </c>
      <c r="U17" s="284">
        <v>182.89000000000001</v>
      </c>
      <c r="V17" s="285">
        <v>127.8626</v>
      </c>
      <c r="W17" s="284">
        <v>170</v>
      </c>
      <c r="X17" s="284">
        <v>155.78990000000002</v>
      </c>
      <c r="Y17" s="284">
        <v>192.69</v>
      </c>
      <c r="Z17" s="284">
        <v>146.96</v>
      </c>
      <c r="AA17" s="284">
        <v>254.24</v>
      </c>
      <c r="AB17" s="284">
        <v>251.60060000000001</v>
      </c>
      <c r="AC17" s="284">
        <v>134.1566</v>
      </c>
      <c r="AD17" s="286">
        <v>181.95305225146356</v>
      </c>
      <c r="AE17" s="287">
        <v>-1.2387270555192953E-2</v>
      </c>
    </row>
    <row r="18" spans="1:31" ht="21">
      <c r="A18" s="202">
        <v>42975</v>
      </c>
      <c r="B18" s="283">
        <v>35</v>
      </c>
      <c r="C18" s="284">
        <v>165</v>
      </c>
      <c r="D18" s="284">
        <v>151.2373</v>
      </c>
      <c r="E18" s="284">
        <v>183.91920000000002</v>
      </c>
      <c r="F18" s="284">
        <v>252.86720000000003</v>
      </c>
      <c r="G18" s="284">
        <v>271</v>
      </c>
      <c r="H18" s="284" t="s">
        <v>168</v>
      </c>
      <c r="I18" s="284">
        <v>205.4</v>
      </c>
      <c r="J18" s="284">
        <v>165.15</v>
      </c>
      <c r="K18" s="284">
        <v>230</v>
      </c>
      <c r="L18" s="284">
        <v>182.43180000000001</v>
      </c>
      <c r="M18" s="284">
        <v>97.72</v>
      </c>
      <c r="N18" s="284">
        <v>202.5</v>
      </c>
      <c r="O18" s="284">
        <v>253.95000000000002</v>
      </c>
      <c r="P18" s="284" t="s">
        <v>168</v>
      </c>
      <c r="Q18" s="284">
        <v>140.28</v>
      </c>
      <c r="R18" s="284">
        <v>150.90280000000001</v>
      </c>
      <c r="S18" s="284">
        <v>222.5</v>
      </c>
      <c r="T18" s="284">
        <v>171</v>
      </c>
      <c r="U18" s="284">
        <v>182.95000000000002</v>
      </c>
      <c r="V18" s="285">
        <v>128.67340000000002</v>
      </c>
      <c r="W18" s="284">
        <v>167</v>
      </c>
      <c r="X18" s="284">
        <v>155.80070000000001</v>
      </c>
      <c r="Y18" s="284">
        <v>192.25</v>
      </c>
      <c r="Z18" s="284">
        <v>156.57</v>
      </c>
      <c r="AA18" s="284">
        <v>255.96</v>
      </c>
      <c r="AB18" s="284">
        <v>276.9307</v>
      </c>
      <c r="AC18" s="284">
        <v>134.0932</v>
      </c>
      <c r="AD18" s="286">
        <v>182.00195481166023</v>
      </c>
      <c r="AE18" s="287">
        <v>2.6876471480719033E-4</v>
      </c>
    </row>
    <row r="19" spans="1:31" ht="21">
      <c r="A19" s="202">
        <v>42982</v>
      </c>
      <c r="B19" s="283">
        <v>36</v>
      </c>
      <c r="C19" s="284">
        <v>165</v>
      </c>
      <c r="D19" s="284">
        <v>151.21690000000001</v>
      </c>
      <c r="E19" s="284">
        <v>182.6583</v>
      </c>
      <c r="F19" s="284">
        <v>275.7149</v>
      </c>
      <c r="G19" s="284">
        <v>271</v>
      </c>
      <c r="H19" s="284" t="s">
        <v>168</v>
      </c>
      <c r="I19" s="284">
        <v>204.83</v>
      </c>
      <c r="J19" s="284">
        <v>164.52</v>
      </c>
      <c r="K19" s="284">
        <v>230</v>
      </c>
      <c r="L19" s="284">
        <v>185.8518</v>
      </c>
      <c r="M19" s="284">
        <v>97.72</v>
      </c>
      <c r="N19" s="284">
        <v>207.5</v>
      </c>
      <c r="O19" s="284">
        <v>253.95000000000002</v>
      </c>
      <c r="P19" s="284" t="s">
        <v>168</v>
      </c>
      <c r="Q19" s="284">
        <v>141.83000000000001</v>
      </c>
      <c r="R19" s="284">
        <v>145.24979999999999</v>
      </c>
      <c r="S19" s="284">
        <v>222.5</v>
      </c>
      <c r="T19" s="284">
        <v>171</v>
      </c>
      <c r="U19" s="284">
        <v>182.66</v>
      </c>
      <c r="V19" s="285">
        <v>130.69820000000001</v>
      </c>
      <c r="W19" s="284">
        <v>157</v>
      </c>
      <c r="X19" s="284">
        <v>156.8015</v>
      </c>
      <c r="Y19" s="284">
        <v>192.47</v>
      </c>
      <c r="Z19" s="284">
        <v>141.84</v>
      </c>
      <c r="AA19" s="284">
        <v>253.08</v>
      </c>
      <c r="AB19" s="284">
        <v>278.94780000000003</v>
      </c>
      <c r="AC19" s="284">
        <v>143.86850000000001</v>
      </c>
      <c r="AD19" s="286">
        <v>183.67960325819155</v>
      </c>
      <c r="AE19" s="287">
        <v>9.2177496020160454E-3</v>
      </c>
    </row>
    <row r="20" spans="1:31" ht="21">
      <c r="A20" s="202">
        <v>42989</v>
      </c>
      <c r="B20" s="283">
        <v>37</v>
      </c>
      <c r="C20" s="284">
        <v>165</v>
      </c>
      <c r="D20" s="284">
        <v>153.32859999999999</v>
      </c>
      <c r="E20" s="284">
        <v>182.4905</v>
      </c>
      <c r="F20" s="284">
        <v>240.3134</v>
      </c>
      <c r="G20" s="284">
        <v>271</v>
      </c>
      <c r="H20" s="284" t="s">
        <v>168</v>
      </c>
      <c r="I20" s="284">
        <v>204.83</v>
      </c>
      <c r="J20" s="284">
        <v>158.15</v>
      </c>
      <c r="K20" s="284">
        <v>230</v>
      </c>
      <c r="L20" s="284">
        <v>186.1806</v>
      </c>
      <c r="M20" s="284">
        <v>97.72</v>
      </c>
      <c r="N20" s="284">
        <v>230</v>
      </c>
      <c r="O20" s="284">
        <v>253.95000000000002</v>
      </c>
      <c r="P20" s="284" t="s">
        <v>168</v>
      </c>
      <c r="Q20" s="284">
        <v>141.80000000000001</v>
      </c>
      <c r="R20" s="284">
        <v>148.98860000000002</v>
      </c>
      <c r="S20" s="284">
        <v>222.5</v>
      </c>
      <c r="T20" s="284">
        <v>171</v>
      </c>
      <c r="U20" s="284">
        <v>181.94</v>
      </c>
      <c r="V20" s="285">
        <v>129.6994</v>
      </c>
      <c r="W20" s="284">
        <v>152</v>
      </c>
      <c r="X20" s="284">
        <v>156.06710000000001</v>
      </c>
      <c r="Y20" s="284">
        <v>185.98</v>
      </c>
      <c r="Z20" s="284">
        <v>152.86000000000001</v>
      </c>
      <c r="AA20" s="284">
        <v>253.81</v>
      </c>
      <c r="AB20" s="284">
        <v>249.9461</v>
      </c>
      <c r="AC20" s="284">
        <v>146.6671</v>
      </c>
      <c r="AD20" s="286">
        <v>184.69977563024818</v>
      </c>
      <c r="AE20" s="287">
        <v>5.5540863218361824E-3</v>
      </c>
    </row>
    <row r="21" spans="1:31" ht="21">
      <c r="A21" s="202">
        <v>42996</v>
      </c>
      <c r="B21" s="283">
        <v>38</v>
      </c>
      <c r="C21" s="284">
        <v>165</v>
      </c>
      <c r="D21" s="284">
        <v>164.45959999999999</v>
      </c>
      <c r="E21" s="284">
        <v>181.8989</v>
      </c>
      <c r="F21" s="284">
        <v>260.98540000000003</v>
      </c>
      <c r="G21" s="284">
        <v>271</v>
      </c>
      <c r="H21" s="284" t="s">
        <v>168</v>
      </c>
      <c r="I21" s="284">
        <v>205.17000000000002</v>
      </c>
      <c r="J21" s="284">
        <v>157.14000000000001</v>
      </c>
      <c r="K21" s="284">
        <v>230</v>
      </c>
      <c r="L21" s="284">
        <v>181.637</v>
      </c>
      <c r="M21" s="284">
        <v>97.72</v>
      </c>
      <c r="N21" s="284">
        <v>230</v>
      </c>
      <c r="O21" s="284">
        <v>253.95000000000002</v>
      </c>
      <c r="P21" s="284" t="s">
        <v>168</v>
      </c>
      <c r="Q21" s="284">
        <v>141.29</v>
      </c>
      <c r="R21" s="284">
        <v>149.35599999999999</v>
      </c>
      <c r="S21" s="284">
        <v>222.5</v>
      </c>
      <c r="T21" s="284">
        <v>171</v>
      </c>
      <c r="U21" s="284">
        <v>181.76</v>
      </c>
      <c r="V21" s="285">
        <v>127.1422</v>
      </c>
      <c r="W21" s="284">
        <v>152</v>
      </c>
      <c r="X21" s="284">
        <v>156.1301</v>
      </c>
      <c r="Y21" s="284">
        <v>189.19</v>
      </c>
      <c r="Z21" s="284">
        <v>146.05000000000001</v>
      </c>
      <c r="AA21" s="284">
        <v>252.93</v>
      </c>
      <c r="AB21" s="284">
        <v>241.08600000000001</v>
      </c>
      <c r="AC21" s="284">
        <v>149.63730000000001</v>
      </c>
      <c r="AD21" s="286">
        <v>184.74223329567965</v>
      </c>
      <c r="AE21" s="287">
        <v>2.2987394157136798E-4</v>
      </c>
    </row>
    <row r="22" spans="1:31" ht="21">
      <c r="A22" s="202">
        <v>43003</v>
      </c>
      <c r="B22" s="283">
        <v>39</v>
      </c>
      <c r="C22" s="284">
        <v>165</v>
      </c>
      <c r="D22" s="284">
        <v>153.8245</v>
      </c>
      <c r="E22" s="284">
        <v>183.2842</v>
      </c>
      <c r="F22" s="284">
        <v>255.87710000000001</v>
      </c>
      <c r="G22" s="284">
        <v>271</v>
      </c>
      <c r="H22" s="284" t="s">
        <v>168</v>
      </c>
      <c r="I22" s="284">
        <v>205.5</v>
      </c>
      <c r="J22" s="284">
        <v>156.37</v>
      </c>
      <c r="K22" s="284">
        <v>230</v>
      </c>
      <c r="L22" s="284">
        <v>181.75790000000001</v>
      </c>
      <c r="M22" s="284">
        <v>97.72</v>
      </c>
      <c r="N22" s="284">
        <v>222.5</v>
      </c>
      <c r="O22" s="284">
        <v>253.95000000000002</v>
      </c>
      <c r="P22" s="284" t="s">
        <v>168</v>
      </c>
      <c r="Q22" s="284">
        <v>145.85</v>
      </c>
      <c r="R22" s="284">
        <v>143.85750000000002</v>
      </c>
      <c r="S22" s="284">
        <v>222.5</v>
      </c>
      <c r="T22" s="284">
        <v>171</v>
      </c>
      <c r="U22" s="284">
        <v>182.76</v>
      </c>
      <c r="V22" s="285">
        <v>118.989</v>
      </c>
      <c r="W22" s="284">
        <v>149</v>
      </c>
      <c r="X22" s="284">
        <v>155.4623</v>
      </c>
      <c r="Y22" s="284">
        <v>188.1</v>
      </c>
      <c r="Z22" s="284">
        <v>149.66</v>
      </c>
      <c r="AA22" s="284">
        <v>257.41000000000003</v>
      </c>
      <c r="AB22" s="284">
        <v>254.19600000000003</v>
      </c>
      <c r="AC22" s="284">
        <v>149.70820000000001</v>
      </c>
      <c r="AD22" s="286">
        <v>182.60770126037636</v>
      </c>
      <c r="AE22" s="287">
        <v>-1.1554109730215201E-2</v>
      </c>
    </row>
    <row r="23" spans="1:31" ht="21">
      <c r="A23" s="202">
        <v>43010</v>
      </c>
      <c r="B23" s="283">
        <v>40</v>
      </c>
      <c r="C23" s="284">
        <v>165</v>
      </c>
      <c r="D23" s="284">
        <v>146.80950000000001</v>
      </c>
      <c r="E23" s="284">
        <v>181.32580000000002</v>
      </c>
      <c r="F23" s="284">
        <v>234.33210000000003</v>
      </c>
      <c r="G23" s="284">
        <v>271</v>
      </c>
      <c r="H23" s="284" t="s">
        <v>168</v>
      </c>
      <c r="I23" s="284">
        <v>204.83</v>
      </c>
      <c r="J23" s="284">
        <v>153.39000000000001</v>
      </c>
      <c r="K23" s="284">
        <v>230</v>
      </c>
      <c r="L23" s="284">
        <v>178.8955</v>
      </c>
      <c r="M23" s="284">
        <v>97.62</v>
      </c>
      <c r="N23" s="284">
        <v>227.5</v>
      </c>
      <c r="O23" s="284">
        <v>253.95000000000002</v>
      </c>
      <c r="P23" s="284" t="s">
        <v>168</v>
      </c>
      <c r="Q23" s="284">
        <v>137.02000000000001</v>
      </c>
      <c r="R23" s="284">
        <v>145.12030000000001</v>
      </c>
      <c r="S23" s="284">
        <v>222.5</v>
      </c>
      <c r="T23" s="284">
        <v>171</v>
      </c>
      <c r="U23" s="284">
        <v>184.31</v>
      </c>
      <c r="V23" s="285">
        <v>117.56610000000001</v>
      </c>
      <c r="W23" s="284">
        <v>145</v>
      </c>
      <c r="X23" s="284">
        <v>155.76349999999999</v>
      </c>
      <c r="Y23" s="284">
        <v>189.22</v>
      </c>
      <c r="Z23" s="284">
        <v>152.81</v>
      </c>
      <c r="AA23" s="284">
        <v>254.37</v>
      </c>
      <c r="AB23" s="284">
        <v>285.6755</v>
      </c>
      <c r="AC23" s="284">
        <v>141.2304</v>
      </c>
      <c r="AD23" s="286">
        <v>181.42892180477386</v>
      </c>
      <c r="AE23" s="287">
        <v>-6.4552559802595333E-3</v>
      </c>
    </row>
    <row r="24" spans="1:31" ht="21">
      <c r="A24" s="202">
        <v>43017</v>
      </c>
      <c r="B24" s="283">
        <v>41</v>
      </c>
      <c r="C24" s="284">
        <v>163</v>
      </c>
      <c r="D24" s="284">
        <v>133.87360000000001</v>
      </c>
      <c r="E24" s="284">
        <v>186.08620000000002</v>
      </c>
      <c r="F24" s="284">
        <v>237.3938</v>
      </c>
      <c r="G24" s="284">
        <v>271</v>
      </c>
      <c r="H24" s="284" t="s">
        <v>168</v>
      </c>
      <c r="I24" s="284">
        <v>206</v>
      </c>
      <c r="J24" s="284">
        <v>151.74</v>
      </c>
      <c r="K24" s="284">
        <v>230</v>
      </c>
      <c r="L24" s="284">
        <v>184.3613</v>
      </c>
      <c r="M24" s="284">
        <v>97.62</v>
      </c>
      <c r="N24" s="284">
        <v>217.5</v>
      </c>
      <c r="O24" s="284">
        <v>253.95000000000002</v>
      </c>
      <c r="P24" s="284" t="s">
        <v>168</v>
      </c>
      <c r="Q24" s="284">
        <v>148.47999999999999</v>
      </c>
      <c r="R24" s="284">
        <v>145.99680000000001</v>
      </c>
      <c r="S24" s="284">
        <v>222.5</v>
      </c>
      <c r="T24" s="284">
        <v>171</v>
      </c>
      <c r="U24" s="284">
        <v>183.48</v>
      </c>
      <c r="V24" s="285">
        <v>123.6113</v>
      </c>
      <c r="W24" s="284">
        <v>142</v>
      </c>
      <c r="X24" s="284">
        <v>155.36790000000002</v>
      </c>
      <c r="Y24" s="284">
        <v>200.28</v>
      </c>
      <c r="Z24" s="284">
        <v>159.5</v>
      </c>
      <c r="AA24" s="284">
        <v>255.54</v>
      </c>
      <c r="AB24" s="284">
        <v>292.6223</v>
      </c>
      <c r="AC24" s="284">
        <v>147.16830000000002</v>
      </c>
      <c r="AD24" s="286">
        <v>182.07921382535557</v>
      </c>
      <c r="AE24" s="287">
        <v>3.5842798056280323E-3</v>
      </c>
    </row>
    <row r="25" spans="1:31" ht="21">
      <c r="A25" s="202">
        <v>43024</v>
      </c>
      <c r="B25" s="283">
        <v>42</v>
      </c>
      <c r="C25" s="284">
        <v>163</v>
      </c>
      <c r="D25" s="284">
        <v>151.8305</v>
      </c>
      <c r="E25" s="284">
        <v>186.24620000000002</v>
      </c>
      <c r="F25" s="284">
        <v>224.6139</v>
      </c>
      <c r="G25" s="284">
        <v>271</v>
      </c>
      <c r="H25" s="284" t="s">
        <v>168</v>
      </c>
      <c r="I25" s="284">
        <v>205.33</v>
      </c>
      <c r="J25" s="284">
        <v>148.30000000000001</v>
      </c>
      <c r="K25" s="284">
        <v>230</v>
      </c>
      <c r="L25" s="284">
        <v>181.16220000000001</v>
      </c>
      <c r="M25" s="284">
        <v>97.62</v>
      </c>
      <c r="N25" s="284">
        <v>212.5</v>
      </c>
      <c r="O25" s="284">
        <v>253.95000000000002</v>
      </c>
      <c r="P25" s="284" t="s">
        <v>168</v>
      </c>
      <c r="Q25" s="284">
        <v>135.78</v>
      </c>
      <c r="R25" s="284">
        <v>147.83629999999999</v>
      </c>
      <c r="S25" s="284">
        <v>222.5</v>
      </c>
      <c r="T25" s="284">
        <v>171</v>
      </c>
      <c r="U25" s="284">
        <v>183.39000000000001</v>
      </c>
      <c r="V25" s="285">
        <v>126.33110000000001</v>
      </c>
      <c r="W25" s="284">
        <v>142</v>
      </c>
      <c r="X25" s="284">
        <v>155.12800000000001</v>
      </c>
      <c r="Y25" s="284">
        <v>196.1</v>
      </c>
      <c r="Z25" s="284">
        <v>163.47</v>
      </c>
      <c r="AA25" s="284">
        <v>255.42000000000002</v>
      </c>
      <c r="AB25" s="284">
        <v>240.15350000000001</v>
      </c>
      <c r="AC25" s="284">
        <v>147.3613</v>
      </c>
      <c r="AD25" s="286">
        <v>181.05613392819953</v>
      </c>
      <c r="AE25" s="287">
        <v>-5.6188725536641115E-3</v>
      </c>
    </row>
    <row r="26" spans="1:31" ht="21">
      <c r="A26" s="202">
        <v>43031</v>
      </c>
      <c r="B26" s="283">
        <v>43</v>
      </c>
      <c r="C26" s="284">
        <v>163</v>
      </c>
      <c r="D26" s="284">
        <v>156.9537</v>
      </c>
      <c r="E26" s="284">
        <v>189.98240000000001</v>
      </c>
      <c r="F26" s="284">
        <v>261.46730000000002</v>
      </c>
      <c r="G26" s="284">
        <v>271</v>
      </c>
      <c r="H26" s="284" t="s">
        <v>168</v>
      </c>
      <c r="I26" s="284">
        <v>203.33</v>
      </c>
      <c r="J26" s="284">
        <v>155.20000000000002</v>
      </c>
      <c r="K26" s="284">
        <v>230</v>
      </c>
      <c r="L26" s="284">
        <v>179.18880000000001</v>
      </c>
      <c r="M26" s="284">
        <v>97.76</v>
      </c>
      <c r="N26" s="284">
        <v>212.5</v>
      </c>
      <c r="O26" s="284">
        <v>253.95000000000002</v>
      </c>
      <c r="P26" s="284" t="s">
        <v>168</v>
      </c>
      <c r="Q26" s="284">
        <v>141.47999999999999</v>
      </c>
      <c r="R26" s="284">
        <v>150.16640000000001</v>
      </c>
      <c r="S26" s="284">
        <v>222.5</v>
      </c>
      <c r="T26" s="284" t="s">
        <v>168</v>
      </c>
      <c r="U26" s="284">
        <v>183.68</v>
      </c>
      <c r="V26" s="285">
        <v>120.6721</v>
      </c>
      <c r="W26" s="284">
        <v>142</v>
      </c>
      <c r="X26" s="284">
        <v>154.80090000000001</v>
      </c>
      <c r="Y26" s="284">
        <v>199.98000000000002</v>
      </c>
      <c r="Z26" s="284">
        <v>160.22</v>
      </c>
      <c r="AA26" s="284">
        <v>250.6</v>
      </c>
      <c r="AB26" s="284">
        <v>244.6123</v>
      </c>
      <c r="AC26" s="284">
        <v>147.84610000000001</v>
      </c>
      <c r="AD26" s="286">
        <v>181.55874453215404</v>
      </c>
      <c r="AE26" s="287">
        <v>2.7759932406037358E-3</v>
      </c>
    </row>
    <row r="27" spans="1:31" ht="21">
      <c r="A27" s="202">
        <v>43038</v>
      </c>
      <c r="B27" s="283">
        <v>44</v>
      </c>
      <c r="C27" s="284">
        <v>163</v>
      </c>
      <c r="D27" s="284">
        <v>149.1206</v>
      </c>
      <c r="E27" s="284">
        <v>189.07220000000001</v>
      </c>
      <c r="F27" s="284">
        <v>258.28180000000003</v>
      </c>
      <c r="G27" s="284">
        <v>271</v>
      </c>
      <c r="H27" s="284" t="s">
        <v>168</v>
      </c>
      <c r="I27" s="284">
        <v>203.67000000000002</v>
      </c>
      <c r="J27" s="284">
        <v>161.24</v>
      </c>
      <c r="K27" s="284">
        <v>230</v>
      </c>
      <c r="L27" s="284">
        <v>180.73430000000002</v>
      </c>
      <c r="M27" s="284">
        <v>97.76</v>
      </c>
      <c r="N27" s="284">
        <v>205</v>
      </c>
      <c r="O27" s="284">
        <v>253.95000000000002</v>
      </c>
      <c r="P27" s="284" t="s">
        <v>168</v>
      </c>
      <c r="Q27" s="284">
        <v>141.97</v>
      </c>
      <c r="R27" s="284">
        <v>147.6832</v>
      </c>
      <c r="S27" s="284" t="s">
        <v>126</v>
      </c>
      <c r="T27" s="284">
        <v>171</v>
      </c>
      <c r="U27" s="284">
        <v>182.19</v>
      </c>
      <c r="V27" s="285">
        <v>127.22040000000001</v>
      </c>
      <c r="W27" s="284">
        <v>145</v>
      </c>
      <c r="X27" s="284">
        <v>155.87630000000001</v>
      </c>
      <c r="Y27" s="284">
        <v>203.62</v>
      </c>
      <c r="Z27" s="284">
        <v>159.49</v>
      </c>
      <c r="AA27" s="284">
        <v>252.97</v>
      </c>
      <c r="AB27" s="284">
        <v>241.9205</v>
      </c>
      <c r="AC27" s="284">
        <v>148.99080000000001</v>
      </c>
      <c r="AD27" s="286">
        <v>182.52056084572666</v>
      </c>
      <c r="AE27" s="287">
        <v>5.2975488239415114E-3</v>
      </c>
    </row>
    <row r="28" spans="1:31" ht="21">
      <c r="A28" s="202">
        <v>43045</v>
      </c>
      <c r="B28" s="283">
        <v>45</v>
      </c>
      <c r="C28" s="284">
        <v>163</v>
      </c>
      <c r="D28" s="284">
        <v>142.1515</v>
      </c>
      <c r="E28" s="284">
        <v>192.37300000000002</v>
      </c>
      <c r="F28" s="284">
        <v>239.84610000000001</v>
      </c>
      <c r="G28" s="284">
        <v>271</v>
      </c>
      <c r="H28" s="284" t="s">
        <v>168</v>
      </c>
      <c r="I28" s="284">
        <v>203.5</v>
      </c>
      <c r="J28" s="284">
        <v>161.88</v>
      </c>
      <c r="K28" s="284">
        <v>230</v>
      </c>
      <c r="L28" s="284">
        <v>180.9118</v>
      </c>
      <c r="M28" s="284">
        <v>97.76</v>
      </c>
      <c r="N28" s="284">
        <v>200</v>
      </c>
      <c r="O28" s="284">
        <v>253.95000000000002</v>
      </c>
      <c r="P28" s="284" t="s">
        <v>168</v>
      </c>
      <c r="Q28" s="284">
        <v>142.46</v>
      </c>
      <c r="R28" s="284">
        <v>147.55790000000002</v>
      </c>
      <c r="S28" s="284" t="s">
        <v>126</v>
      </c>
      <c r="T28" s="284">
        <v>171</v>
      </c>
      <c r="U28" s="284">
        <v>181.27</v>
      </c>
      <c r="V28" s="285">
        <v>128.3723</v>
      </c>
      <c r="W28" s="284">
        <v>145</v>
      </c>
      <c r="X28" s="284">
        <v>154.8998</v>
      </c>
      <c r="Y28" s="284">
        <v>196.22</v>
      </c>
      <c r="Z28" s="284">
        <v>158.94</v>
      </c>
      <c r="AA28" s="284">
        <v>265.14999999999998</v>
      </c>
      <c r="AB28" s="284">
        <v>244.08790000000002</v>
      </c>
      <c r="AC28" s="284">
        <v>148.81229999999999</v>
      </c>
      <c r="AD28" s="286">
        <v>182.11153936977806</v>
      </c>
      <c r="AE28" s="287">
        <v>-2.2409610953054715E-3</v>
      </c>
    </row>
    <row r="29" spans="1:31" ht="21">
      <c r="A29" s="202">
        <v>43052</v>
      </c>
      <c r="B29" s="283">
        <v>46</v>
      </c>
      <c r="C29" s="284">
        <v>166</v>
      </c>
      <c r="D29" s="284">
        <v>155.38400000000001</v>
      </c>
      <c r="E29" s="284">
        <v>191.4614</v>
      </c>
      <c r="F29" s="284">
        <v>239.06060000000002</v>
      </c>
      <c r="G29" s="284">
        <v>271</v>
      </c>
      <c r="H29" s="284" t="s">
        <v>168</v>
      </c>
      <c r="I29" s="284">
        <v>203.5</v>
      </c>
      <c r="J29" s="284">
        <v>162.94</v>
      </c>
      <c r="K29" s="284">
        <v>230</v>
      </c>
      <c r="L29" s="284">
        <v>178.64000000000001</v>
      </c>
      <c r="M29" s="284">
        <v>97.76</v>
      </c>
      <c r="N29" s="284">
        <v>206</v>
      </c>
      <c r="O29" s="284">
        <v>235.95</v>
      </c>
      <c r="P29" s="284" t="s">
        <v>168</v>
      </c>
      <c r="Q29" s="284">
        <v>144.76</v>
      </c>
      <c r="R29" s="284">
        <v>147.20660000000001</v>
      </c>
      <c r="S29" s="284" t="s">
        <v>126</v>
      </c>
      <c r="T29" s="284" t="s">
        <v>168</v>
      </c>
      <c r="U29" s="284">
        <v>182.22</v>
      </c>
      <c r="V29" s="285">
        <v>126.58470000000001</v>
      </c>
      <c r="W29" s="284">
        <v>155</v>
      </c>
      <c r="X29" s="284">
        <v>154.08780000000002</v>
      </c>
      <c r="Y29" s="284">
        <v>197.75</v>
      </c>
      <c r="Z29" s="284">
        <v>158.94</v>
      </c>
      <c r="AA29" s="284">
        <v>266.08</v>
      </c>
      <c r="AB29" s="284">
        <v>237.8811</v>
      </c>
      <c r="AC29" s="284">
        <v>147.45310000000001</v>
      </c>
      <c r="AD29" s="286">
        <v>183.1716286082295</v>
      </c>
      <c r="AE29" s="287">
        <v>5.8210986635993667E-3</v>
      </c>
    </row>
  </sheetData>
  <mergeCells count="2">
    <mergeCell ref="Q1:AC1"/>
    <mergeCell ref="A3:M3"/>
  </mergeCells>
  <phoneticPr fontId="8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42"/>
  <sheetViews>
    <sheetView workbookViewId="0">
      <selection activeCell="B1" sqref="B1:Q40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1" spans="2:18" ht="18">
      <c r="D1" s="291" t="s">
        <v>104</v>
      </c>
      <c r="E1" s="292"/>
      <c r="F1" s="292"/>
      <c r="G1" s="292"/>
      <c r="H1" s="292"/>
      <c r="I1" s="292"/>
      <c r="J1" s="292"/>
      <c r="K1" s="292"/>
      <c r="L1" s="292"/>
      <c r="M1" s="292"/>
      <c r="N1" s="292"/>
      <c r="O1" s="292"/>
      <c r="P1" s="292"/>
      <c r="R1" s="132"/>
    </row>
    <row r="2" spans="2:18" ht="18.75" thickBot="1">
      <c r="D2" s="293">
        <v>2016</v>
      </c>
      <c r="E2" s="294"/>
      <c r="F2" s="294"/>
      <c r="G2" s="294"/>
      <c r="H2" s="295">
        <v>2017</v>
      </c>
      <c r="I2" s="294"/>
      <c r="J2" s="294"/>
      <c r="K2" s="294"/>
      <c r="L2" s="294"/>
      <c r="M2" s="294"/>
      <c r="N2" s="294"/>
      <c r="O2" s="294"/>
      <c r="P2" s="296"/>
      <c r="Q2" s="32"/>
      <c r="R2" s="132"/>
    </row>
    <row r="3" spans="2:18" ht="13.5" thickBot="1">
      <c r="B3" s="140" t="s">
        <v>95</v>
      </c>
      <c r="C3" s="141"/>
      <c r="D3" s="193">
        <v>42644</v>
      </c>
      <c r="E3" s="193">
        <v>42675</v>
      </c>
      <c r="F3" s="193">
        <v>42705</v>
      </c>
      <c r="G3" s="193">
        <v>42736</v>
      </c>
      <c r="H3" s="193">
        <v>42767</v>
      </c>
      <c r="I3" s="193">
        <v>42795</v>
      </c>
      <c r="J3" s="193">
        <v>42826</v>
      </c>
      <c r="K3" s="193">
        <v>42856</v>
      </c>
      <c r="L3" s="193">
        <v>42887</v>
      </c>
      <c r="M3" s="193">
        <v>42917</v>
      </c>
      <c r="N3" s="242">
        <v>42948</v>
      </c>
      <c r="O3" s="242">
        <v>42979</v>
      </c>
      <c r="P3" s="242">
        <v>43009</v>
      </c>
      <c r="Q3" s="243" t="s">
        <v>96</v>
      </c>
      <c r="R3" s="134"/>
    </row>
    <row r="4" spans="2:18" ht="15.75">
      <c r="B4" s="142" t="s">
        <v>68</v>
      </c>
      <c r="C4" s="244" t="s">
        <v>79</v>
      </c>
      <c r="D4" s="245">
        <v>165.48390000000001</v>
      </c>
      <c r="E4" s="245">
        <v>154.70000000000002</v>
      </c>
      <c r="F4" s="245">
        <v>156.12900000000002</v>
      </c>
      <c r="G4" s="245">
        <v>164.3871</v>
      </c>
      <c r="H4" s="245">
        <v>166</v>
      </c>
      <c r="I4" s="245">
        <v>168.12900000000002</v>
      </c>
      <c r="J4" s="245">
        <v>168</v>
      </c>
      <c r="K4" s="245">
        <v>166.96770000000001</v>
      </c>
      <c r="L4" s="245">
        <v>170.73330000000001</v>
      </c>
      <c r="M4" s="245">
        <v>168.5806</v>
      </c>
      <c r="N4" s="245">
        <v>165.4194</v>
      </c>
      <c r="O4" s="245">
        <v>165</v>
      </c>
      <c r="P4" s="246">
        <v>163.51609999999999</v>
      </c>
      <c r="Q4" s="247">
        <v>-1.1891186997647574E-2</v>
      </c>
      <c r="R4" s="135"/>
    </row>
    <row r="5" spans="2:18" ht="15.75">
      <c r="B5" s="143" t="s">
        <v>99</v>
      </c>
      <c r="C5" s="248" t="s">
        <v>79</v>
      </c>
      <c r="D5" s="249">
        <v>143.67840000000001</v>
      </c>
      <c r="E5" s="249">
        <v>144.86960000000002</v>
      </c>
      <c r="F5" s="249">
        <v>141.13160000000002</v>
      </c>
      <c r="G5" s="249">
        <v>140.0565</v>
      </c>
      <c r="H5" s="249">
        <v>136.9419</v>
      </c>
      <c r="I5" s="249">
        <v>148.3973</v>
      </c>
      <c r="J5" s="249">
        <v>144.09110000000001</v>
      </c>
      <c r="K5" s="249">
        <v>143.64190000000002</v>
      </c>
      <c r="L5" s="249">
        <v>144.0489</v>
      </c>
      <c r="M5" s="249">
        <v>151.3912</v>
      </c>
      <c r="N5" s="250">
        <v>153.6146</v>
      </c>
      <c r="O5" s="250">
        <v>155.32320000000001</v>
      </c>
      <c r="P5" s="251">
        <v>147.6883</v>
      </c>
      <c r="Q5" s="252">
        <v>2.7908857559660882E-2</v>
      </c>
      <c r="R5" s="135"/>
    </row>
    <row r="6" spans="2:18" ht="15.75">
      <c r="B6" s="143" t="s">
        <v>99</v>
      </c>
      <c r="C6" s="253" t="s">
        <v>130</v>
      </c>
      <c r="D6" s="249">
        <v>281.00630000000001</v>
      </c>
      <c r="E6" s="249">
        <v>283.33600000000001</v>
      </c>
      <c r="F6" s="249">
        <v>276.02510000000001</v>
      </c>
      <c r="G6" s="249">
        <v>273.92250000000001</v>
      </c>
      <c r="H6" s="249">
        <v>267.83109999999999</v>
      </c>
      <c r="I6" s="249">
        <v>290.23540000000003</v>
      </c>
      <c r="J6" s="249">
        <v>281.81330000000003</v>
      </c>
      <c r="K6" s="249">
        <v>280.93490000000003</v>
      </c>
      <c r="L6" s="249">
        <v>281.73070000000001</v>
      </c>
      <c r="M6" s="249">
        <v>296.0908</v>
      </c>
      <c r="N6" s="249">
        <v>300.43940000000003</v>
      </c>
      <c r="O6" s="249">
        <v>303.78100000000001</v>
      </c>
      <c r="P6" s="254">
        <v>288.84870000000001</v>
      </c>
      <c r="Q6" s="252">
        <v>2.7908271095701487E-2</v>
      </c>
      <c r="R6" s="135"/>
    </row>
    <row r="7" spans="2:18" ht="15.75">
      <c r="B7" s="143" t="s">
        <v>105</v>
      </c>
      <c r="C7" s="248" t="s">
        <v>79</v>
      </c>
      <c r="D7" s="249">
        <v>175.50230000000002</v>
      </c>
      <c r="E7" s="249">
        <v>176.09890000000001</v>
      </c>
      <c r="F7" s="249">
        <v>174.84350000000001</v>
      </c>
      <c r="G7" s="249">
        <v>174.7312</v>
      </c>
      <c r="H7" s="249">
        <v>174.58030000000002</v>
      </c>
      <c r="I7" s="249">
        <v>174.35300000000001</v>
      </c>
      <c r="J7" s="249">
        <v>176.33970000000002</v>
      </c>
      <c r="K7" s="249">
        <v>176.07580000000002</v>
      </c>
      <c r="L7" s="249">
        <v>177.8896</v>
      </c>
      <c r="M7" s="249">
        <v>181.45090000000002</v>
      </c>
      <c r="N7" s="250">
        <v>182.71030000000002</v>
      </c>
      <c r="O7" s="250">
        <v>182.69320000000002</v>
      </c>
      <c r="P7" s="251">
        <v>185.999</v>
      </c>
      <c r="Q7" s="252">
        <v>5.9809472582410539E-2</v>
      </c>
      <c r="R7" s="135"/>
    </row>
    <row r="8" spans="2:18" ht="15.75">
      <c r="B8" s="143" t="s">
        <v>105</v>
      </c>
      <c r="C8" s="253" t="s">
        <v>131</v>
      </c>
      <c r="D8" s="249">
        <v>4742.4971000000005</v>
      </c>
      <c r="E8" s="249">
        <v>4760.6890000000003</v>
      </c>
      <c r="F8" s="249">
        <v>4726.1725999999999</v>
      </c>
      <c r="G8" s="249">
        <v>4721.4694</v>
      </c>
      <c r="H8" s="249">
        <v>4717.3420999999998</v>
      </c>
      <c r="I8" s="249">
        <v>4711.2683999999999</v>
      </c>
      <c r="J8" s="249">
        <v>4729.4953000000005</v>
      </c>
      <c r="K8" s="249">
        <v>4682.6871000000001</v>
      </c>
      <c r="L8" s="249">
        <v>4674.0037000000002</v>
      </c>
      <c r="M8" s="249">
        <v>4733.72</v>
      </c>
      <c r="N8" s="249">
        <v>4768.6770999999999</v>
      </c>
      <c r="O8" s="249">
        <v>4763.7386999999999</v>
      </c>
      <c r="P8" s="254">
        <v>4795.1161000000002</v>
      </c>
      <c r="Q8" s="252">
        <v>1.109520973665945E-2</v>
      </c>
      <c r="R8" s="135"/>
    </row>
    <row r="9" spans="2:18" ht="15.75">
      <c r="B9" s="143" t="s">
        <v>70</v>
      </c>
      <c r="C9" s="248" t="s">
        <v>79</v>
      </c>
      <c r="D9" s="249">
        <v>237.9657</v>
      </c>
      <c r="E9" s="249">
        <v>236.54750000000001</v>
      </c>
      <c r="F9" s="249">
        <v>239.34730000000002</v>
      </c>
      <c r="G9" s="249">
        <v>234.20320000000001</v>
      </c>
      <c r="H9" s="249">
        <v>230.2587</v>
      </c>
      <c r="I9" s="249">
        <v>238.69580000000002</v>
      </c>
      <c r="J9" s="249">
        <v>245.98910000000001</v>
      </c>
      <c r="K9" s="249">
        <v>239.78300000000002</v>
      </c>
      <c r="L9" s="249">
        <v>231.2663</v>
      </c>
      <c r="M9" s="249">
        <v>239.00660000000002</v>
      </c>
      <c r="N9" s="250">
        <v>251.20600000000002</v>
      </c>
      <c r="O9" s="250">
        <v>257.76530000000002</v>
      </c>
      <c r="P9" s="251">
        <v>241.18280000000001</v>
      </c>
      <c r="Q9" s="252">
        <v>1.3519175242482584E-2</v>
      </c>
      <c r="R9" s="135"/>
    </row>
    <row r="10" spans="2:18" ht="15.75">
      <c r="B10" s="143" t="s">
        <v>70</v>
      </c>
      <c r="C10" s="253" t="s">
        <v>132</v>
      </c>
      <c r="D10" s="249">
        <v>1770.8065000000001</v>
      </c>
      <c r="E10" s="249">
        <v>1760.0333000000001</v>
      </c>
      <c r="F10" s="249">
        <v>1779.8387</v>
      </c>
      <c r="G10" s="249">
        <v>1741.3871000000001</v>
      </c>
      <c r="H10" s="249">
        <v>1711.9643000000001</v>
      </c>
      <c r="I10" s="249">
        <v>1774.7419</v>
      </c>
      <c r="J10" s="249">
        <v>1829.5667000000001</v>
      </c>
      <c r="K10" s="249">
        <v>1783.9355</v>
      </c>
      <c r="L10" s="249">
        <v>1720.1</v>
      </c>
      <c r="M10" s="249">
        <v>1777.4194</v>
      </c>
      <c r="N10" s="249">
        <v>1868.3871000000001</v>
      </c>
      <c r="O10" s="249">
        <v>1917.8</v>
      </c>
      <c r="P10" s="254">
        <v>1795.1935000000001</v>
      </c>
      <c r="Q10" s="252">
        <v>1.3771691034565325E-2</v>
      </c>
      <c r="R10" s="135"/>
    </row>
    <row r="11" spans="2:18" ht="15.75">
      <c r="B11" s="143" t="s">
        <v>62</v>
      </c>
      <c r="C11" s="253" t="s">
        <v>79</v>
      </c>
      <c r="D11" s="249">
        <v>267</v>
      </c>
      <c r="E11" s="249">
        <v>267</v>
      </c>
      <c r="F11" s="249">
        <v>267</v>
      </c>
      <c r="G11" s="249">
        <v>265.06450000000001</v>
      </c>
      <c r="H11" s="249">
        <v>265</v>
      </c>
      <c r="I11" s="249">
        <v>265.61290000000002</v>
      </c>
      <c r="J11" s="249">
        <v>266.7</v>
      </c>
      <c r="K11" s="249">
        <v>269.77420000000001</v>
      </c>
      <c r="L11" s="249">
        <v>270.63330000000002</v>
      </c>
      <c r="M11" s="249">
        <v>268.87100000000004</v>
      </c>
      <c r="N11" s="250">
        <v>270.4194</v>
      </c>
      <c r="O11" s="250">
        <v>271</v>
      </c>
      <c r="P11" s="251">
        <v>271</v>
      </c>
      <c r="Q11" s="252">
        <v>1.4981273408239737E-2</v>
      </c>
      <c r="R11" s="135"/>
    </row>
    <row r="12" spans="2:18" ht="15.75">
      <c r="B12" s="143" t="s">
        <v>106</v>
      </c>
      <c r="C12" s="253" t="s">
        <v>79</v>
      </c>
      <c r="D12" s="249">
        <v>171.1935</v>
      </c>
      <c r="E12" s="249">
        <v>154.73330000000001</v>
      </c>
      <c r="F12" s="249">
        <v>160.7097</v>
      </c>
      <c r="G12" s="249">
        <v>159.67740000000001</v>
      </c>
      <c r="H12" s="249">
        <v>161.53570000000002</v>
      </c>
      <c r="I12" s="249">
        <v>158.8065</v>
      </c>
      <c r="J12" s="249">
        <v>159.76670000000001</v>
      </c>
      <c r="K12" s="249">
        <v>163.22580000000002</v>
      </c>
      <c r="L12" s="249">
        <v>163.66670000000002</v>
      </c>
      <c r="M12" s="249">
        <v>163.25810000000001</v>
      </c>
      <c r="N12" s="249">
        <v>163.22580000000002</v>
      </c>
      <c r="O12" s="249">
        <v>164.13330000000002</v>
      </c>
      <c r="P12" s="254">
        <v>163.48390000000001</v>
      </c>
      <c r="Q12" s="252">
        <v>-4.5034420115249718E-2</v>
      </c>
      <c r="R12" s="135"/>
    </row>
    <row r="13" spans="2:18" ht="15.75">
      <c r="B13" s="143" t="s">
        <v>76</v>
      </c>
      <c r="C13" s="253" t="s">
        <v>79</v>
      </c>
      <c r="D13" s="249">
        <v>97.601600000000005</v>
      </c>
      <c r="E13" s="249">
        <v>97.32</v>
      </c>
      <c r="F13" s="249">
        <v>97.322600000000008</v>
      </c>
      <c r="G13" s="249">
        <v>97.394800000000004</v>
      </c>
      <c r="H13" s="249">
        <v>96.935200000000009</v>
      </c>
      <c r="I13" s="249">
        <v>97.220200000000006</v>
      </c>
      <c r="J13" s="249">
        <v>97.77</v>
      </c>
      <c r="K13" s="249">
        <v>96.816500000000005</v>
      </c>
      <c r="L13" s="249">
        <v>97.236699999999999</v>
      </c>
      <c r="M13" s="249">
        <v>97.659700000000001</v>
      </c>
      <c r="N13" s="250">
        <v>97.810299999999998</v>
      </c>
      <c r="O13" s="250">
        <v>97.72</v>
      </c>
      <c r="P13" s="251">
        <v>97.663899999999998</v>
      </c>
      <c r="Q13" s="252">
        <v>6.3830920804575086E-4</v>
      </c>
      <c r="R13" s="135"/>
    </row>
    <row r="14" spans="2:18" ht="15.75">
      <c r="B14" s="143" t="s">
        <v>107</v>
      </c>
      <c r="C14" s="253" t="s">
        <v>79</v>
      </c>
      <c r="D14" s="249">
        <v>214.63940000000002</v>
      </c>
      <c r="E14" s="249">
        <v>215.29930000000002</v>
      </c>
      <c r="F14" s="249">
        <v>212.74450000000002</v>
      </c>
      <c r="G14" s="249">
        <v>205.27680000000001</v>
      </c>
      <c r="H14" s="249">
        <v>196.62360000000001</v>
      </c>
      <c r="I14" s="249">
        <v>210.2432</v>
      </c>
      <c r="J14" s="249">
        <v>203.62730000000002</v>
      </c>
      <c r="K14" s="249">
        <v>204.2561</v>
      </c>
      <c r="L14" s="249">
        <v>205.053</v>
      </c>
      <c r="M14" s="249">
        <v>205.57650000000001</v>
      </c>
      <c r="N14" s="250">
        <v>205.35740000000001</v>
      </c>
      <c r="O14" s="250">
        <v>205.1003</v>
      </c>
      <c r="P14" s="251">
        <v>204.8152</v>
      </c>
      <c r="Q14" s="252">
        <v>-4.5770720566680745E-2</v>
      </c>
      <c r="R14" s="135"/>
    </row>
    <row r="15" spans="2:18" ht="15.75">
      <c r="B15" s="143" t="s">
        <v>73</v>
      </c>
      <c r="C15" s="253" t="s">
        <v>79</v>
      </c>
      <c r="D15" s="249">
        <v>155.46899999999999</v>
      </c>
      <c r="E15" s="249">
        <v>153.31800000000001</v>
      </c>
      <c r="F15" s="249">
        <v>158.24870000000001</v>
      </c>
      <c r="G15" s="249">
        <v>167.56480000000002</v>
      </c>
      <c r="H15" s="249">
        <v>164.31290000000001</v>
      </c>
      <c r="I15" s="249">
        <v>156.94230000000002</v>
      </c>
      <c r="J15" s="249">
        <v>160.208</v>
      </c>
      <c r="K15" s="249">
        <v>169.5284</v>
      </c>
      <c r="L15" s="249">
        <v>175.83270000000002</v>
      </c>
      <c r="M15" s="249">
        <v>177.94030000000001</v>
      </c>
      <c r="N15" s="250">
        <v>172.34059999999999</v>
      </c>
      <c r="O15" s="250">
        <v>159.74469999999999</v>
      </c>
      <c r="P15" s="251">
        <v>152.8794</v>
      </c>
      <c r="Q15" s="255">
        <v>-1.6656696833452278E-2</v>
      </c>
      <c r="R15" s="135"/>
    </row>
    <row r="16" spans="2:18" ht="15.75">
      <c r="B16" s="143" t="s">
        <v>65</v>
      </c>
      <c r="C16" s="253" t="s">
        <v>79</v>
      </c>
      <c r="D16" s="249">
        <v>225.06450000000001</v>
      </c>
      <c r="E16" s="249">
        <v>229.4</v>
      </c>
      <c r="F16" s="249">
        <v>230</v>
      </c>
      <c r="G16" s="249">
        <v>230</v>
      </c>
      <c r="H16" s="249">
        <v>230</v>
      </c>
      <c r="I16" s="249">
        <v>230</v>
      </c>
      <c r="J16" s="249">
        <v>230</v>
      </c>
      <c r="K16" s="249">
        <v>230</v>
      </c>
      <c r="L16" s="249">
        <v>230</v>
      </c>
      <c r="M16" s="249">
        <v>230</v>
      </c>
      <c r="N16" s="250">
        <v>230</v>
      </c>
      <c r="O16" s="250">
        <v>230</v>
      </c>
      <c r="P16" s="251">
        <v>230</v>
      </c>
      <c r="Q16" s="255">
        <v>2.1929269165061438E-2</v>
      </c>
      <c r="R16" s="135"/>
    </row>
    <row r="17" spans="2:18" ht="15.75">
      <c r="B17" s="143" t="s">
        <v>100</v>
      </c>
      <c r="C17" s="253" t="s">
        <v>79</v>
      </c>
      <c r="D17" s="249">
        <v>184.7809</v>
      </c>
      <c r="E17" s="249">
        <v>186.5977</v>
      </c>
      <c r="F17" s="249">
        <v>185.77980000000002</v>
      </c>
      <c r="G17" s="249">
        <v>183.76050000000001</v>
      </c>
      <c r="H17" s="249">
        <v>186.3999</v>
      </c>
      <c r="I17" s="249">
        <v>185.5187</v>
      </c>
      <c r="J17" s="249">
        <v>185.9547</v>
      </c>
      <c r="K17" s="249">
        <v>185.06540000000001</v>
      </c>
      <c r="L17" s="249">
        <v>188.01580000000001</v>
      </c>
      <c r="M17" s="249">
        <v>186.2184</v>
      </c>
      <c r="N17" s="250">
        <v>185.5992</v>
      </c>
      <c r="O17" s="250">
        <v>183.7843</v>
      </c>
      <c r="P17" s="251">
        <v>180.9718</v>
      </c>
      <c r="Q17" s="255">
        <v>-2.0614143561374587E-2</v>
      </c>
      <c r="R17" s="135"/>
    </row>
    <row r="18" spans="2:18" ht="15.75">
      <c r="B18" s="143" t="s">
        <v>100</v>
      </c>
      <c r="C18" s="253" t="s">
        <v>133</v>
      </c>
      <c r="D18" s="249">
        <v>1387.2581</v>
      </c>
      <c r="E18" s="249">
        <v>1403.3667</v>
      </c>
      <c r="F18" s="249">
        <v>1400.6774</v>
      </c>
      <c r="G18" s="249">
        <v>1383.9032</v>
      </c>
      <c r="H18" s="249">
        <v>1388.3571000000002</v>
      </c>
      <c r="I18" s="249">
        <v>1376.9355</v>
      </c>
      <c r="J18" s="249">
        <v>1384.8</v>
      </c>
      <c r="K18" s="249">
        <v>1375.6774</v>
      </c>
      <c r="L18" s="249">
        <v>1393.2</v>
      </c>
      <c r="M18" s="249">
        <v>1380.1290000000001</v>
      </c>
      <c r="N18" s="249">
        <v>1374.4839000000002</v>
      </c>
      <c r="O18" s="249">
        <v>1370.9</v>
      </c>
      <c r="P18" s="254">
        <v>1358.2581</v>
      </c>
      <c r="Q18" s="255">
        <v>-2.0904545448319989E-2</v>
      </c>
      <c r="R18" s="135"/>
    </row>
    <row r="19" spans="2:18" ht="15.75">
      <c r="B19" s="143" t="s">
        <v>75</v>
      </c>
      <c r="C19" s="253" t="s">
        <v>79</v>
      </c>
      <c r="D19" s="249">
        <v>186.37100000000001</v>
      </c>
      <c r="E19" s="249">
        <v>193.58330000000001</v>
      </c>
      <c r="F19" s="249">
        <v>206.85480000000001</v>
      </c>
      <c r="G19" s="249">
        <v>210.43550000000002</v>
      </c>
      <c r="H19" s="249">
        <v>215.71430000000001</v>
      </c>
      <c r="I19" s="249">
        <v>197.98390000000001</v>
      </c>
      <c r="J19" s="249">
        <v>194.25</v>
      </c>
      <c r="K19" s="249">
        <v>201.12900000000002</v>
      </c>
      <c r="L19" s="249">
        <v>204.9667</v>
      </c>
      <c r="M19" s="249">
        <v>195.83870000000002</v>
      </c>
      <c r="N19" s="250">
        <v>202.5</v>
      </c>
      <c r="O19" s="250">
        <v>220.5</v>
      </c>
      <c r="P19" s="251">
        <v>216.85480000000001</v>
      </c>
      <c r="Q19" s="255">
        <v>0.16356514693809654</v>
      </c>
      <c r="R19" s="135"/>
    </row>
    <row r="20" spans="2:18" ht="15.75">
      <c r="B20" s="143" t="s">
        <v>108</v>
      </c>
      <c r="C20" s="253" t="s">
        <v>79</v>
      </c>
      <c r="D20" s="249">
        <v>253.95</v>
      </c>
      <c r="E20" s="249">
        <v>253.95</v>
      </c>
      <c r="F20" s="249">
        <v>253.95</v>
      </c>
      <c r="G20" s="249">
        <v>253.95</v>
      </c>
      <c r="H20" s="249">
        <v>253.95</v>
      </c>
      <c r="I20" s="249">
        <v>253.95</v>
      </c>
      <c r="J20" s="249">
        <v>253.95</v>
      </c>
      <c r="K20" s="249">
        <v>253.95</v>
      </c>
      <c r="L20" s="249">
        <v>253.95</v>
      </c>
      <c r="M20" s="249">
        <v>253.95</v>
      </c>
      <c r="N20" s="250">
        <v>253.95</v>
      </c>
      <c r="O20" s="250">
        <v>253.95</v>
      </c>
      <c r="P20" s="251">
        <v>253.95</v>
      </c>
      <c r="Q20" s="255">
        <v>0</v>
      </c>
      <c r="R20" s="135"/>
    </row>
    <row r="21" spans="2:18" ht="15.75">
      <c r="B21" s="143" t="s">
        <v>101</v>
      </c>
      <c r="C21" s="253" t="s">
        <v>79</v>
      </c>
      <c r="D21" s="249">
        <v>149.23480000000001</v>
      </c>
      <c r="E21" s="249">
        <v>158.89770000000001</v>
      </c>
      <c r="F21" s="249">
        <v>158.10810000000001</v>
      </c>
      <c r="G21" s="249">
        <v>156.12350000000001</v>
      </c>
      <c r="H21" s="249">
        <v>160.11539999999999</v>
      </c>
      <c r="I21" s="249">
        <v>158.01160000000002</v>
      </c>
      <c r="J21" s="249">
        <v>154.36690000000002</v>
      </c>
      <c r="K21" s="249">
        <v>161.74710000000002</v>
      </c>
      <c r="L21" s="249">
        <v>161.72380000000001</v>
      </c>
      <c r="M21" s="249">
        <v>163.37720000000002</v>
      </c>
      <c r="N21" s="250">
        <v>165.91480000000001</v>
      </c>
      <c r="O21" s="250">
        <v>164.23930000000001</v>
      </c>
      <c r="P21" s="251">
        <v>164.03450000000001</v>
      </c>
      <c r="Q21" s="255">
        <v>9.9170568794946012E-2</v>
      </c>
      <c r="R21" s="135"/>
    </row>
    <row r="22" spans="2:18" ht="15.75">
      <c r="B22" s="143" t="s">
        <v>72</v>
      </c>
      <c r="C22" s="248" t="s">
        <v>79</v>
      </c>
      <c r="D22" s="249">
        <v>133.6568</v>
      </c>
      <c r="E22" s="249">
        <v>138.31569999999999</v>
      </c>
      <c r="F22" s="249">
        <v>135.3545</v>
      </c>
      <c r="G22" s="249">
        <v>134.9135</v>
      </c>
      <c r="H22" s="249">
        <v>136.83709999999999</v>
      </c>
      <c r="I22" s="249">
        <v>149.71610000000001</v>
      </c>
      <c r="J22" s="249">
        <v>149.8417</v>
      </c>
      <c r="K22" s="249">
        <v>139.50550000000001</v>
      </c>
      <c r="L22" s="249">
        <v>144.8467</v>
      </c>
      <c r="M22" s="249">
        <v>147.2826</v>
      </c>
      <c r="N22" s="250">
        <v>144.16550000000001</v>
      </c>
      <c r="O22" s="250">
        <v>142.346</v>
      </c>
      <c r="P22" s="251">
        <v>140.93899999999999</v>
      </c>
      <c r="Q22" s="255">
        <v>5.4484321037163719E-2</v>
      </c>
      <c r="R22" s="135"/>
    </row>
    <row r="23" spans="2:18" ht="15.75">
      <c r="B23" s="143" t="s">
        <v>74</v>
      </c>
      <c r="C23" s="248" t="s">
        <v>79</v>
      </c>
      <c r="D23" s="249">
        <v>142.95910000000001</v>
      </c>
      <c r="E23" s="249">
        <v>143.2713</v>
      </c>
      <c r="F23" s="249">
        <v>140.08260000000001</v>
      </c>
      <c r="G23" s="249">
        <v>139.92850000000001</v>
      </c>
      <c r="H23" s="249">
        <v>142.2277</v>
      </c>
      <c r="I23" s="249">
        <v>140.8631</v>
      </c>
      <c r="J23" s="249">
        <v>143.42420000000001</v>
      </c>
      <c r="K23" s="249">
        <v>143.50640000000001</v>
      </c>
      <c r="L23" s="249">
        <v>145.87010000000001</v>
      </c>
      <c r="M23" s="249">
        <v>144.77000000000001</v>
      </c>
      <c r="N23" s="250">
        <v>149.54830000000001</v>
      </c>
      <c r="O23" s="250">
        <v>147.36709999999999</v>
      </c>
      <c r="P23" s="251">
        <v>147.46260000000001</v>
      </c>
      <c r="Q23" s="255">
        <v>3.1502017010459626E-2</v>
      </c>
      <c r="R23" s="135"/>
    </row>
    <row r="24" spans="2:18" ht="15.75">
      <c r="B24" s="143" t="s">
        <v>74</v>
      </c>
      <c r="C24" s="253" t="s">
        <v>134</v>
      </c>
      <c r="D24" s="249">
        <v>43885.366500000004</v>
      </c>
      <c r="E24" s="249">
        <v>44153.828699999998</v>
      </c>
      <c r="F24" s="249">
        <v>43718.5942</v>
      </c>
      <c r="G24" s="249">
        <v>43220.449000000001</v>
      </c>
      <c r="H24" s="249">
        <v>43913.437100000003</v>
      </c>
      <c r="I24" s="249">
        <v>43626.175199999998</v>
      </c>
      <c r="J24" s="249">
        <v>44679.4427</v>
      </c>
      <c r="K24" s="249">
        <v>44485.331899999997</v>
      </c>
      <c r="L24" s="249">
        <v>44953.841</v>
      </c>
      <c r="M24" s="249">
        <v>44426.6561</v>
      </c>
      <c r="N24" s="249">
        <v>45522.297700000003</v>
      </c>
      <c r="O24" s="249">
        <v>45395.737000000001</v>
      </c>
      <c r="P24" s="254">
        <v>45615.590299999996</v>
      </c>
      <c r="Q24" s="255">
        <v>3.9425984969271965E-2</v>
      </c>
      <c r="R24" s="135"/>
    </row>
    <row r="25" spans="2:18" ht="15.75">
      <c r="B25" s="145" t="s">
        <v>109</v>
      </c>
      <c r="C25" s="253" t="s">
        <v>79</v>
      </c>
      <c r="D25" s="249">
        <v>222.26610000000002</v>
      </c>
      <c r="E25" s="249">
        <v>224.25</v>
      </c>
      <c r="F25" s="249">
        <v>230</v>
      </c>
      <c r="G25" s="249">
        <v>224.35480000000001</v>
      </c>
      <c r="H25" s="249">
        <v>221.33930000000001</v>
      </c>
      <c r="I25" s="249">
        <v>222.5</v>
      </c>
      <c r="J25" s="249">
        <v>224.83330000000001</v>
      </c>
      <c r="K25" s="249">
        <v>222.5</v>
      </c>
      <c r="L25" s="249">
        <v>222.5</v>
      </c>
      <c r="M25" s="249">
        <v>222.5</v>
      </c>
      <c r="N25" s="250">
        <v>222.5</v>
      </c>
      <c r="O25" s="250">
        <v>222.5</v>
      </c>
      <c r="P25" s="251">
        <v>222.5</v>
      </c>
      <c r="Q25" s="255">
        <v>1.0523422150294781E-3</v>
      </c>
      <c r="R25" s="135"/>
    </row>
    <row r="26" spans="2:18" ht="15.75">
      <c r="B26" s="143" t="s">
        <v>110</v>
      </c>
      <c r="C26" s="253" t="s">
        <v>79</v>
      </c>
      <c r="D26" s="249">
        <v>179.7097</v>
      </c>
      <c r="E26" s="249">
        <v>174.33330000000001</v>
      </c>
      <c r="F26" s="249">
        <v>171</v>
      </c>
      <c r="G26" s="249">
        <v>171</v>
      </c>
      <c r="H26" s="249">
        <v>171</v>
      </c>
      <c r="I26" s="249">
        <v>171</v>
      </c>
      <c r="J26" s="249">
        <v>171</v>
      </c>
      <c r="K26" s="249">
        <v>171</v>
      </c>
      <c r="L26" s="249">
        <v>171</v>
      </c>
      <c r="M26" s="249">
        <v>171</v>
      </c>
      <c r="N26" s="250">
        <v>171</v>
      </c>
      <c r="O26" s="250">
        <v>171</v>
      </c>
      <c r="P26" s="251">
        <v>171</v>
      </c>
      <c r="Q26" s="255">
        <v>-4.8465386119947884E-2</v>
      </c>
      <c r="R26" s="135"/>
    </row>
    <row r="27" spans="2:18" ht="15.75">
      <c r="B27" s="143" t="s">
        <v>66</v>
      </c>
      <c r="C27" s="253" t="s">
        <v>79</v>
      </c>
      <c r="D27" s="249">
        <v>183.09350000000001</v>
      </c>
      <c r="E27" s="249">
        <v>181.41830000000002</v>
      </c>
      <c r="F27" s="249">
        <v>182.51650000000001</v>
      </c>
      <c r="G27" s="249">
        <v>182.01650000000001</v>
      </c>
      <c r="H27" s="249">
        <v>182.66820000000001</v>
      </c>
      <c r="I27" s="249">
        <v>183.90610000000001</v>
      </c>
      <c r="J27" s="249">
        <v>182.4273</v>
      </c>
      <c r="K27" s="249">
        <v>182.559</v>
      </c>
      <c r="L27" s="249">
        <v>179.11700000000002</v>
      </c>
      <c r="M27" s="249">
        <v>183.03290000000001</v>
      </c>
      <c r="N27" s="250">
        <v>184.1335</v>
      </c>
      <c r="O27" s="250">
        <v>182.33100000000002</v>
      </c>
      <c r="P27" s="251">
        <v>183.58580000000001</v>
      </c>
      <c r="Q27" s="255">
        <v>2.6887901536647441E-3</v>
      </c>
      <c r="R27" s="135"/>
    </row>
    <row r="28" spans="2:18" ht="15.75">
      <c r="B28" s="146" t="s">
        <v>111</v>
      </c>
      <c r="C28" s="256" t="s">
        <v>79</v>
      </c>
      <c r="D28" s="257">
        <v>109.9512</v>
      </c>
      <c r="E28" s="257">
        <v>107.5745</v>
      </c>
      <c r="F28" s="257">
        <v>105.6225</v>
      </c>
      <c r="G28" s="257">
        <v>109.5146</v>
      </c>
      <c r="H28" s="257">
        <v>119.80840000000001</v>
      </c>
      <c r="I28" s="257">
        <v>125.03530000000001</v>
      </c>
      <c r="J28" s="257">
        <v>118.2146</v>
      </c>
      <c r="K28" s="257">
        <v>117.4799</v>
      </c>
      <c r="L28" s="257">
        <v>129.28110000000001</v>
      </c>
      <c r="M28" s="257">
        <v>131.511</v>
      </c>
      <c r="N28" s="258">
        <v>130.8989</v>
      </c>
      <c r="O28" s="258">
        <v>127.09110000000001</v>
      </c>
      <c r="P28" s="259">
        <v>122.37150000000001</v>
      </c>
      <c r="Q28" s="260">
        <v>0.11296193220265005</v>
      </c>
      <c r="R28" s="135"/>
    </row>
    <row r="29" spans="2:18" ht="15.75">
      <c r="B29" s="200" t="s">
        <v>111</v>
      </c>
      <c r="C29" s="253" t="s">
        <v>140</v>
      </c>
      <c r="D29" s="249">
        <v>473.60020000000003</v>
      </c>
      <c r="E29" s="249">
        <v>472.21350000000001</v>
      </c>
      <c r="F29" s="249">
        <v>468.25480000000005</v>
      </c>
      <c r="G29" s="249">
        <v>479.0668</v>
      </c>
      <c r="H29" s="249">
        <v>516.2989</v>
      </c>
      <c r="I29" s="249">
        <v>536.75060000000008</v>
      </c>
      <c r="J29" s="249">
        <v>501.1918</v>
      </c>
      <c r="K29" s="249">
        <v>493.82650000000001</v>
      </c>
      <c r="L29" s="249">
        <v>544.12020000000007</v>
      </c>
      <c r="M29" s="249">
        <v>556.85810000000004</v>
      </c>
      <c r="N29" s="249">
        <v>558.42520000000002</v>
      </c>
      <c r="O29" s="249">
        <v>542.30930000000001</v>
      </c>
      <c r="P29" s="254">
        <v>521.43130000000008</v>
      </c>
      <c r="Q29" s="255">
        <v>0.10099467863400413</v>
      </c>
      <c r="R29" s="135"/>
    </row>
    <row r="30" spans="2:18" ht="15.75">
      <c r="B30" s="143" t="s">
        <v>112</v>
      </c>
      <c r="C30" s="253" t="s">
        <v>79</v>
      </c>
      <c r="D30" s="249">
        <v>122.3871</v>
      </c>
      <c r="E30" s="249">
        <v>118.9</v>
      </c>
      <c r="F30" s="249">
        <v>133.1935</v>
      </c>
      <c r="G30" s="249">
        <v>132.51609999999999</v>
      </c>
      <c r="H30" s="249">
        <v>133</v>
      </c>
      <c r="I30" s="249">
        <v>131.83870000000002</v>
      </c>
      <c r="J30" s="249">
        <v>143.5333</v>
      </c>
      <c r="K30" s="249">
        <v>165.96770000000001</v>
      </c>
      <c r="L30" s="249">
        <v>176.86670000000001</v>
      </c>
      <c r="M30" s="249">
        <v>173.54840000000002</v>
      </c>
      <c r="N30" s="250">
        <v>170.9032</v>
      </c>
      <c r="O30" s="250">
        <v>154.0667</v>
      </c>
      <c r="P30" s="251">
        <v>143.0968</v>
      </c>
      <c r="Q30" s="255">
        <v>0.1692147293301336</v>
      </c>
      <c r="R30" s="135"/>
    </row>
    <row r="31" spans="2:18" ht="15.75">
      <c r="B31" s="143" t="s">
        <v>93</v>
      </c>
      <c r="C31" s="248" t="s">
        <v>79</v>
      </c>
      <c r="D31" s="249">
        <v>151.61709999999999</v>
      </c>
      <c r="E31" s="249">
        <v>145.14230000000001</v>
      </c>
      <c r="F31" s="249">
        <v>145.3355</v>
      </c>
      <c r="G31" s="249">
        <v>142.37200000000001</v>
      </c>
      <c r="H31" s="249">
        <v>138.5247</v>
      </c>
      <c r="I31" s="249">
        <v>140.1728</v>
      </c>
      <c r="J31" s="249">
        <v>141.3691</v>
      </c>
      <c r="K31" s="249">
        <v>143.12980000000002</v>
      </c>
      <c r="L31" s="249">
        <v>148.74010000000001</v>
      </c>
      <c r="M31" s="249">
        <v>149.4178</v>
      </c>
      <c r="N31" s="250">
        <v>154.69400000000002</v>
      </c>
      <c r="O31" s="250">
        <v>156.10560000000001</v>
      </c>
      <c r="P31" s="251">
        <v>155.30940000000001</v>
      </c>
      <c r="Q31" s="255">
        <v>2.435279397904333E-2</v>
      </c>
      <c r="R31" s="135"/>
    </row>
    <row r="32" spans="2:18" ht="15.75">
      <c r="B32" s="143" t="s">
        <v>93</v>
      </c>
      <c r="C32" s="253" t="s">
        <v>135</v>
      </c>
      <c r="D32" s="249">
        <v>681.06450000000007</v>
      </c>
      <c r="E32" s="249">
        <v>654.56670000000008</v>
      </c>
      <c r="F32" s="249">
        <v>656.38710000000003</v>
      </c>
      <c r="G32" s="249">
        <v>641.25810000000001</v>
      </c>
      <c r="H32" s="249">
        <v>625.10710000000006</v>
      </c>
      <c r="I32" s="249">
        <v>637.32260000000008</v>
      </c>
      <c r="J32" s="249">
        <v>640.46670000000006</v>
      </c>
      <c r="K32" s="249">
        <v>651.54840000000002</v>
      </c>
      <c r="L32" s="249">
        <v>679.93330000000003</v>
      </c>
      <c r="M32" s="249">
        <v>682.61290000000008</v>
      </c>
      <c r="N32" s="249">
        <v>708.2903</v>
      </c>
      <c r="O32" s="249">
        <v>717.9</v>
      </c>
      <c r="P32" s="254">
        <v>712.87099999999998</v>
      </c>
      <c r="Q32" s="255">
        <v>4.6701156792051224E-2</v>
      </c>
      <c r="R32" s="135"/>
    </row>
    <row r="33" spans="2:18" ht="15.75">
      <c r="B33" s="147" t="s">
        <v>113</v>
      </c>
      <c r="C33" s="253" t="s">
        <v>79</v>
      </c>
      <c r="D33" s="249">
        <v>194.30350000000001</v>
      </c>
      <c r="E33" s="249">
        <v>205.43030000000002</v>
      </c>
      <c r="F33" s="249">
        <v>192.94710000000001</v>
      </c>
      <c r="G33" s="249">
        <v>187.44390000000001</v>
      </c>
      <c r="H33" s="249">
        <v>195.39860000000002</v>
      </c>
      <c r="I33" s="249">
        <v>190.47190000000001</v>
      </c>
      <c r="J33" s="249">
        <v>190.05100000000002</v>
      </c>
      <c r="K33" s="249">
        <v>188.24520000000001</v>
      </c>
      <c r="L33" s="249">
        <v>187.726</v>
      </c>
      <c r="M33" s="249">
        <v>192.04230000000001</v>
      </c>
      <c r="N33" s="250">
        <v>187.34870000000001</v>
      </c>
      <c r="O33" s="250">
        <v>189.29430000000002</v>
      </c>
      <c r="P33" s="251">
        <v>196.59350000000001</v>
      </c>
      <c r="Q33" s="255">
        <v>1.1785685795675294E-2</v>
      </c>
      <c r="R33" s="135"/>
    </row>
    <row r="34" spans="2:18" ht="15.75">
      <c r="B34" s="147" t="s">
        <v>67</v>
      </c>
      <c r="C34" s="253" t="s">
        <v>79</v>
      </c>
      <c r="D34" s="249">
        <v>153.28030000000001</v>
      </c>
      <c r="E34" s="249">
        <v>157.90200000000002</v>
      </c>
      <c r="F34" s="249">
        <v>160.24350000000001</v>
      </c>
      <c r="G34" s="249">
        <v>155.45420000000001</v>
      </c>
      <c r="H34" s="249">
        <v>151.00140000000002</v>
      </c>
      <c r="I34" s="249">
        <v>144.34059999999999</v>
      </c>
      <c r="J34" s="249">
        <v>147.8683</v>
      </c>
      <c r="K34" s="249">
        <v>152.23740000000001</v>
      </c>
      <c r="L34" s="249">
        <v>146.10070000000002</v>
      </c>
      <c r="M34" s="249">
        <v>146.68260000000001</v>
      </c>
      <c r="N34" s="250">
        <v>149.4735</v>
      </c>
      <c r="O34" s="250">
        <v>148.4307</v>
      </c>
      <c r="P34" s="251">
        <v>158.7303</v>
      </c>
      <c r="Q34" s="255">
        <v>3.5555775921628507E-2</v>
      </c>
      <c r="R34" s="135"/>
    </row>
    <row r="35" spans="2:18" ht="15.75">
      <c r="B35" s="147" t="s">
        <v>82</v>
      </c>
      <c r="C35" s="253" t="s">
        <v>79</v>
      </c>
      <c r="D35" s="249">
        <v>255.82390000000001</v>
      </c>
      <c r="E35" s="249">
        <v>253.8023</v>
      </c>
      <c r="F35" s="249">
        <v>253.47810000000001</v>
      </c>
      <c r="G35" s="249">
        <v>253.63650000000001</v>
      </c>
      <c r="H35" s="249">
        <v>250.86790000000002</v>
      </c>
      <c r="I35" s="249">
        <v>250.64290000000003</v>
      </c>
      <c r="J35" s="249">
        <v>254.60570000000001</v>
      </c>
      <c r="K35" s="249">
        <v>254.94130000000001</v>
      </c>
      <c r="L35" s="249">
        <v>255.77530000000002</v>
      </c>
      <c r="M35" s="249">
        <v>254.33320000000001</v>
      </c>
      <c r="N35" s="250">
        <v>254.40350000000001</v>
      </c>
      <c r="O35" s="250">
        <v>254.36930000000001</v>
      </c>
      <c r="P35" s="251">
        <v>254.02770000000001</v>
      </c>
      <c r="Q35" s="255">
        <v>-7.0212360924839512E-3</v>
      </c>
      <c r="R35" s="135"/>
    </row>
    <row r="36" spans="2:18" ht="15.75">
      <c r="B36" s="147" t="s">
        <v>98</v>
      </c>
      <c r="C36" s="248" t="s">
        <v>79</v>
      </c>
      <c r="D36" s="249">
        <v>256.11470000000003</v>
      </c>
      <c r="E36" s="249">
        <v>244.51160000000002</v>
      </c>
      <c r="F36" s="249">
        <v>249.8537</v>
      </c>
      <c r="G36" s="249">
        <v>247.17770000000002</v>
      </c>
      <c r="H36" s="249">
        <v>247.24590000000001</v>
      </c>
      <c r="I36" s="249">
        <v>248.05290000000002</v>
      </c>
      <c r="J36" s="249">
        <v>259.86869999999999</v>
      </c>
      <c r="K36" s="249">
        <v>230.82400000000001</v>
      </c>
      <c r="L36" s="249">
        <v>239.18360000000001</v>
      </c>
      <c r="M36" s="249">
        <v>245.50190000000001</v>
      </c>
      <c r="N36" s="250">
        <v>251.7055</v>
      </c>
      <c r="O36" s="250">
        <v>258.19420000000002</v>
      </c>
      <c r="P36" s="251">
        <v>264.29050000000001</v>
      </c>
      <c r="Q36" s="255">
        <v>3.1922416011263666E-2</v>
      </c>
      <c r="R36" s="135"/>
    </row>
    <row r="37" spans="2:18" ht="15.75">
      <c r="B37" s="147" t="s">
        <v>98</v>
      </c>
      <c r="C37" s="253" t="s">
        <v>136</v>
      </c>
      <c r="D37" s="249">
        <v>2483.0968000000003</v>
      </c>
      <c r="E37" s="249">
        <v>2409.5</v>
      </c>
      <c r="F37" s="249">
        <v>2427.2903000000001</v>
      </c>
      <c r="G37" s="249">
        <v>2351.5806000000002</v>
      </c>
      <c r="H37" s="249">
        <v>2341.8929000000003</v>
      </c>
      <c r="I37" s="249">
        <v>2363.6451999999999</v>
      </c>
      <c r="J37" s="249">
        <v>2492.4333000000001</v>
      </c>
      <c r="K37" s="249">
        <v>2239.8065000000001</v>
      </c>
      <c r="L37" s="249">
        <v>2332.2667000000001</v>
      </c>
      <c r="M37" s="249">
        <v>2356.3870999999999</v>
      </c>
      <c r="N37" s="249">
        <v>2403.8065000000001</v>
      </c>
      <c r="O37" s="249">
        <v>2460.6333</v>
      </c>
      <c r="P37" s="254">
        <v>2536.3226</v>
      </c>
      <c r="Q37" s="255">
        <v>2.143524972526234E-2</v>
      </c>
      <c r="R37" s="135"/>
    </row>
    <row r="38" spans="2:18" ht="15.75">
      <c r="B38" s="144" t="s">
        <v>114</v>
      </c>
      <c r="C38" s="248" t="s">
        <v>79</v>
      </c>
      <c r="D38" s="249">
        <v>148.01009999999999</v>
      </c>
      <c r="E38" s="249">
        <v>149.90690000000001</v>
      </c>
      <c r="F38" s="249">
        <v>140.12610000000001</v>
      </c>
      <c r="G38" s="249">
        <v>139.70350000000002</v>
      </c>
      <c r="H38" s="249">
        <v>148.6943</v>
      </c>
      <c r="I38" s="249">
        <v>151.26650000000001</v>
      </c>
      <c r="J38" s="249">
        <v>160.5735</v>
      </c>
      <c r="K38" s="249">
        <v>158.5746</v>
      </c>
      <c r="L38" s="249">
        <v>152.30190000000002</v>
      </c>
      <c r="M38" s="249">
        <v>149.69720000000001</v>
      </c>
      <c r="N38" s="250">
        <v>137.02340000000001</v>
      </c>
      <c r="O38" s="250">
        <v>146.05800000000002</v>
      </c>
      <c r="P38" s="251">
        <v>146.09</v>
      </c>
      <c r="Q38" s="255">
        <v>-1.297276334520403E-2</v>
      </c>
      <c r="R38" s="135"/>
    </row>
    <row r="39" spans="2:18" ht="16.5" thickBot="1">
      <c r="B39" s="144" t="s">
        <v>114</v>
      </c>
      <c r="C39" s="261" t="s">
        <v>137</v>
      </c>
      <c r="D39" s="262">
        <v>131.97970000000001</v>
      </c>
      <c r="E39" s="262">
        <v>130.33430000000001</v>
      </c>
      <c r="F39" s="262">
        <v>118.42290000000001</v>
      </c>
      <c r="G39" s="262">
        <v>120.319</v>
      </c>
      <c r="H39" s="262">
        <v>126.8811</v>
      </c>
      <c r="I39" s="262">
        <v>130.8768</v>
      </c>
      <c r="J39" s="262">
        <v>136.28870000000001</v>
      </c>
      <c r="K39" s="262">
        <v>135.46340000000001</v>
      </c>
      <c r="L39" s="262">
        <v>133.46469999999999</v>
      </c>
      <c r="M39" s="262">
        <v>132.65020000000001</v>
      </c>
      <c r="N39" s="262">
        <v>124.649</v>
      </c>
      <c r="O39" s="262">
        <v>130.94</v>
      </c>
      <c r="P39" s="263">
        <v>130.25390000000002</v>
      </c>
      <c r="Q39" s="264">
        <v>-1.3076253393514259E-2</v>
      </c>
      <c r="R39" s="135"/>
    </row>
    <row r="40" spans="2:18" ht="16.5" thickBot="1">
      <c r="B40" s="148" t="s">
        <v>102</v>
      </c>
      <c r="C40" s="203" t="s">
        <v>79</v>
      </c>
      <c r="D40" s="265">
        <v>174.55240000000001</v>
      </c>
      <c r="E40" s="265">
        <v>174.20170000000002</v>
      </c>
      <c r="F40" s="265">
        <v>174.4581</v>
      </c>
      <c r="G40" s="265">
        <v>177.40960000000001</v>
      </c>
      <c r="H40" s="265">
        <v>180.54390000000001</v>
      </c>
      <c r="I40" s="265">
        <v>179.68780000000001</v>
      </c>
      <c r="J40" s="265">
        <v>180.46520000000001</v>
      </c>
      <c r="K40" s="266">
        <v>182.19900000000001</v>
      </c>
      <c r="L40" s="266">
        <v>184.9246</v>
      </c>
      <c r="M40" s="266">
        <v>184.23850000000002</v>
      </c>
      <c r="N40" s="266">
        <v>183.1249</v>
      </c>
      <c r="O40" s="266">
        <v>183.78530000000001</v>
      </c>
      <c r="P40" s="267">
        <v>181.64280000000002</v>
      </c>
      <c r="Q40" s="268">
        <v>4.0620466977251635E-2</v>
      </c>
      <c r="R40" s="135"/>
    </row>
    <row r="41" spans="2:18">
      <c r="R41" s="136"/>
    </row>
    <row r="42" spans="2:18">
      <c r="R42" s="132"/>
    </row>
  </sheetData>
  <mergeCells count="3">
    <mergeCell ref="D1:P1"/>
    <mergeCell ref="D2:G2"/>
    <mergeCell ref="H2:P2"/>
  </mergeCells>
  <phoneticPr fontId="8" type="noConversion"/>
  <conditionalFormatting sqref="D3:I3">
    <cfRule type="expression" dxfId="7" priority="8">
      <formula>(YEAR(D3)=2016)</formula>
    </cfRule>
  </conditionalFormatting>
  <conditionalFormatting sqref="N3">
    <cfRule type="expression" dxfId="6" priority="7">
      <formula>(YEAR(N3)=2016)</formula>
    </cfRule>
  </conditionalFormatting>
  <conditionalFormatting sqref="P3">
    <cfRule type="expression" dxfId="5" priority="6">
      <formula>(YEAR(P3)=2016)</formula>
    </cfRule>
  </conditionalFormatting>
  <conditionalFormatting sqref="J3">
    <cfRule type="expression" dxfId="4" priority="5">
      <formula>(YEAR(J3)=2016)</formula>
    </cfRule>
  </conditionalFormatting>
  <conditionalFormatting sqref="K3">
    <cfRule type="expression" dxfId="3" priority="4">
      <formula>(YEAR(K3)=2016)</formula>
    </cfRule>
  </conditionalFormatting>
  <conditionalFormatting sqref="L3">
    <cfRule type="expression" dxfId="2" priority="3">
      <formula>(YEAR(L3)=2016)</formula>
    </cfRule>
  </conditionalFormatting>
  <conditionalFormatting sqref="M3">
    <cfRule type="expression" dxfId="1" priority="2">
      <formula>(YEAR(M3)=2016)</formula>
    </cfRule>
  </conditionalFormatting>
  <conditionalFormatting sqref="O3">
    <cfRule type="expression" dxfId="0" priority="1">
      <formula>(YEAR(O3)=2016)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B2" sqref="B2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A7" workbookViewId="0">
      <selection activeCell="U37" sqref="U37"/>
    </sheetView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W26" sqref="W26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8" workbookViewId="0">
      <selection activeCell="V64" sqref="V64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B1" workbookViewId="0">
      <selection activeCell="R19" sqref="R19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topLeftCell="F1" zoomScale="80" workbookViewId="0">
      <selection activeCell="AJ47" sqref="AJ47"/>
    </sheetView>
  </sheetViews>
  <sheetFormatPr defaultRowHeight="12.75"/>
  <sheetData>
    <row r="21" spans="29:29">
      <c r="AC21" t="s">
        <v>115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"/>
  <sheetViews>
    <sheetView topLeftCell="A19" workbookViewId="0">
      <selection activeCell="U33" sqref="U33"/>
    </sheetView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5.140625" customWidth="1"/>
  </cols>
  <sheetData>
    <row r="1" spans="1:18" ht="15.75">
      <c r="A1" s="23" t="s">
        <v>170</v>
      </c>
      <c r="B1" s="23"/>
      <c r="C1" s="23"/>
      <c r="D1" s="23"/>
      <c r="E1" s="23"/>
      <c r="F1" s="23"/>
      <c r="G1" s="23"/>
    </row>
    <row r="2" spans="1:18">
      <c r="A2" t="s">
        <v>90</v>
      </c>
    </row>
    <row r="4" spans="1:18" ht="20.25">
      <c r="B4" s="48" t="s">
        <v>83</v>
      </c>
      <c r="C4" s="48"/>
      <c r="D4" s="48"/>
      <c r="E4" s="48"/>
      <c r="F4" s="48"/>
      <c r="G4" s="48"/>
      <c r="H4" s="48"/>
      <c r="I4" s="49"/>
      <c r="K4" s="48" t="s">
        <v>83</v>
      </c>
      <c r="L4" s="48"/>
      <c r="M4" s="48"/>
      <c r="N4" s="48"/>
      <c r="O4" s="48"/>
      <c r="P4" s="48"/>
      <c r="Q4" s="48"/>
      <c r="R4" s="49"/>
    </row>
    <row r="5" spans="1:18" ht="19.5" thickBot="1">
      <c r="B5" s="50" t="s">
        <v>84</v>
      </c>
      <c r="C5" s="51"/>
      <c r="D5" s="51"/>
      <c r="E5" s="51"/>
      <c r="F5" s="51"/>
      <c r="G5" s="52"/>
      <c r="H5" s="52"/>
      <c r="I5" s="53"/>
      <c r="K5" s="50" t="s">
        <v>84</v>
      </c>
      <c r="L5" s="52"/>
      <c r="M5" s="52"/>
      <c r="N5" s="52"/>
      <c r="O5" s="52"/>
      <c r="P5" s="52"/>
      <c r="Q5" s="52"/>
      <c r="R5" s="53"/>
    </row>
    <row r="6" spans="1:18" ht="21" thickBot="1">
      <c r="B6" s="54" t="s">
        <v>80</v>
      </c>
      <c r="C6" s="55"/>
      <c r="D6" s="55"/>
      <c r="E6" s="55"/>
      <c r="F6" s="55"/>
      <c r="G6" s="55"/>
      <c r="H6" s="55"/>
      <c r="I6" s="56"/>
      <c r="K6" s="54" t="s">
        <v>81</v>
      </c>
      <c r="L6" s="55"/>
      <c r="M6" s="55"/>
      <c r="N6" s="55"/>
      <c r="O6" s="55"/>
      <c r="P6" s="55"/>
      <c r="Q6" s="55"/>
      <c r="R6" s="56"/>
    </row>
    <row r="7" spans="1:18" ht="19.5" thickBot="1">
      <c r="B7" s="57" t="s">
        <v>171</v>
      </c>
      <c r="C7" s="58"/>
      <c r="D7" s="59"/>
      <c r="E7" s="60"/>
      <c r="F7" s="57" t="s">
        <v>172</v>
      </c>
      <c r="G7" s="58"/>
      <c r="H7" s="59"/>
      <c r="I7" s="60"/>
      <c r="K7" s="57" t="s">
        <v>171</v>
      </c>
      <c r="L7" s="58"/>
      <c r="M7" s="59"/>
      <c r="N7" s="60"/>
      <c r="O7" s="57" t="s">
        <v>172</v>
      </c>
      <c r="P7" s="58"/>
      <c r="Q7" s="59"/>
      <c r="R7" s="60"/>
    </row>
    <row r="8" spans="1:18" ht="43.5" thickBot="1">
      <c r="B8" s="61" t="s">
        <v>58</v>
      </c>
      <c r="C8" s="62" t="s">
        <v>59</v>
      </c>
      <c r="D8" s="63" t="s">
        <v>85</v>
      </c>
      <c r="E8" s="64" t="s">
        <v>60</v>
      </c>
      <c r="F8" s="65" t="s">
        <v>58</v>
      </c>
      <c r="G8" s="62" t="s">
        <v>59</v>
      </c>
      <c r="H8" s="63" t="s">
        <v>85</v>
      </c>
      <c r="I8" s="64" t="s">
        <v>60</v>
      </c>
      <c r="K8" s="61" t="s">
        <v>58</v>
      </c>
      <c r="L8" s="62" t="s">
        <v>59</v>
      </c>
      <c r="M8" s="63" t="s">
        <v>85</v>
      </c>
      <c r="N8" s="64" t="s">
        <v>60</v>
      </c>
      <c r="O8" s="65" t="s">
        <v>58</v>
      </c>
      <c r="P8" s="62" t="s">
        <v>59</v>
      </c>
      <c r="Q8" s="63" t="s">
        <v>85</v>
      </c>
      <c r="R8" s="64" t="s">
        <v>60</v>
      </c>
    </row>
    <row r="9" spans="1:18" ht="16.5" thickBot="1">
      <c r="B9" s="66" t="s">
        <v>61</v>
      </c>
      <c r="C9" s="67">
        <v>1296089.341</v>
      </c>
      <c r="D9" s="68">
        <v>5633376.4349999996</v>
      </c>
      <c r="E9" s="69">
        <v>744128.34400000004</v>
      </c>
      <c r="F9" s="70" t="s">
        <v>61</v>
      </c>
      <c r="G9" s="137">
        <v>1388469.655</v>
      </c>
      <c r="H9" s="71">
        <v>5940171.3039999995</v>
      </c>
      <c r="I9" s="69">
        <v>818865.30099999998</v>
      </c>
      <c r="K9" s="66" t="s">
        <v>61</v>
      </c>
      <c r="L9" s="67">
        <v>57034.311999999998</v>
      </c>
      <c r="M9" s="68">
        <v>247772.51699999999</v>
      </c>
      <c r="N9" s="171">
        <v>31698.307000000001</v>
      </c>
      <c r="O9" s="133" t="s">
        <v>61</v>
      </c>
      <c r="P9" s="67">
        <v>61467.864999999998</v>
      </c>
      <c r="Q9" s="71">
        <v>263572.50300000003</v>
      </c>
      <c r="R9" s="269">
        <v>37520.523000000001</v>
      </c>
    </row>
    <row r="10" spans="1:18" ht="15.75">
      <c r="B10" s="172" t="s">
        <v>62</v>
      </c>
      <c r="C10" s="74">
        <v>295461.50300000003</v>
      </c>
      <c r="D10" s="75">
        <v>1283647.3019999999</v>
      </c>
      <c r="E10" s="76">
        <v>120515.35799999999</v>
      </c>
      <c r="F10" s="151" t="s">
        <v>62</v>
      </c>
      <c r="G10" s="74">
        <v>297487.41100000002</v>
      </c>
      <c r="H10" s="75">
        <v>1272101.4040000001</v>
      </c>
      <c r="I10" s="76">
        <v>121193.33199999999</v>
      </c>
      <c r="K10" s="149" t="s">
        <v>62</v>
      </c>
      <c r="L10" s="72">
        <v>15421.846</v>
      </c>
      <c r="M10" s="73">
        <v>67093.046000000002</v>
      </c>
      <c r="N10" s="150">
        <v>10672.5</v>
      </c>
      <c r="O10" s="151" t="s">
        <v>62</v>
      </c>
      <c r="P10" s="74">
        <v>23844.732</v>
      </c>
      <c r="Q10" s="75">
        <v>101963.015</v>
      </c>
      <c r="R10" s="152">
        <v>16743.276999999998</v>
      </c>
    </row>
    <row r="11" spans="1:18" ht="15.75">
      <c r="B11" s="173" t="s">
        <v>63</v>
      </c>
      <c r="C11" s="80">
        <v>169941.68799999999</v>
      </c>
      <c r="D11" s="81">
        <v>738523.51300000004</v>
      </c>
      <c r="E11" s="82">
        <v>66165.741999999998</v>
      </c>
      <c r="F11" s="155" t="s">
        <v>63</v>
      </c>
      <c r="G11" s="80">
        <v>172340.027</v>
      </c>
      <c r="H11" s="81">
        <v>737619.37600000005</v>
      </c>
      <c r="I11" s="82">
        <v>69211.870999999999</v>
      </c>
      <c r="K11" s="153" t="s">
        <v>67</v>
      </c>
      <c r="L11" s="77">
        <v>14540.178</v>
      </c>
      <c r="M11" s="78">
        <v>63093.131000000001</v>
      </c>
      <c r="N11" s="154">
        <v>5213.1670000000004</v>
      </c>
      <c r="O11" s="155" t="s">
        <v>63</v>
      </c>
      <c r="P11" s="80">
        <v>10364.523999999999</v>
      </c>
      <c r="Q11" s="81">
        <v>44417.057000000001</v>
      </c>
      <c r="R11" s="87">
        <v>6292.759</v>
      </c>
    </row>
    <row r="12" spans="1:18" ht="15.75">
      <c r="B12" s="173" t="s">
        <v>65</v>
      </c>
      <c r="C12" s="80">
        <v>110700.351</v>
      </c>
      <c r="D12" s="81">
        <v>481004.23200000002</v>
      </c>
      <c r="E12" s="82">
        <v>48222.966999999997</v>
      </c>
      <c r="F12" s="155" t="s">
        <v>65</v>
      </c>
      <c r="G12" s="80">
        <v>134573.53899999999</v>
      </c>
      <c r="H12" s="81">
        <v>576715.66599999997</v>
      </c>
      <c r="I12" s="82">
        <v>60738.406000000003</v>
      </c>
      <c r="K12" s="153" t="s">
        <v>63</v>
      </c>
      <c r="L12" s="77">
        <v>7291.1530000000002</v>
      </c>
      <c r="M12" s="78">
        <v>31682.04</v>
      </c>
      <c r="N12" s="154">
        <v>3838.8429999999998</v>
      </c>
      <c r="O12" s="155" t="s">
        <v>67</v>
      </c>
      <c r="P12" s="80">
        <v>9189.3690000000006</v>
      </c>
      <c r="Q12" s="81">
        <v>39723.131000000001</v>
      </c>
      <c r="R12" s="87">
        <v>3293.8090000000002</v>
      </c>
    </row>
    <row r="13" spans="1:18" ht="15.75">
      <c r="B13" s="173" t="s">
        <v>64</v>
      </c>
      <c r="C13" s="80">
        <v>103103.01</v>
      </c>
      <c r="D13" s="81">
        <v>448060.45500000002</v>
      </c>
      <c r="E13" s="82">
        <v>57948.654999999999</v>
      </c>
      <c r="F13" s="155" t="s">
        <v>110</v>
      </c>
      <c r="G13" s="80">
        <v>105063.416</v>
      </c>
      <c r="H13" s="81">
        <v>449288.28200000001</v>
      </c>
      <c r="I13" s="82">
        <v>58007.436999999998</v>
      </c>
      <c r="K13" s="153" t="s">
        <v>74</v>
      </c>
      <c r="L13" s="77">
        <v>3516.9119999999998</v>
      </c>
      <c r="M13" s="78">
        <v>15256.806</v>
      </c>
      <c r="N13" s="154">
        <v>3093.556</v>
      </c>
      <c r="O13" s="155" t="s">
        <v>74</v>
      </c>
      <c r="P13" s="80">
        <v>3343.2469999999998</v>
      </c>
      <c r="Q13" s="81">
        <v>14328.652</v>
      </c>
      <c r="R13" s="87">
        <v>3010.4659999999999</v>
      </c>
    </row>
    <row r="14" spans="1:18" ht="15.75">
      <c r="B14" s="173" t="s">
        <v>110</v>
      </c>
      <c r="C14" s="80">
        <v>82054.239000000001</v>
      </c>
      <c r="D14" s="81">
        <v>356416.05200000003</v>
      </c>
      <c r="E14" s="82">
        <v>50324.728999999999</v>
      </c>
      <c r="F14" s="155" t="s">
        <v>64</v>
      </c>
      <c r="G14" s="80">
        <v>103348.09299999999</v>
      </c>
      <c r="H14" s="81">
        <v>441690.33899999998</v>
      </c>
      <c r="I14" s="82">
        <v>58813.385999999999</v>
      </c>
      <c r="K14" s="153" t="s">
        <v>75</v>
      </c>
      <c r="L14" s="77">
        <v>3144.8690000000001</v>
      </c>
      <c r="M14" s="78">
        <v>13619.939</v>
      </c>
      <c r="N14" s="154">
        <v>2915.0529999999999</v>
      </c>
      <c r="O14" s="155" t="s">
        <v>64</v>
      </c>
      <c r="P14" s="80">
        <v>2498.989</v>
      </c>
      <c r="Q14" s="81">
        <v>10804.155000000001</v>
      </c>
      <c r="R14" s="87">
        <v>906.17499999999995</v>
      </c>
    </row>
    <row r="15" spans="1:18" ht="15.75">
      <c r="B15" s="173" t="s">
        <v>67</v>
      </c>
      <c r="C15" s="80">
        <v>61883.692999999999</v>
      </c>
      <c r="D15" s="81">
        <v>268815.40000000002</v>
      </c>
      <c r="E15" s="82">
        <v>36099.184999999998</v>
      </c>
      <c r="F15" s="155" t="s">
        <v>73</v>
      </c>
      <c r="G15" s="80">
        <v>55999.438000000002</v>
      </c>
      <c r="H15" s="81">
        <v>239322.18599999999</v>
      </c>
      <c r="I15" s="82">
        <v>22782.891</v>
      </c>
      <c r="K15" s="153" t="s">
        <v>110</v>
      </c>
      <c r="L15" s="77">
        <v>2453.5889999999999</v>
      </c>
      <c r="M15" s="78">
        <v>10691.616</v>
      </c>
      <c r="N15" s="154">
        <v>777.74699999999996</v>
      </c>
      <c r="O15" s="155" t="s">
        <v>75</v>
      </c>
      <c r="P15" s="80">
        <v>2359.9490000000001</v>
      </c>
      <c r="Q15" s="81">
        <v>10105.969999999999</v>
      </c>
      <c r="R15" s="87">
        <v>2423.9810000000002</v>
      </c>
    </row>
    <row r="16" spans="1:18" ht="15.75">
      <c r="B16" s="173" t="s">
        <v>73</v>
      </c>
      <c r="C16" s="80">
        <v>42688.188000000002</v>
      </c>
      <c r="D16" s="81">
        <v>185414.27299999999</v>
      </c>
      <c r="E16" s="82">
        <v>15017.748</v>
      </c>
      <c r="F16" s="155" t="s">
        <v>67</v>
      </c>
      <c r="G16" s="80">
        <v>47529.466999999997</v>
      </c>
      <c r="H16" s="81">
        <v>203806.92</v>
      </c>
      <c r="I16" s="82">
        <v>28479.074000000001</v>
      </c>
      <c r="K16" s="153" t="s">
        <v>93</v>
      </c>
      <c r="L16" s="77">
        <v>2206.538</v>
      </c>
      <c r="M16" s="78">
        <v>9612.2039999999997</v>
      </c>
      <c r="N16" s="154">
        <v>763.37199999999996</v>
      </c>
      <c r="O16" s="155" t="s">
        <v>110</v>
      </c>
      <c r="P16" s="80">
        <v>1830.451</v>
      </c>
      <c r="Q16" s="81">
        <v>7855.0339999999997</v>
      </c>
      <c r="R16" s="87">
        <v>658.86800000000005</v>
      </c>
    </row>
    <row r="17" spans="2:18" ht="15.75">
      <c r="B17" s="173" t="s">
        <v>68</v>
      </c>
      <c r="C17" s="80">
        <v>35063.919999999998</v>
      </c>
      <c r="D17" s="81">
        <v>152403.41200000001</v>
      </c>
      <c r="E17" s="82">
        <v>14871.92</v>
      </c>
      <c r="F17" s="155" t="s">
        <v>68</v>
      </c>
      <c r="G17" s="80">
        <v>44630.82</v>
      </c>
      <c r="H17" s="81">
        <v>190703.10500000001</v>
      </c>
      <c r="I17" s="82">
        <v>23874.221000000001</v>
      </c>
      <c r="K17" s="153" t="s">
        <v>64</v>
      </c>
      <c r="L17" s="77">
        <v>2066.6619999999998</v>
      </c>
      <c r="M17" s="78">
        <v>8940.1980000000003</v>
      </c>
      <c r="N17" s="154">
        <v>713.23400000000004</v>
      </c>
      <c r="O17" s="155" t="s">
        <v>77</v>
      </c>
      <c r="P17" s="80">
        <v>1695.2190000000001</v>
      </c>
      <c r="Q17" s="81">
        <v>7225.69</v>
      </c>
      <c r="R17" s="87">
        <v>974.33399999999995</v>
      </c>
    </row>
    <row r="18" spans="2:18" ht="15.75">
      <c r="B18" s="173" t="s">
        <v>72</v>
      </c>
      <c r="C18" s="80">
        <v>34710.999000000003</v>
      </c>
      <c r="D18" s="81">
        <v>151009.91200000001</v>
      </c>
      <c r="E18" s="82">
        <v>23944.663</v>
      </c>
      <c r="F18" s="155" t="s">
        <v>71</v>
      </c>
      <c r="G18" s="80">
        <v>39941.498</v>
      </c>
      <c r="H18" s="81">
        <v>171372.62299999999</v>
      </c>
      <c r="I18" s="82">
        <v>27888.22</v>
      </c>
      <c r="K18" s="153" t="s">
        <v>77</v>
      </c>
      <c r="L18" s="77">
        <v>1620.5429999999999</v>
      </c>
      <c r="M18" s="78">
        <v>7071.0810000000001</v>
      </c>
      <c r="N18" s="154">
        <v>1403.596</v>
      </c>
      <c r="O18" s="155" t="s">
        <v>93</v>
      </c>
      <c r="P18" s="80">
        <v>1606.366</v>
      </c>
      <c r="Q18" s="81">
        <v>6863.78</v>
      </c>
      <c r="R18" s="87">
        <v>581.25099999999998</v>
      </c>
    </row>
    <row r="19" spans="2:18" ht="15.75">
      <c r="B19" s="173" t="s">
        <v>88</v>
      </c>
      <c r="C19" s="80">
        <v>32478.794999999998</v>
      </c>
      <c r="D19" s="81">
        <v>141311.18799999999</v>
      </c>
      <c r="E19" s="82">
        <v>35277.305</v>
      </c>
      <c r="F19" s="155" t="s">
        <v>88</v>
      </c>
      <c r="G19" s="80">
        <v>37656.925000000003</v>
      </c>
      <c r="H19" s="81">
        <v>161244.66099999999</v>
      </c>
      <c r="I19" s="82">
        <v>39154.67</v>
      </c>
      <c r="K19" s="153" t="s">
        <v>65</v>
      </c>
      <c r="L19" s="77">
        <v>1369.962</v>
      </c>
      <c r="M19" s="78">
        <v>5972.3729999999996</v>
      </c>
      <c r="N19" s="154">
        <v>445.02199999999999</v>
      </c>
      <c r="O19" s="155" t="s">
        <v>65</v>
      </c>
      <c r="P19" s="80">
        <v>1141.4159999999999</v>
      </c>
      <c r="Q19" s="81">
        <v>4899.4709999999995</v>
      </c>
      <c r="R19" s="87">
        <v>377.41899999999998</v>
      </c>
    </row>
    <row r="20" spans="2:18" ht="15.75">
      <c r="B20" s="173" t="s">
        <v>74</v>
      </c>
      <c r="C20" s="80">
        <v>30611.725999999999</v>
      </c>
      <c r="D20" s="81">
        <v>133135.94399999999</v>
      </c>
      <c r="E20" s="82">
        <v>17210.011999999999</v>
      </c>
      <c r="F20" s="155" t="s">
        <v>74</v>
      </c>
      <c r="G20" s="80">
        <v>35697.300000000003</v>
      </c>
      <c r="H20" s="81">
        <v>152944.25</v>
      </c>
      <c r="I20" s="82">
        <v>20264.771000000001</v>
      </c>
      <c r="K20" s="153" t="s">
        <v>101</v>
      </c>
      <c r="L20" s="77">
        <v>1066.2940000000001</v>
      </c>
      <c r="M20" s="78">
        <v>4605.2610000000004</v>
      </c>
      <c r="N20" s="154">
        <v>321.13600000000002</v>
      </c>
      <c r="O20" s="155" t="s">
        <v>73</v>
      </c>
      <c r="P20" s="80">
        <v>1129.6859999999999</v>
      </c>
      <c r="Q20" s="81">
        <v>4856.0370000000003</v>
      </c>
      <c r="R20" s="87">
        <v>615.14400000000001</v>
      </c>
    </row>
    <row r="21" spans="2:18" ht="15.75">
      <c r="B21" s="173" t="s">
        <v>71</v>
      </c>
      <c r="C21" s="80">
        <v>28889.067999999999</v>
      </c>
      <c r="D21" s="81">
        <v>125654.776</v>
      </c>
      <c r="E21" s="82">
        <v>20983.152999999998</v>
      </c>
      <c r="F21" s="155" t="s">
        <v>76</v>
      </c>
      <c r="G21" s="80">
        <v>30616.879000000001</v>
      </c>
      <c r="H21" s="81">
        <v>130897.398</v>
      </c>
      <c r="I21" s="82">
        <v>10110.866</v>
      </c>
      <c r="K21" s="131" t="s">
        <v>97</v>
      </c>
    </row>
    <row r="22" spans="2:18" ht="15.75">
      <c r="B22" s="173" t="s">
        <v>76</v>
      </c>
      <c r="C22" s="80">
        <v>28675.346000000001</v>
      </c>
      <c r="D22" s="81">
        <v>124674.98699999999</v>
      </c>
      <c r="E22" s="82">
        <v>9105.5550000000003</v>
      </c>
      <c r="F22" s="155" t="s">
        <v>72</v>
      </c>
      <c r="G22" s="80">
        <v>30197.062000000002</v>
      </c>
      <c r="H22" s="81">
        <v>129312.17200000001</v>
      </c>
      <c r="I22" s="82">
        <v>21647.81</v>
      </c>
    </row>
    <row r="23" spans="2:18" ht="15.75">
      <c r="B23" s="173" t="s">
        <v>93</v>
      </c>
      <c r="C23" s="80">
        <v>24713.592000000001</v>
      </c>
      <c r="D23" s="81">
        <v>107536.101</v>
      </c>
      <c r="E23" s="82">
        <v>23742.523000000001</v>
      </c>
      <c r="F23" s="155" t="s">
        <v>66</v>
      </c>
      <c r="G23" s="80">
        <v>25153.023000000001</v>
      </c>
      <c r="H23" s="81">
        <v>107414.677</v>
      </c>
      <c r="I23" s="82">
        <v>8857.7929999999997</v>
      </c>
    </row>
    <row r="24" spans="2:18" ht="15.75">
      <c r="B24" s="173" t="s">
        <v>70</v>
      </c>
      <c r="C24" s="80">
        <v>24030.589</v>
      </c>
      <c r="D24" s="81">
        <v>104414.11199999999</v>
      </c>
      <c r="E24" s="82">
        <v>15376.865</v>
      </c>
      <c r="F24" s="155" t="s">
        <v>93</v>
      </c>
      <c r="G24" s="80">
        <v>24964.645</v>
      </c>
      <c r="H24" s="81">
        <v>106660.39599999999</v>
      </c>
      <c r="I24" s="82">
        <v>23593.101999999999</v>
      </c>
    </row>
    <row r="25" spans="2:18" ht="15.75">
      <c r="B25" s="173" t="s">
        <v>116</v>
      </c>
      <c r="C25" s="80">
        <v>22418.118999999999</v>
      </c>
      <c r="D25" s="81">
        <v>97584.876999999993</v>
      </c>
      <c r="E25" s="82">
        <v>12027.546</v>
      </c>
      <c r="F25" s="155" t="s">
        <v>70</v>
      </c>
      <c r="G25" s="80">
        <v>20986.940999999999</v>
      </c>
      <c r="H25" s="81">
        <v>89814.701000000001</v>
      </c>
      <c r="I25" s="82">
        <v>14097.03</v>
      </c>
    </row>
    <row r="26" spans="2:18" ht="20.25">
      <c r="B26" s="131" t="s">
        <v>97</v>
      </c>
      <c r="O26" s="48"/>
      <c r="P26" s="48"/>
      <c r="Q26" s="48"/>
    </row>
    <row r="27" spans="2:18" ht="20.25">
      <c r="K27" s="48" t="s">
        <v>86</v>
      </c>
      <c r="L27" s="48"/>
      <c r="M27" s="48"/>
      <c r="N27" s="48"/>
      <c r="O27" s="48"/>
      <c r="P27" s="48"/>
      <c r="Q27" s="48"/>
    </row>
    <row r="28" spans="2:18" ht="16.5" thickBot="1">
      <c r="K28" s="50" t="s">
        <v>84</v>
      </c>
      <c r="L28" s="53"/>
      <c r="M28" s="53"/>
      <c r="N28" s="53"/>
      <c r="O28" s="53"/>
      <c r="P28" s="53"/>
      <c r="Q28" s="53"/>
    </row>
    <row r="29" spans="2:18" ht="21" thickBot="1">
      <c r="K29" s="54" t="s">
        <v>81</v>
      </c>
      <c r="L29" s="55"/>
      <c r="M29" s="55"/>
      <c r="N29" s="55"/>
      <c r="O29" s="55"/>
      <c r="P29" s="55"/>
      <c r="Q29" s="55"/>
      <c r="R29" s="56"/>
    </row>
    <row r="30" spans="2:18" ht="19.5" thickBot="1">
      <c r="K30" s="57" t="s">
        <v>171</v>
      </c>
      <c r="L30" s="58"/>
      <c r="M30" s="59"/>
      <c r="N30" s="60"/>
      <c r="O30" s="57" t="s">
        <v>172</v>
      </c>
      <c r="P30" s="58"/>
      <c r="Q30" s="59"/>
      <c r="R30" s="60"/>
    </row>
    <row r="31" spans="2:18" ht="43.5" thickBot="1">
      <c r="B31" s="48" t="s">
        <v>86</v>
      </c>
      <c r="C31" s="48"/>
      <c r="D31" s="48"/>
      <c r="E31" s="48"/>
      <c r="F31" s="48"/>
      <c r="G31" s="48"/>
      <c r="H31" s="48"/>
      <c r="I31" s="49"/>
      <c r="K31" s="61" t="s">
        <v>58</v>
      </c>
      <c r="L31" s="62" t="s">
        <v>59</v>
      </c>
      <c r="M31" s="63" t="s">
        <v>85</v>
      </c>
      <c r="N31" s="64" t="s">
        <v>60</v>
      </c>
      <c r="O31" s="61" t="s">
        <v>58</v>
      </c>
      <c r="P31" s="62" t="s">
        <v>59</v>
      </c>
      <c r="Q31" s="63" t="s">
        <v>85</v>
      </c>
      <c r="R31" s="64" t="s">
        <v>60</v>
      </c>
    </row>
    <row r="32" spans="2:18" ht="16.5" thickBot="1">
      <c r="B32" s="50" t="s">
        <v>84</v>
      </c>
      <c r="C32" s="53"/>
      <c r="D32" s="53"/>
      <c r="E32" s="53"/>
      <c r="F32" s="53"/>
      <c r="G32" s="53"/>
      <c r="H32" s="53"/>
      <c r="I32" s="53"/>
      <c r="K32" s="66" t="s">
        <v>61</v>
      </c>
      <c r="L32" s="67">
        <v>116053.183</v>
      </c>
      <c r="M32" s="68">
        <v>504702.24599999998</v>
      </c>
      <c r="N32" s="69">
        <v>82821.967999999993</v>
      </c>
      <c r="O32" s="66" t="s">
        <v>61</v>
      </c>
      <c r="P32" s="83">
        <v>107336.04</v>
      </c>
      <c r="Q32" s="71">
        <v>459200.614</v>
      </c>
      <c r="R32" s="69">
        <v>89079.384000000005</v>
      </c>
    </row>
    <row r="33" spans="2:18" ht="21" thickBot="1">
      <c r="B33" s="54" t="s">
        <v>80</v>
      </c>
      <c r="C33" s="55"/>
      <c r="D33" s="55"/>
      <c r="E33" s="55"/>
      <c r="F33" s="55"/>
      <c r="G33" s="55"/>
      <c r="H33" s="55"/>
      <c r="I33" s="56"/>
      <c r="K33" s="149" t="s">
        <v>62</v>
      </c>
      <c r="L33" s="72">
        <v>23809.398000000001</v>
      </c>
      <c r="M33" s="73">
        <v>103520.269</v>
      </c>
      <c r="N33" s="199">
        <v>10673.347</v>
      </c>
      <c r="O33" s="149" t="s">
        <v>110</v>
      </c>
      <c r="P33" s="74">
        <v>25612.251</v>
      </c>
      <c r="Q33" s="75">
        <v>109521.715</v>
      </c>
      <c r="R33" s="76">
        <v>23827.067999999999</v>
      </c>
    </row>
    <row r="34" spans="2:18" ht="19.5" thickBot="1">
      <c r="B34" s="57" t="s">
        <v>171</v>
      </c>
      <c r="C34" s="58"/>
      <c r="D34" s="59"/>
      <c r="E34" s="60"/>
      <c r="F34" s="57" t="s">
        <v>172</v>
      </c>
      <c r="G34" s="58"/>
      <c r="H34" s="59"/>
      <c r="I34" s="60"/>
      <c r="K34" s="153" t="s">
        <v>110</v>
      </c>
      <c r="L34" s="77">
        <v>21084.022000000001</v>
      </c>
      <c r="M34" s="78">
        <v>91684.054999999993</v>
      </c>
      <c r="N34" s="79">
        <v>17184.292000000001</v>
      </c>
      <c r="O34" s="153" t="s">
        <v>62</v>
      </c>
      <c r="P34" s="80">
        <v>17869.356</v>
      </c>
      <c r="Q34" s="81">
        <v>76362.44</v>
      </c>
      <c r="R34" s="82">
        <v>9724.4670000000006</v>
      </c>
    </row>
    <row r="35" spans="2:18" ht="29.25" thickBot="1">
      <c r="B35" s="61" t="s">
        <v>58</v>
      </c>
      <c r="C35" s="62" t="s">
        <v>59</v>
      </c>
      <c r="D35" s="174" t="s">
        <v>85</v>
      </c>
      <c r="E35" s="64" t="s">
        <v>60</v>
      </c>
      <c r="F35" s="65" t="s">
        <v>58</v>
      </c>
      <c r="G35" s="62" t="s">
        <v>59</v>
      </c>
      <c r="H35" s="174" t="s">
        <v>85</v>
      </c>
      <c r="I35" s="64" t="s">
        <v>60</v>
      </c>
      <c r="K35" s="153" t="s">
        <v>67</v>
      </c>
      <c r="L35" s="77">
        <v>16016.745000000001</v>
      </c>
      <c r="M35" s="78">
        <v>69788.811000000002</v>
      </c>
      <c r="N35" s="79">
        <v>23101.833999999999</v>
      </c>
      <c r="O35" s="153" t="s">
        <v>67</v>
      </c>
      <c r="P35" s="80">
        <v>16610.956999999999</v>
      </c>
      <c r="Q35" s="81">
        <v>71082.02</v>
      </c>
      <c r="R35" s="82">
        <v>25277.432000000001</v>
      </c>
    </row>
    <row r="36" spans="2:18" ht="16.5" thickBot="1">
      <c r="B36" s="90" t="s">
        <v>61</v>
      </c>
      <c r="C36" s="175">
        <v>58232.885999999999</v>
      </c>
      <c r="D36" s="176">
        <v>253383.05600000001</v>
      </c>
      <c r="E36" s="91">
        <v>23367.519</v>
      </c>
      <c r="F36" s="66" t="s">
        <v>61</v>
      </c>
      <c r="G36" s="92">
        <v>33943.766000000003</v>
      </c>
      <c r="H36" s="177">
        <v>145142.93900000001</v>
      </c>
      <c r="I36" s="84">
        <v>17469.955999999998</v>
      </c>
      <c r="K36" s="153" t="s">
        <v>64</v>
      </c>
      <c r="L36" s="77">
        <v>14675.19</v>
      </c>
      <c r="M36" s="78">
        <v>63818.491999999998</v>
      </c>
      <c r="N36" s="79">
        <v>11892.216</v>
      </c>
      <c r="O36" s="153" t="s">
        <v>64</v>
      </c>
      <c r="P36" s="80">
        <v>14831.383</v>
      </c>
      <c r="Q36" s="81">
        <v>63453.254000000001</v>
      </c>
      <c r="R36" s="82">
        <v>12601.231</v>
      </c>
    </row>
    <row r="37" spans="2:18" ht="15.75">
      <c r="B37" s="160" t="s">
        <v>62</v>
      </c>
      <c r="C37" s="138">
        <v>27275.401000000002</v>
      </c>
      <c r="D37" s="139">
        <v>118797.31600000001</v>
      </c>
      <c r="E37" s="93">
        <v>20516.150000000001</v>
      </c>
      <c r="F37" s="160" t="s">
        <v>62</v>
      </c>
      <c r="G37" s="138">
        <v>20077.171999999999</v>
      </c>
      <c r="H37" s="139">
        <v>85675.558999999994</v>
      </c>
      <c r="I37" s="93">
        <v>16042.475</v>
      </c>
      <c r="K37" s="153" t="s">
        <v>74</v>
      </c>
      <c r="L37" s="77">
        <v>12056.922</v>
      </c>
      <c r="M37" s="78">
        <v>52403.601000000002</v>
      </c>
      <c r="N37" s="79">
        <v>11671.303</v>
      </c>
      <c r="O37" s="153" t="s">
        <v>74</v>
      </c>
      <c r="P37" s="80">
        <v>11788.11</v>
      </c>
      <c r="Q37" s="81">
        <v>50303.847000000002</v>
      </c>
      <c r="R37" s="82">
        <v>11841.255999999999</v>
      </c>
    </row>
    <row r="38" spans="2:18" ht="15.75">
      <c r="B38" s="159" t="s">
        <v>77</v>
      </c>
      <c r="C38" s="178">
        <v>13340.44</v>
      </c>
      <c r="D38" s="179">
        <v>58049.769</v>
      </c>
      <c r="E38" s="88">
        <v>1561.806</v>
      </c>
      <c r="F38" s="151" t="s">
        <v>77</v>
      </c>
      <c r="G38" s="74">
        <v>8497.1440000000002</v>
      </c>
      <c r="H38" s="180">
        <v>36399.01</v>
      </c>
      <c r="I38" s="85">
        <v>973.803</v>
      </c>
      <c r="K38" s="153" t="s">
        <v>63</v>
      </c>
      <c r="L38" s="77">
        <v>6686.2340000000004</v>
      </c>
      <c r="M38" s="78">
        <v>29056.728999999999</v>
      </c>
      <c r="N38" s="79">
        <v>59.478999999999999</v>
      </c>
      <c r="O38" s="153" t="s">
        <v>65</v>
      </c>
      <c r="P38" s="80">
        <v>4988.7389999999996</v>
      </c>
      <c r="Q38" s="81">
        <v>21423.539000000001</v>
      </c>
      <c r="R38" s="82">
        <v>510.03300000000002</v>
      </c>
    </row>
    <row r="39" spans="2:18" ht="15.75">
      <c r="B39" s="159" t="s">
        <v>78</v>
      </c>
      <c r="C39" s="178">
        <v>5549.9390000000003</v>
      </c>
      <c r="D39" s="179">
        <v>24082.271000000001</v>
      </c>
      <c r="E39" s="88">
        <v>90.707999999999998</v>
      </c>
      <c r="F39" s="155" t="s">
        <v>72</v>
      </c>
      <c r="G39" s="80">
        <v>1642.64</v>
      </c>
      <c r="H39" s="181">
        <v>7017.3459999999995</v>
      </c>
      <c r="I39" s="86">
        <v>306.34899999999999</v>
      </c>
      <c r="K39" s="153" t="s">
        <v>65</v>
      </c>
      <c r="L39" s="77">
        <v>5756.0110000000004</v>
      </c>
      <c r="M39" s="78">
        <v>25054.284</v>
      </c>
      <c r="N39" s="79">
        <v>649.20799999999997</v>
      </c>
      <c r="O39" s="153" t="s">
        <v>70</v>
      </c>
      <c r="P39" s="80">
        <v>3483.9609999999998</v>
      </c>
      <c r="Q39" s="81">
        <v>14964.531999999999</v>
      </c>
      <c r="R39" s="82">
        <v>411.51600000000002</v>
      </c>
    </row>
    <row r="40" spans="2:18" ht="15.75">
      <c r="B40" s="159" t="s">
        <v>69</v>
      </c>
      <c r="C40" s="178">
        <v>4185.509</v>
      </c>
      <c r="D40" s="179">
        <v>18200.217000000001</v>
      </c>
      <c r="E40" s="88">
        <v>444.935</v>
      </c>
      <c r="F40" s="155" t="s">
        <v>69</v>
      </c>
      <c r="G40" s="80">
        <v>1540.0650000000001</v>
      </c>
      <c r="H40" s="181">
        <v>6600.415</v>
      </c>
      <c r="I40" s="86">
        <v>95.424000000000007</v>
      </c>
      <c r="K40" s="153" t="s">
        <v>70</v>
      </c>
      <c r="L40" s="77">
        <v>4483.58</v>
      </c>
      <c r="M40" s="78">
        <v>19448.589</v>
      </c>
      <c r="N40" s="79">
        <v>509.44600000000003</v>
      </c>
      <c r="O40" s="153" t="s">
        <v>66</v>
      </c>
      <c r="P40" s="80">
        <v>3438.855</v>
      </c>
      <c r="Q40" s="81">
        <v>14713.618</v>
      </c>
      <c r="R40" s="82">
        <v>125.64400000000001</v>
      </c>
    </row>
    <row r="41" spans="2:18" ht="15.75">
      <c r="B41" s="159" t="s">
        <v>72</v>
      </c>
      <c r="C41" s="178">
        <v>2535.1819999999998</v>
      </c>
      <c r="D41" s="179">
        <v>11032.617</v>
      </c>
      <c r="E41" s="88">
        <v>545.96199999999999</v>
      </c>
      <c r="F41" s="155" t="s">
        <v>144</v>
      </c>
      <c r="G41" s="80">
        <v>899.46199999999999</v>
      </c>
      <c r="H41" s="181">
        <v>3800.3589999999999</v>
      </c>
      <c r="I41" s="86">
        <v>4.1539999999999999</v>
      </c>
      <c r="K41" s="153" t="s">
        <v>72</v>
      </c>
      <c r="L41" s="77">
        <v>4453.1360000000004</v>
      </c>
      <c r="M41" s="78">
        <v>19386.175999999999</v>
      </c>
      <c r="N41" s="79">
        <v>5319.3379999999997</v>
      </c>
      <c r="O41" s="153" t="s">
        <v>63</v>
      </c>
      <c r="P41" s="80">
        <v>3012.9720000000002</v>
      </c>
      <c r="Q41" s="81">
        <v>12873.397000000001</v>
      </c>
      <c r="R41" s="82">
        <v>92.33</v>
      </c>
    </row>
    <row r="42" spans="2:18" ht="16.5" thickBot="1">
      <c r="B42" s="159" t="s">
        <v>144</v>
      </c>
      <c r="C42" s="178">
        <v>1337.452</v>
      </c>
      <c r="D42" s="179">
        <v>5777.0379999999996</v>
      </c>
      <c r="E42" s="88">
        <v>6.2690000000000001</v>
      </c>
      <c r="F42" s="155" t="s">
        <v>116</v>
      </c>
      <c r="G42" s="80">
        <v>757.80799999999999</v>
      </c>
      <c r="H42" s="181">
        <v>3347.9929999999999</v>
      </c>
      <c r="I42" s="86">
        <v>2.399</v>
      </c>
      <c r="K42" s="219" t="s">
        <v>66</v>
      </c>
      <c r="L42" s="220">
        <v>2893.491</v>
      </c>
      <c r="M42" s="221">
        <v>12584.504999999999</v>
      </c>
      <c r="N42" s="222">
        <v>109.908</v>
      </c>
      <c r="O42" s="223" t="s">
        <v>72</v>
      </c>
      <c r="P42" s="224">
        <v>2088.297</v>
      </c>
      <c r="Q42" s="225">
        <v>8995.19</v>
      </c>
      <c r="R42" s="226">
        <v>2940.962</v>
      </c>
    </row>
    <row r="43" spans="2:18" ht="15.75">
      <c r="B43" s="159" t="s">
        <v>106</v>
      </c>
      <c r="C43" s="178">
        <v>595.16</v>
      </c>
      <c r="D43" s="179">
        <v>2590.1379999999999</v>
      </c>
      <c r="E43" s="88">
        <v>88.525000000000006</v>
      </c>
      <c r="F43" s="155" t="s">
        <v>78</v>
      </c>
      <c r="G43" s="80">
        <v>151.13999999999999</v>
      </c>
      <c r="H43" s="181">
        <v>667.73599999999999</v>
      </c>
      <c r="I43" s="86">
        <v>8.0470000000000006</v>
      </c>
      <c r="K43" s="131" t="s">
        <v>97</v>
      </c>
    </row>
    <row r="44" spans="2:18" ht="15.75">
      <c r="B44" s="131" t="s">
        <v>97</v>
      </c>
      <c r="D44" s="182"/>
    </row>
    <row r="45" spans="2:18" ht="15.75">
      <c r="D45" s="182"/>
    </row>
    <row r="46" spans="2:18" ht="15.75">
      <c r="D46" s="182"/>
    </row>
    <row r="47" spans="2:18" ht="15.75">
      <c r="D47" s="182"/>
    </row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4"/>
  <sheetViews>
    <sheetView workbookViewId="0">
      <selection activeCell="V23" sqref="V23"/>
    </sheetView>
  </sheetViews>
  <sheetFormatPr defaultRowHeight="12.75"/>
  <cols>
    <col min="1" max="1" width="13.7109375" customWidth="1"/>
    <col min="2" max="2" width="12.5703125" customWidth="1"/>
    <col min="10" max="10" width="12.140625" customWidth="1"/>
    <col min="11" max="11" width="11.7109375" customWidth="1"/>
    <col min="14" max="14" width="13" customWidth="1"/>
    <col min="15" max="15" width="10.5703125" customWidth="1"/>
    <col min="20" max="20" width="11.140625" customWidth="1"/>
    <col min="21" max="21" width="10.42578125" customWidth="1"/>
    <col min="22" max="22" width="11.140625" customWidth="1"/>
    <col min="23" max="23" width="9.8554687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4" max="34" width="13.28515625" customWidth="1"/>
    <col min="35" max="36" width="12.140625" customWidth="1"/>
    <col min="37" max="37" width="13.5703125" customWidth="1"/>
    <col min="38" max="38" width="13.42578125" customWidth="1"/>
    <col min="39" max="39" width="10.140625" customWidth="1"/>
  </cols>
  <sheetData>
    <row r="1" spans="1:47" ht="20.25">
      <c r="A1" s="186"/>
      <c r="B1" s="187"/>
      <c r="C1" s="188"/>
      <c r="D1" s="188"/>
      <c r="E1" s="188"/>
      <c r="F1" s="188"/>
      <c r="G1" s="188"/>
      <c r="H1" s="189"/>
      <c r="I1" s="189"/>
      <c r="J1" s="189"/>
      <c r="K1" s="189"/>
      <c r="L1" s="189"/>
      <c r="M1" s="189"/>
      <c r="N1" s="187"/>
      <c r="O1" s="187"/>
      <c r="P1" s="187"/>
      <c r="Q1" s="187"/>
      <c r="R1" s="187"/>
      <c r="S1" s="187"/>
      <c r="T1" s="132"/>
      <c r="U1" s="132"/>
      <c r="V1" s="132"/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2"/>
      <c r="AI1" s="132"/>
      <c r="AJ1" s="132"/>
      <c r="AK1" s="132"/>
      <c r="AL1" s="132"/>
      <c r="AM1" s="132"/>
      <c r="AN1" s="132"/>
      <c r="AO1" s="132"/>
      <c r="AP1" s="132"/>
      <c r="AQ1" s="132"/>
      <c r="AR1" s="132"/>
      <c r="AS1" s="132"/>
      <c r="AT1" s="132"/>
      <c r="AU1" s="132"/>
    </row>
    <row r="2" spans="1:47" ht="18">
      <c r="A2" s="194"/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89"/>
      <c r="M2" s="189"/>
      <c r="N2" s="187"/>
      <c r="O2" s="187"/>
      <c r="P2" s="187"/>
      <c r="Q2" s="187"/>
      <c r="R2" s="187"/>
      <c r="S2" s="187"/>
      <c r="T2" s="132"/>
      <c r="U2" s="132"/>
      <c r="V2" s="132"/>
      <c r="W2" s="132"/>
      <c r="X2" s="132"/>
      <c r="Y2" s="132"/>
      <c r="Z2" s="132"/>
      <c r="AA2" s="132"/>
      <c r="AB2" s="132"/>
      <c r="AC2" s="132"/>
      <c r="AD2" s="132"/>
      <c r="AE2" s="132"/>
      <c r="AF2" s="132"/>
      <c r="AG2" s="132"/>
      <c r="AH2" s="132"/>
      <c r="AI2" s="132"/>
      <c r="AJ2" s="132"/>
      <c r="AK2" s="132"/>
      <c r="AL2" s="132"/>
      <c r="AM2" s="132"/>
      <c r="AN2" s="132"/>
      <c r="AO2" s="132"/>
      <c r="AP2" s="132"/>
      <c r="AQ2" s="132"/>
      <c r="AR2" s="132"/>
      <c r="AS2" s="132"/>
      <c r="AT2" s="132"/>
      <c r="AU2" s="132"/>
    </row>
    <row r="3" spans="1:47" ht="21" customHeight="1">
      <c r="A3" s="195" t="s">
        <v>146</v>
      </c>
      <c r="B3" s="195"/>
      <c r="C3" s="194"/>
      <c r="D3" s="196"/>
      <c r="E3" s="196"/>
      <c r="F3" s="196"/>
      <c r="G3" s="196"/>
      <c r="H3" s="196"/>
      <c r="I3" s="197"/>
      <c r="J3" s="197"/>
      <c r="K3" s="197"/>
      <c r="L3" s="197"/>
      <c r="M3" s="197"/>
      <c r="N3" s="197"/>
      <c r="O3" s="194"/>
      <c r="P3" s="194"/>
      <c r="Q3" s="194"/>
      <c r="R3" s="194"/>
      <c r="S3" s="194"/>
      <c r="T3" s="194"/>
      <c r="U3" s="194"/>
      <c r="V3" s="194"/>
      <c r="W3" s="194"/>
      <c r="X3" s="194"/>
      <c r="Y3" s="194"/>
      <c r="Z3" s="194"/>
      <c r="AA3" s="194"/>
      <c r="AB3" s="194"/>
      <c r="AC3" s="190"/>
      <c r="AD3" s="190"/>
      <c r="AE3" s="190"/>
      <c r="AF3" s="190"/>
      <c r="AG3" s="190"/>
      <c r="AH3" s="190"/>
      <c r="AI3" s="190"/>
      <c r="AJ3" s="190"/>
      <c r="AK3" s="190"/>
      <c r="AL3" s="190"/>
      <c r="AM3" s="190"/>
      <c r="AN3" s="190"/>
      <c r="AO3" s="190"/>
      <c r="AP3" s="190"/>
      <c r="AQ3" s="190"/>
      <c r="AR3" s="190"/>
      <c r="AS3" s="190"/>
      <c r="AT3" s="132"/>
      <c r="AU3" s="132"/>
    </row>
    <row r="4" spans="1:47" ht="19.5" customHeight="1" thickBot="1">
      <c r="A4" s="198" t="s">
        <v>147</v>
      </c>
      <c r="B4" s="198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4"/>
      <c r="P4" s="194"/>
      <c r="Q4" s="194"/>
      <c r="R4" s="194"/>
      <c r="S4" s="194"/>
      <c r="T4" s="194"/>
      <c r="U4" s="194"/>
      <c r="V4" s="194"/>
      <c r="W4" s="194"/>
      <c r="X4" s="194"/>
      <c r="Y4" s="194"/>
      <c r="Z4" s="194"/>
      <c r="AA4" s="194"/>
      <c r="AB4" s="194"/>
      <c r="AC4" s="191"/>
      <c r="AD4" s="191"/>
      <c r="AE4" s="191"/>
      <c r="AF4" s="191"/>
      <c r="AG4" s="191"/>
      <c r="AH4" s="191"/>
      <c r="AI4" s="191"/>
      <c r="AJ4" s="191"/>
      <c r="AK4" s="191"/>
      <c r="AL4" s="191"/>
      <c r="AM4" s="191"/>
      <c r="AN4" s="191"/>
      <c r="AO4" s="191"/>
      <c r="AP4" s="191"/>
      <c r="AQ4" s="191"/>
      <c r="AR4" s="191"/>
      <c r="AS4" s="191"/>
      <c r="AT4" s="132"/>
      <c r="AU4" s="132"/>
    </row>
    <row r="5" spans="1:47" ht="19.5" customHeight="1">
      <c r="A5" s="228"/>
      <c r="B5" s="276"/>
      <c r="C5" s="229" t="s">
        <v>148</v>
      </c>
      <c r="D5" s="230" t="s">
        <v>149</v>
      </c>
      <c r="E5" s="229" t="s">
        <v>150</v>
      </c>
      <c r="F5" s="229" t="s">
        <v>151</v>
      </c>
      <c r="G5" s="231" t="s">
        <v>152</v>
      </c>
      <c r="H5" s="232" t="s">
        <v>153</v>
      </c>
      <c r="I5" s="233" t="s">
        <v>154</v>
      </c>
      <c r="J5" s="234" t="s">
        <v>155</v>
      </c>
      <c r="K5" s="229" t="s">
        <v>156</v>
      </c>
      <c r="L5" s="229" t="s">
        <v>157</v>
      </c>
      <c r="M5" s="231" t="s">
        <v>158</v>
      </c>
      <c r="N5" s="235" t="s">
        <v>159</v>
      </c>
      <c r="O5" s="192"/>
      <c r="P5" s="192"/>
      <c r="Q5" s="192"/>
      <c r="R5" s="192"/>
      <c r="S5" s="192"/>
      <c r="T5" s="192"/>
      <c r="U5" s="192"/>
      <c r="V5" s="192"/>
      <c r="W5" s="192"/>
      <c r="X5" s="192"/>
      <c r="Y5" s="192"/>
      <c r="Z5" s="192"/>
      <c r="AA5" s="192"/>
      <c r="AB5" s="192"/>
      <c r="AC5" s="192"/>
      <c r="AD5" s="192"/>
      <c r="AE5" s="192"/>
      <c r="AF5" s="132"/>
      <c r="AG5" s="132"/>
    </row>
    <row r="6" spans="1:47" ht="18.75" customHeight="1">
      <c r="A6" s="297" t="s">
        <v>160</v>
      </c>
      <c r="B6" s="298"/>
      <c r="C6" s="298"/>
      <c r="D6" s="298"/>
      <c r="E6" s="298"/>
      <c r="F6" s="298"/>
      <c r="G6" s="298"/>
      <c r="H6" s="298"/>
      <c r="I6" s="298"/>
      <c r="J6" s="298"/>
      <c r="K6" s="298"/>
      <c r="L6" s="298"/>
      <c r="M6" s="298"/>
      <c r="N6" s="299"/>
      <c r="O6" s="132"/>
      <c r="P6" s="132"/>
      <c r="Q6" s="132"/>
      <c r="R6" s="132"/>
      <c r="S6" s="132"/>
      <c r="T6" s="132"/>
      <c r="U6" s="132"/>
      <c r="V6" s="132"/>
      <c r="W6" s="132"/>
      <c r="X6" s="132"/>
      <c r="Y6" s="132"/>
      <c r="Z6" s="132"/>
      <c r="AA6" s="132"/>
      <c r="AB6" s="132"/>
      <c r="AC6" s="132"/>
      <c r="AD6" s="132"/>
      <c r="AE6" s="132"/>
      <c r="AF6" s="132"/>
      <c r="AG6" s="132"/>
    </row>
    <row r="7" spans="1:47" ht="18.75">
      <c r="A7" s="277" t="s">
        <v>161</v>
      </c>
      <c r="B7" s="271" t="s">
        <v>111</v>
      </c>
      <c r="C7" s="237">
        <v>134.71</v>
      </c>
      <c r="D7" s="237">
        <v>139.52000000000001</v>
      </c>
      <c r="E7" s="237">
        <v>147.97</v>
      </c>
      <c r="F7" s="237">
        <v>140.82</v>
      </c>
      <c r="G7" s="237">
        <v>150.27000000000001</v>
      </c>
      <c r="H7" s="237">
        <v>148.12</v>
      </c>
      <c r="I7" s="237">
        <v>152.47</v>
      </c>
      <c r="J7" s="237">
        <v>151.56</v>
      </c>
      <c r="K7" s="237">
        <v>144.27000000000001</v>
      </c>
      <c r="L7" s="237">
        <v>128.01</v>
      </c>
      <c r="M7" s="237">
        <v>121.2</v>
      </c>
      <c r="N7" s="278">
        <v>128.83000000000001</v>
      </c>
      <c r="O7" s="132"/>
      <c r="P7" s="132"/>
      <c r="Q7" s="132"/>
      <c r="R7" s="132"/>
      <c r="S7" s="132"/>
      <c r="T7" s="132"/>
      <c r="U7" s="132"/>
      <c r="V7" s="132"/>
      <c r="W7" s="132"/>
      <c r="X7" s="132"/>
      <c r="Y7" s="132"/>
      <c r="Z7" s="132"/>
      <c r="AA7" s="132"/>
      <c r="AB7" s="132"/>
      <c r="AC7" s="132"/>
      <c r="AD7" s="132"/>
      <c r="AE7" s="132"/>
      <c r="AF7" s="132"/>
      <c r="AG7" s="132"/>
    </row>
    <row r="8" spans="1:47" ht="18.75">
      <c r="A8" s="277"/>
      <c r="B8" s="270" t="s">
        <v>127</v>
      </c>
      <c r="C8" s="241">
        <v>194.75</v>
      </c>
      <c r="D8" s="241">
        <v>192.14</v>
      </c>
      <c r="E8" s="241">
        <v>193.23</v>
      </c>
      <c r="F8" s="241">
        <v>194.22</v>
      </c>
      <c r="G8" s="241">
        <v>197.31</v>
      </c>
      <c r="H8" s="241">
        <v>200.1</v>
      </c>
      <c r="I8" s="241">
        <v>200.24</v>
      </c>
      <c r="J8" s="241">
        <v>200.57</v>
      </c>
      <c r="K8" s="241">
        <v>197.37</v>
      </c>
      <c r="L8" s="241">
        <v>191.62</v>
      </c>
      <c r="M8" s="241">
        <v>187.84</v>
      </c>
      <c r="N8" s="279">
        <v>190.96</v>
      </c>
      <c r="O8" s="132"/>
      <c r="P8" s="132"/>
      <c r="Q8" s="132"/>
      <c r="R8" s="132"/>
      <c r="S8" s="132"/>
      <c r="T8" s="132"/>
      <c r="U8" s="132"/>
      <c r="V8" s="132"/>
      <c r="W8" s="132"/>
      <c r="X8" s="132"/>
      <c r="Y8" s="132"/>
      <c r="Z8" s="132"/>
      <c r="AA8" s="132"/>
      <c r="AB8" s="132"/>
      <c r="AC8" s="132"/>
      <c r="AD8" s="132"/>
      <c r="AE8" s="132"/>
      <c r="AF8" s="132"/>
      <c r="AG8" s="132"/>
      <c r="AH8" s="132"/>
      <c r="AI8" s="132"/>
      <c r="AJ8" s="132"/>
      <c r="AK8" s="132"/>
      <c r="AL8" s="132"/>
      <c r="AM8" s="132"/>
      <c r="AN8" s="132"/>
      <c r="AO8" s="132"/>
      <c r="AP8" s="132"/>
      <c r="AQ8" s="132"/>
      <c r="AR8" s="132"/>
      <c r="AS8" s="132"/>
      <c r="AT8" s="132"/>
      <c r="AU8" s="132"/>
    </row>
    <row r="9" spans="1:47" ht="18.75">
      <c r="A9" s="277" t="s">
        <v>162</v>
      </c>
      <c r="B9" s="271" t="s">
        <v>111</v>
      </c>
      <c r="C9" s="237">
        <v>130.4</v>
      </c>
      <c r="D9" s="237">
        <v>141</v>
      </c>
      <c r="E9" s="237">
        <v>137.19999999999999</v>
      </c>
      <c r="F9" s="237">
        <v>137.1</v>
      </c>
      <c r="G9" s="237">
        <v>137</v>
      </c>
      <c r="H9" s="237">
        <v>150.80000000000001</v>
      </c>
      <c r="I9" s="237">
        <v>146.1</v>
      </c>
      <c r="J9" s="237">
        <v>148.6</v>
      </c>
      <c r="K9" s="237">
        <v>133.19999999999999</v>
      </c>
      <c r="L9" s="237">
        <v>125.1</v>
      </c>
      <c r="M9" s="237">
        <v>122.1</v>
      </c>
      <c r="N9" s="278">
        <v>124.7</v>
      </c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  <c r="Z9" s="132"/>
      <c r="AA9" s="132"/>
      <c r="AB9" s="132"/>
      <c r="AC9" s="132"/>
      <c r="AD9" s="132"/>
      <c r="AE9" s="132"/>
      <c r="AF9" s="132"/>
      <c r="AG9" s="132"/>
      <c r="AH9" s="132"/>
      <c r="AI9" s="132"/>
      <c r="AJ9" s="132"/>
      <c r="AK9" s="132"/>
      <c r="AL9" s="132"/>
      <c r="AM9" s="132"/>
      <c r="AN9" s="132"/>
      <c r="AO9" s="132"/>
      <c r="AP9" s="132"/>
      <c r="AQ9" s="132"/>
      <c r="AR9" s="132"/>
      <c r="AS9" s="132"/>
      <c r="AT9" s="132"/>
      <c r="AU9" s="132"/>
    </row>
    <row r="10" spans="1:47" ht="18.75">
      <c r="A10" s="277"/>
      <c r="B10" s="270" t="s">
        <v>127</v>
      </c>
      <c r="C10" s="241">
        <v>191.6</v>
      </c>
      <c r="D10" s="241">
        <v>193.1</v>
      </c>
      <c r="E10" s="241">
        <v>193.6</v>
      </c>
      <c r="F10" s="241">
        <v>194.8</v>
      </c>
      <c r="G10" s="241">
        <v>194.8</v>
      </c>
      <c r="H10" s="241">
        <v>195.9</v>
      </c>
      <c r="I10" s="241">
        <v>196.2</v>
      </c>
      <c r="J10" s="241">
        <v>192.8</v>
      </c>
      <c r="K10" s="241">
        <v>187.6</v>
      </c>
      <c r="L10" s="241">
        <v>184.7</v>
      </c>
      <c r="M10" s="241">
        <v>183.9</v>
      </c>
      <c r="N10" s="279">
        <v>183.3</v>
      </c>
      <c r="O10" s="132"/>
      <c r="P10" s="132"/>
      <c r="Q10" s="132"/>
      <c r="R10" s="132"/>
      <c r="S10" s="132"/>
      <c r="T10" s="132"/>
      <c r="U10" s="132"/>
      <c r="V10" s="132"/>
      <c r="W10" s="132"/>
      <c r="X10" s="132"/>
      <c r="Y10" s="132"/>
      <c r="Z10" s="132"/>
      <c r="AA10" s="132"/>
      <c r="AB10" s="132"/>
      <c r="AC10" s="132"/>
      <c r="AD10" s="132"/>
      <c r="AE10" s="132"/>
      <c r="AF10" s="132"/>
      <c r="AG10" s="132"/>
      <c r="AH10" s="132"/>
      <c r="AI10" s="132"/>
      <c r="AJ10" s="132"/>
      <c r="AK10" s="132"/>
      <c r="AL10" s="132"/>
      <c r="AM10" s="132"/>
      <c r="AN10" s="132"/>
      <c r="AO10" s="132"/>
      <c r="AP10" s="132"/>
      <c r="AQ10" s="132"/>
      <c r="AR10" s="132"/>
      <c r="AS10" s="132"/>
      <c r="AT10" s="132"/>
      <c r="AU10" s="132"/>
    </row>
    <row r="11" spans="1:47" ht="18.75">
      <c r="A11" s="277" t="s">
        <v>163</v>
      </c>
      <c r="B11" s="271" t="s">
        <v>111</v>
      </c>
      <c r="C11" s="237">
        <v>121.1</v>
      </c>
      <c r="D11" s="237">
        <v>127.6</v>
      </c>
      <c r="E11" s="237">
        <v>132.30000000000001</v>
      </c>
      <c r="F11" s="237">
        <v>125</v>
      </c>
      <c r="G11" s="237">
        <v>132</v>
      </c>
      <c r="H11" s="237">
        <v>139</v>
      </c>
      <c r="I11" s="237">
        <v>139</v>
      </c>
      <c r="J11" s="237">
        <v>143</v>
      </c>
      <c r="K11" s="237">
        <v>133</v>
      </c>
      <c r="L11" s="237">
        <v>125.02</v>
      </c>
      <c r="M11" s="237">
        <v>118.85</v>
      </c>
      <c r="N11" s="278">
        <v>114.62</v>
      </c>
      <c r="O11" s="132"/>
      <c r="P11" s="132"/>
      <c r="Q11" s="132"/>
      <c r="R11" s="132"/>
      <c r="S11" s="132"/>
      <c r="T11" s="132"/>
      <c r="U11" s="132"/>
      <c r="V11" s="132"/>
      <c r="W11" s="132"/>
      <c r="X11" s="132"/>
      <c r="Y11" s="132"/>
      <c r="Z11" s="132"/>
      <c r="AA11" s="132"/>
      <c r="AB11" s="132"/>
      <c r="AC11" s="132"/>
      <c r="AD11" s="132"/>
      <c r="AE11" s="132"/>
      <c r="AF11" s="132"/>
      <c r="AG11" s="132"/>
      <c r="AH11" s="132"/>
      <c r="AI11" s="132"/>
      <c r="AJ11" s="132"/>
      <c r="AK11" s="132"/>
      <c r="AL11" s="132"/>
      <c r="AM11" s="132"/>
      <c r="AN11" s="132"/>
      <c r="AO11" s="132"/>
      <c r="AP11" s="132"/>
      <c r="AQ11" s="132"/>
      <c r="AR11" s="132"/>
      <c r="AS11" s="132"/>
      <c r="AT11" s="132"/>
      <c r="AU11" s="132"/>
    </row>
    <row r="12" spans="1:47" ht="18.75">
      <c r="A12" s="277"/>
      <c r="B12" s="270" t="s">
        <v>127</v>
      </c>
      <c r="C12" s="241">
        <v>186.1</v>
      </c>
      <c r="D12" s="241">
        <v>186.1</v>
      </c>
      <c r="E12" s="241">
        <v>188</v>
      </c>
      <c r="F12" s="241">
        <v>188</v>
      </c>
      <c r="G12" s="241">
        <v>188</v>
      </c>
      <c r="H12" s="241">
        <v>192</v>
      </c>
      <c r="I12" s="241">
        <v>193</v>
      </c>
      <c r="J12" s="241">
        <v>194</v>
      </c>
      <c r="K12" s="241">
        <v>190</v>
      </c>
      <c r="L12" s="241">
        <v>186.8</v>
      </c>
      <c r="M12" s="241">
        <v>182</v>
      </c>
      <c r="N12" s="279">
        <v>180</v>
      </c>
      <c r="O12" s="132"/>
      <c r="P12" s="132"/>
      <c r="Q12" s="132"/>
      <c r="R12" s="132"/>
      <c r="S12" s="132"/>
      <c r="T12" s="132"/>
      <c r="U12" s="132"/>
      <c r="V12" s="132"/>
      <c r="W12" s="132"/>
      <c r="X12" s="132"/>
      <c r="Y12" s="132"/>
      <c r="Z12" s="132"/>
      <c r="AA12" s="132"/>
      <c r="AB12" s="132"/>
      <c r="AC12" s="132"/>
      <c r="AD12" s="132"/>
      <c r="AE12" s="132"/>
      <c r="AF12" s="132"/>
      <c r="AG12" s="132"/>
      <c r="AH12" s="132"/>
      <c r="AI12" s="132"/>
      <c r="AJ12" s="132"/>
      <c r="AK12" s="132"/>
      <c r="AL12" s="132"/>
      <c r="AM12" s="132"/>
      <c r="AN12" s="132"/>
      <c r="AO12" s="132"/>
      <c r="AP12" s="132"/>
      <c r="AQ12" s="132"/>
      <c r="AR12" s="132"/>
      <c r="AS12" s="132"/>
      <c r="AT12" s="132"/>
      <c r="AU12" s="132"/>
    </row>
    <row r="13" spans="1:47" ht="18.75">
      <c r="A13" s="236" t="s">
        <v>164</v>
      </c>
      <c r="B13" s="282" t="s">
        <v>111</v>
      </c>
      <c r="C13" s="238">
        <v>115</v>
      </c>
      <c r="D13" s="238">
        <v>116.51</v>
      </c>
      <c r="E13" s="238">
        <v>126.21</v>
      </c>
      <c r="F13" s="238">
        <v>117.85</v>
      </c>
      <c r="G13" s="238">
        <v>129.49</v>
      </c>
      <c r="H13" s="238">
        <v>121.68</v>
      </c>
      <c r="I13" s="238">
        <v>129.36000000000001</v>
      </c>
      <c r="J13" s="238">
        <v>132.09</v>
      </c>
      <c r="K13" s="238">
        <v>119</v>
      </c>
      <c r="L13" s="237">
        <v>110</v>
      </c>
      <c r="M13" s="237">
        <v>108</v>
      </c>
      <c r="N13" s="278">
        <v>105.62</v>
      </c>
      <c r="O13" s="132"/>
      <c r="P13" s="132"/>
      <c r="Q13" s="132"/>
      <c r="R13" s="132"/>
      <c r="S13" s="132"/>
      <c r="T13" s="132"/>
      <c r="U13" s="132"/>
      <c r="V13" s="132"/>
      <c r="W13" s="132"/>
      <c r="X13" s="132"/>
      <c r="Y13" s="132"/>
      <c r="Z13" s="132"/>
      <c r="AA13" s="132"/>
      <c r="AB13" s="132"/>
      <c r="AC13" s="132"/>
      <c r="AD13" s="132"/>
      <c r="AE13" s="132"/>
      <c r="AF13" s="132"/>
      <c r="AG13" s="132"/>
      <c r="AH13" s="132"/>
      <c r="AI13" s="132"/>
      <c r="AJ13" s="132"/>
      <c r="AK13" s="132"/>
      <c r="AL13" s="132"/>
      <c r="AM13" s="132"/>
      <c r="AN13" s="132"/>
      <c r="AO13" s="132"/>
      <c r="AP13" s="132"/>
      <c r="AQ13" s="132"/>
      <c r="AR13" s="132"/>
      <c r="AS13" s="132"/>
      <c r="AT13" s="132"/>
      <c r="AU13" s="132"/>
    </row>
    <row r="14" spans="1:47" ht="19.5" thickBot="1">
      <c r="A14" s="270"/>
      <c r="B14" s="270" t="s">
        <v>127</v>
      </c>
      <c r="C14" s="241">
        <v>179.56</v>
      </c>
      <c r="D14" s="241">
        <v>177.61</v>
      </c>
      <c r="E14" s="241">
        <v>179.02</v>
      </c>
      <c r="F14" s="241">
        <v>177.68</v>
      </c>
      <c r="G14" s="241">
        <v>183</v>
      </c>
      <c r="H14" s="241">
        <v>182</v>
      </c>
      <c r="I14" s="241">
        <v>179</v>
      </c>
      <c r="J14" s="241">
        <v>177</v>
      </c>
      <c r="K14" s="241">
        <v>176</v>
      </c>
      <c r="L14" s="281">
        <v>175</v>
      </c>
      <c r="M14" s="275">
        <v>174</v>
      </c>
      <c r="N14" s="280">
        <v>174</v>
      </c>
      <c r="O14" s="132"/>
      <c r="P14" s="132"/>
      <c r="Q14" s="132"/>
      <c r="R14" s="132"/>
      <c r="S14" s="132"/>
      <c r="T14" s="132"/>
      <c r="U14" s="132"/>
      <c r="V14" s="132"/>
      <c r="W14" s="132"/>
      <c r="X14" s="132"/>
      <c r="Y14" s="132"/>
      <c r="Z14" s="132"/>
      <c r="AA14" s="132"/>
      <c r="AB14" s="132"/>
      <c r="AC14" s="132"/>
      <c r="AD14" s="132"/>
      <c r="AE14" s="132"/>
      <c r="AF14" s="132"/>
      <c r="AG14" s="132"/>
      <c r="AH14" s="132"/>
      <c r="AI14" s="132"/>
      <c r="AJ14" s="132"/>
      <c r="AK14" s="132"/>
      <c r="AL14" s="132"/>
      <c r="AM14" s="132"/>
      <c r="AN14" s="132"/>
      <c r="AO14" s="132"/>
      <c r="AP14" s="132"/>
      <c r="AQ14" s="132"/>
      <c r="AR14" s="132"/>
      <c r="AS14" s="132"/>
      <c r="AT14" s="132"/>
      <c r="AU14" s="132"/>
    </row>
    <row r="15" spans="1:47" ht="18.75">
      <c r="A15" s="272" t="s">
        <v>165</v>
      </c>
      <c r="B15" s="273" t="s">
        <v>111</v>
      </c>
      <c r="C15" s="274">
        <v>110</v>
      </c>
      <c r="D15" s="274">
        <v>119.81</v>
      </c>
      <c r="E15" s="274">
        <v>125.04</v>
      </c>
      <c r="F15" s="274">
        <v>118.21</v>
      </c>
      <c r="G15" s="274">
        <v>117</v>
      </c>
      <c r="H15" s="274">
        <v>129.28</v>
      </c>
      <c r="I15" s="274">
        <v>132</v>
      </c>
      <c r="J15" s="274">
        <v>130.9</v>
      </c>
      <c r="K15" s="274">
        <v>127.09</v>
      </c>
      <c r="L15" s="274">
        <v>122.37</v>
      </c>
      <c r="M15" s="194"/>
      <c r="N15" s="194"/>
      <c r="O15" s="132"/>
      <c r="P15" s="132"/>
      <c r="Q15" s="132"/>
      <c r="R15" s="132"/>
      <c r="S15" s="132"/>
      <c r="T15" s="132"/>
      <c r="U15" s="132"/>
      <c r="V15" s="132"/>
      <c r="W15" s="132"/>
      <c r="X15" s="132"/>
      <c r="Y15" s="132"/>
      <c r="Z15" s="132"/>
      <c r="AA15" s="132"/>
      <c r="AB15" s="132"/>
      <c r="AC15" s="132"/>
      <c r="AD15" s="132"/>
      <c r="AE15" s="132"/>
      <c r="AF15" s="132"/>
      <c r="AG15" s="132"/>
      <c r="AH15" s="132"/>
      <c r="AI15" s="132"/>
      <c r="AJ15" s="132"/>
      <c r="AK15" s="132"/>
      <c r="AL15" s="132"/>
      <c r="AM15" s="132"/>
      <c r="AN15" s="132"/>
      <c r="AO15" s="132"/>
      <c r="AP15" s="132"/>
      <c r="AQ15" s="132"/>
      <c r="AR15" s="132"/>
      <c r="AS15" s="132"/>
      <c r="AT15" s="132"/>
      <c r="AU15" s="132"/>
    </row>
    <row r="16" spans="1:47" ht="19.5" thickBot="1">
      <c r="A16" s="239"/>
      <c r="B16" s="240" t="s">
        <v>127</v>
      </c>
      <c r="C16" s="275">
        <v>176</v>
      </c>
      <c r="D16" s="275">
        <v>178.47</v>
      </c>
      <c r="E16" s="275">
        <v>177.62</v>
      </c>
      <c r="F16" s="275">
        <v>180.74</v>
      </c>
      <c r="G16" s="275">
        <v>182</v>
      </c>
      <c r="H16" s="275">
        <v>185</v>
      </c>
      <c r="I16" s="275">
        <v>178.24</v>
      </c>
      <c r="J16" s="275">
        <v>183.65</v>
      </c>
      <c r="K16" s="275">
        <v>184</v>
      </c>
      <c r="L16" s="275">
        <v>181.64</v>
      </c>
      <c r="M16" s="194"/>
      <c r="N16" s="194"/>
      <c r="O16" s="132"/>
      <c r="P16" s="132"/>
      <c r="Q16" s="132"/>
      <c r="R16" s="132"/>
      <c r="S16" s="132"/>
      <c r="T16" s="132"/>
      <c r="U16" s="132"/>
      <c r="V16" s="132"/>
      <c r="W16" s="132"/>
      <c r="X16" s="132"/>
      <c r="Y16" s="132"/>
      <c r="Z16" s="132"/>
      <c r="AA16" s="132"/>
      <c r="AB16" s="132"/>
      <c r="AC16" s="132"/>
      <c r="AD16" s="132"/>
      <c r="AE16" s="132"/>
      <c r="AF16" s="132"/>
      <c r="AG16" s="132"/>
      <c r="AH16" s="132"/>
      <c r="AI16" s="132"/>
      <c r="AJ16" s="132"/>
      <c r="AK16" s="132"/>
      <c r="AL16" s="132"/>
      <c r="AM16" s="132"/>
      <c r="AN16" s="132"/>
      <c r="AO16" s="132"/>
      <c r="AP16" s="132"/>
      <c r="AQ16" s="132"/>
      <c r="AR16" s="132"/>
      <c r="AS16" s="132"/>
      <c r="AT16" s="132"/>
      <c r="AU16" s="132"/>
    </row>
    <row r="17" spans="1:47">
      <c r="A17" s="132"/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2"/>
      <c r="R17" s="132"/>
      <c r="S17" s="132"/>
      <c r="T17" s="132"/>
      <c r="U17" s="132"/>
      <c r="V17" s="132"/>
      <c r="W17" s="132"/>
      <c r="X17" s="132"/>
      <c r="Y17" s="132"/>
      <c r="Z17" s="132"/>
      <c r="AA17" s="132"/>
      <c r="AB17" s="132"/>
      <c r="AC17" s="132"/>
      <c r="AD17" s="132"/>
      <c r="AE17" s="132"/>
      <c r="AF17" s="132"/>
      <c r="AG17" s="132"/>
      <c r="AH17" s="132"/>
      <c r="AI17" s="132"/>
      <c r="AJ17" s="132"/>
      <c r="AK17" s="132"/>
      <c r="AL17" s="132"/>
      <c r="AM17" s="132"/>
      <c r="AN17" s="132"/>
      <c r="AO17" s="132"/>
      <c r="AP17" s="132"/>
      <c r="AQ17" s="132"/>
      <c r="AR17" s="132"/>
      <c r="AS17" s="132"/>
      <c r="AT17" s="132"/>
      <c r="AU17" s="132"/>
    </row>
    <row r="18" spans="1:47">
      <c r="A18" s="132"/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2"/>
      <c r="R18" s="132"/>
      <c r="S18" s="132"/>
      <c r="T18" s="132"/>
      <c r="U18" s="132"/>
      <c r="V18" s="132"/>
      <c r="W18" s="132"/>
      <c r="X18" s="132"/>
      <c r="Y18" s="132"/>
      <c r="Z18" s="132"/>
      <c r="AA18" s="132"/>
      <c r="AB18" s="132"/>
      <c r="AC18" s="132"/>
      <c r="AD18" s="132"/>
      <c r="AE18" s="132"/>
      <c r="AF18" s="132"/>
      <c r="AG18" s="132"/>
      <c r="AH18" s="132"/>
      <c r="AI18" s="132"/>
      <c r="AJ18" s="132"/>
      <c r="AK18" s="132"/>
      <c r="AL18" s="132"/>
      <c r="AM18" s="132"/>
      <c r="AN18" s="132"/>
      <c r="AO18" s="132"/>
      <c r="AP18" s="132"/>
      <c r="AQ18" s="132"/>
      <c r="AR18" s="132"/>
      <c r="AS18" s="132"/>
      <c r="AT18" s="132"/>
      <c r="AU18" s="132"/>
    </row>
    <row r="19" spans="1:47">
      <c r="A19" s="132"/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Q19" s="132"/>
      <c r="R19" s="132"/>
      <c r="S19" s="132"/>
      <c r="T19" s="132"/>
      <c r="U19" s="132"/>
      <c r="V19" s="132"/>
      <c r="W19" s="132"/>
      <c r="X19" s="132"/>
      <c r="Y19" s="132"/>
      <c r="Z19" s="132"/>
      <c r="AA19" s="132"/>
      <c r="AB19" s="132"/>
      <c r="AC19" s="132"/>
      <c r="AD19" s="132"/>
      <c r="AE19" s="132"/>
      <c r="AF19" s="132"/>
      <c r="AG19" s="132"/>
      <c r="AH19" s="132"/>
      <c r="AI19" s="132"/>
      <c r="AJ19" s="132"/>
      <c r="AK19" s="132"/>
      <c r="AL19" s="132"/>
      <c r="AM19" s="132"/>
      <c r="AN19" s="132"/>
      <c r="AO19" s="132"/>
      <c r="AP19" s="132"/>
      <c r="AQ19" s="132"/>
      <c r="AR19" s="132"/>
      <c r="AS19" s="132"/>
      <c r="AT19" s="132"/>
      <c r="AU19" s="132"/>
    </row>
    <row r="20" spans="1:47">
      <c r="A20" s="132"/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Q20" s="132"/>
      <c r="R20" s="132"/>
      <c r="S20" s="132"/>
      <c r="T20" s="132"/>
      <c r="U20" s="132"/>
      <c r="V20" s="132"/>
      <c r="W20" s="132"/>
      <c r="X20" s="132"/>
      <c r="Y20" s="132"/>
      <c r="Z20" s="132"/>
      <c r="AA20" s="132"/>
      <c r="AB20" s="132"/>
      <c r="AC20" s="132"/>
      <c r="AD20" s="132"/>
      <c r="AE20" s="132"/>
      <c r="AF20" s="132"/>
      <c r="AG20" s="132"/>
      <c r="AH20" s="132"/>
      <c r="AI20" s="132"/>
      <c r="AJ20" s="132"/>
      <c r="AK20" s="132"/>
      <c r="AL20" s="132"/>
      <c r="AM20" s="132"/>
      <c r="AN20" s="132"/>
      <c r="AO20" s="132"/>
      <c r="AP20" s="132"/>
      <c r="AQ20" s="132"/>
      <c r="AR20" s="132"/>
      <c r="AS20" s="132"/>
      <c r="AT20" s="132"/>
      <c r="AU20" s="132"/>
    </row>
    <row r="21" spans="1:47">
      <c r="A21" s="132"/>
      <c r="B21" s="132"/>
      <c r="C21" s="132"/>
      <c r="D21" s="132"/>
      <c r="E21" s="132"/>
      <c r="F21" s="132"/>
      <c r="G21" s="132"/>
      <c r="H21" s="132"/>
      <c r="I21" s="132"/>
      <c r="J21" s="132"/>
      <c r="K21" s="132"/>
      <c r="L21" s="132"/>
      <c r="M21" s="132"/>
      <c r="N21" s="132"/>
      <c r="O21" s="132"/>
      <c r="P21" s="132"/>
      <c r="Q21" s="132"/>
      <c r="R21" s="132"/>
      <c r="S21" s="132"/>
      <c r="T21" s="132"/>
      <c r="U21" s="132"/>
      <c r="V21" s="132"/>
      <c r="W21" s="132"/>
      <c r="X21" s="132"/>
      <c r="Y21" s="132"/>
      <c r="Z21" s="132"/>
      <c r="AA21" s="132"/>
      <c r="AB21" s="132"/>
      <c r="AC21" s="132"/>
      <c r="AD21" s="132"/>
      <c r="AE21" s="132"/>
      <c r="AF21" s="132"/>
      <c r="AG21" s="132"/>
      <c r="AH21" s="132"/>
      <c r="AI21" s="132"/>
      <c r="AJ21" s="132"/>
      <c r="AK21" s="132"/>
      <c r="AL21" s="132"/>
      <c r="AM21" s="132"/>
      <c r="AN21" s="132"/>
      <c r="AO21" s="132"/>
      <c r="AP21" s="132"/>
      <c r="AQ21" s="132"/>
      <c r="AR21" s="132"/>
      <c r="AS21" s="132"/>
      <c r="AT21" s="132"/>
      <c r="AU21" s="132"/>
    </row>
    <row r="22" spans="1:47">
      <c r="A22" s="132"/>
      <c r="B22" s="132"/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Q22" s="132"/>
      <c r="R22" s="132"/>
      <c r="S22" s="132"/>
      <c r="T22" s="132"/>
      <c r="U22" s="132"/>
      <c r="V22" s="132"/>
      <c r="W22" s="132"/>
      <c r="X22" s="132"/>
      <c r="Y22" s="132"/>
      <c r="Z22" s="132"/>
      <c r="AA22" s="132"/>
      <c r="AB22" s="132"/>
      <c r="AC22" s="132"/>
      <c r="AD22" s="132"/>
      <c r="AE22" s="132"/>
      <c r="AF22" s="132"/>
      <c r="AG22" s="132"/>
      <c r="AH22" s="132"/>
      <c r="AI22" s="132"/>
      <c r="AJ22" s="132"/>
      <c r="AK22" s="132"/>
      <c r="AL22" s="132"/>
      <c r="AM22" s="132"/>
      <c r="AN22" s="132"/>
      <c r="AO22" s="132"/>
      <c r="AP22" s="132"/>
      <c r="AQ22" s="132"/>
      <c r="AR22" s="132"/>
      <c r="AS22" s="132"/>
      <c r="AT22" s="132"/>
      <c r="AU22" s="132"/>
    </row>
    <row r="23" spans="1:47">
      <c r="A23" s="132"/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2"/>
      <c r="R23" s="132"/>
      <c r="S23" s="132"/>
      <c r="T23" s="132"/>
      <c r="U23" s="132"/>
      <c r="V23" s="132"/>
      <c r="W23" s="132"/>
      <c r="X23" s="132"/>
      <c r="Y23" s="132"/>
      <c r="Z23" s="132"/>
      <c r="AA23" s="132"/>
      <c r="AB23" s="132"/>
      <c r="AC23" s="132"/>
      <c r="AD23" s="132"/>
      <c r="AE23" s="132"/>
      <c r="AF23" s="132"/>
      <c r="AG23" s="132"/>
      <c r="AH23" s="132"/>
      <c r="AI23" s="132"/>
      <c r="AJ23" s="132"/>
      <c r="AK23" s="132"/>
      <c r="AL23" s="132"/>
      <c r="AM23" s="132"/>
      <c r="AN23" s="132"/>
      <c r="AO23" s="132"/>
      <c r="AP23" s="132"/>
      <c r="AQ23" s="132"/>
      <c r="AR23" s="132"/>
      <c r="AS23" s="132"/>
      <c r="AT23" s="132"/>
      <c r="AU23" s="132"/>
    </row>
    <row r="24" spans="1:47">
      <c r="A24" s="132"/>
      <c r="B24" s="132"/>
      <c r="C24" s="132"/>
      <c r="D24" s="132"/>
      <c r="E24" s="132"/>
      <c r="F24" s="132"/>
      <c r="G24" s="132"/>
      <c r="H24" s="132"/>
      <c r="I24" s="132"/>
      <c r="J24" s="132"/>
      <c r="K24" s="132"/>
      <c r="L24" s="132"/>
      <c r="M24" s="132"/>
      <c r="N24" s="132"/>
      <c r="O24" s="132"/>
      <c r="P24" s="132"/>
      <c r="Q24" s="132"/>
      <c r="R24" s="132"/>
      <c r="S24" s="132"/>
      <c r="T24" s="132"/>
      <c r="U24" s="132"/>
      <c r="V24" s="132"/>
      <c r="W24" s="132"/>
      <c r="X24" s="132"/>
      <c r="Y24" s="132"/>
      <c r="Z24" s="132"/>
      <c r="AA24" s="132"/>
      <c r="AB24" s="132"/>
      <c r="AC24" s="132"/>
      <c r="AD24" s="132"/>
      <c r="AE24" s="132"/>
      <c r="AF24" s="132"/>
      <c r="AG24" s="132"/>
      <c r="AH24" s="132"/>
      <c r="AI24" s="132"/>
      <c r="AJ24" s="132"/>
      <c r="AK24" s="132"/>
      <c r="AL24" s="132"/>
      <c r="AM24" s="132"/>
      <c r="AN24" s="132"/>
      <c r="AO24" s="132"/>
      <c r="AP24" s="132"/>
      <c r="AQ24" s="132"/>
      <c r="AR24" s="132"/>
      <c r="AS24" s="132"/>
      <c r="AT24" s="132"/>
      <c r="AU24" s="132"/>
    </row>
    <row r="25" spans="1:47">
      <c r="A25" s="132"/>
      <c r="B25" s="132"/>
      <c r="C25" s="132"/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  <c r="P25" s="132"/>
      <c r="Q25" s="132"/>
      <c r="R25" s="132"/>
      <c r="S25" s="132"/>
      <c r="T25" s="132"/>
      <c r="U25" s="132"/>
      <c r="V25" s="132"/>
      <c r="W25" s="132"/>
      <c r="X25" s="132"/>
      <c r="Y25" s="132"/>
      <c r="Z25" s="132"/>
      <c r="AA25" s="132"/>
      <c r="AB25" s="132"/>
      <c r="AC25" s="132"/>
      <c r="AD25" s="132"/>
      <c r="AE25" s="132"/>
      <c r="AF25" s="132"/>
      <c r="AG25" s="132"/>
      <c r="AH25" s="132"/>
      <c r="AI25" s="132"/>
      <c r="AJ25" s="132"/>
      <c r="AK25" s="132"/>
      <c r="AL25" s="132"/>
      <c r="AM25" s="132"/>
      <c r="AN25" s="132"/>
      <c r="AO25" s="132"/>
      <c r="AP25" s="132"/>
      <c r="AQ25" s="132"/>
      <c r="AR25" s="132"/>
      <c r="AS25" s="132"/>
      <c r="AT25" s="132"/>
      <c r="AU25" s="132"/>
    </row>
    <row r="26" spans="1:47">
      <c r="A26" s="132"/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2"/>
    </row>
    <row r="27" spans="1:47">
      <c r="A27" s="132"/>
      <c r="B27" s="132"/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  <c r="Q27" s="132"/>
      <c r="R27" s="132"/>
      <c r="S27" s="132"/>
      <c r="T27" s="132"/>
      <c r="U27" s="132"/>
      <c r="V27" s="132"/>
      <c r="W27" s="132"/>
      <c r="X27" s="132"/>
      <c r="Y27" s="132"/>
      <c r="Z27" s="132"/>
      <c r="AA27" s="132"/>
      <c r="AB27" s="132"/>
      <c r="AC27" s="132"/>
      <c r="AD27" s="132"/>
      <c r="AE27" s="132"/>
      <c r="AF27" s="132"/>
      <c r="AG27" s="132"/>
      <c r="AH27" s="132"/>
      <c r="AI27" s="132"/>
      <c r="AJ27" s="132"/>
      <c r="AK27" s="132"/>
      <c r="AL27" s="132"/>
      <c r="AM27" s="132"/>
      <c r="AN27" s="132"/>
      <c r="AO27" s="132"/>
      <c r="AP27" s="132"/>
      <c r="AQ27" s="132"/>
      <c r="AR27" s="132"/>
      <c r="AS27" s="132"/>
      <c r="AT27" s="132"/>
      <c r="AU27" s="132"/>
    </row>
    <row r="28" spans="1:47">
      <c r="A28" s="132"/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Z28" s="132"/>
      <c r="AA28" s="132"/>
      <c r="AB28" s="132"/>
      <c r="AC28" s="132"/>
      <c r="AD28" s="132"/>
      <c r="AE28" s="132"/>
      <c r="AF28" s="132"/>
      <c r="AG28" s="132"/>
      <c r="AH28" s="132"/>
      <c r="AI28" s="132"/>
      <c r="AJ28" s="132"/>
      <c r="AK28" s="132"/>
      <c r="AL28" s="132"/>
      <c r="AM28" s="132"/>
      <c r="AN28" s="132"/>
      <c r="AO28" s="132"/>
      <c r="AP28" s="132"/>
      <c r="AQ28" s="132"/>
      <c r="AR28" s="132"/>
      <c r="AS28" s="132"/>
      <c r="AT28" s="132"/>
      <c r="AU28" s="132"/>
    </row>
    <row r="29" spans="1:47">
      <c r="A29" s="132"/>
      <c r="B29" s="132"/>
      <c r="C29" s="132"/>
      <c r="D29" s="132"/>
      <c r="E29" s="132"/>
      <c r="F29" s="132"/>
      <c r="G29" s="132"/>
      <c r="H29" s="132"/>
      <c r="I29" s="132"/>
      <c r="J29" s="132"/>
      <c r="K29" s="132"/>
      <c r="L29" s="132"/>
      <c r="M29" s="132"/>
      <c r="N29" s="132"/>
      <c r="O29" s="132"/>
      <c r="P29" s="132"/>
      <c r="Q29" s="132"/>
      <c r="R29" s="132"/>
      <c r="S29" s="132"/>
      <c r="T29" s="132"/>
      <c r="U29" s="132"/>
      <c r="V29" s="132"/>
      <c r="W29" s="132"/>
      <c r="X29" s="132"/>
      <c r="Y29" s="132"/>
      <c r="Z29" s="132"/>
      <c r="AA29" s="132"/>
      <c r="AB29" s="132"/>
      <c r="AC29" s="132"/>
      <c r="AD29" s="132"/>
      <c r="AE29" s="132"/>
      <c r="AF29" s="132"/>
      <c r="AG29" s="132"/>
      <c r="AH29" s="132"/>
      <c r="AI29" s="132"/>
      <c r="AJ29" s="132"/>
      <c r="AK29" s="132"/>
      <c r="AL29" s="132"/>
      <c r="AM29" s="132"/>
      <c r="AN29" s="132"/>
      <c r="AO29" s="132"/>
      <c r="AP29" s="132"/>
      <c r="AQ29" s="132"/>
      <c r="AR29" s="132"/>
      <c r="AS29" s="132"/>
      <c r="AT29" s="132"/>
      <c r="AU29" s="132"/>
    </row>
    <row r="30" spans="1:47">
      <c r="A30" s="132"/>
      <c r="B30" s="132"/>
      <c r="C30" s="132"/>
      <c r="D30" s="132"/>
      <c r="E30" s="132"/>
      <c r="F30" s="132"/>
      <c r="G30" s="132"/>
      <c r="H30" s="132"/>
      <c r="I30" s="132"/>
      <c r="J30" s="132"/>
      <c r="K30" s="132"/>
      <c r="L30" s="132"/>
      <c r="M30" s="132"/>
      <c r="N30" s="132"/>
      <c r="O30" s="132"/>
      <c r="P30" s="132"/>
      <c r="Q30" s="132"/>
      <c r="R30" s="132"/>
      <c r="S30" s="132"/>
      <c r="T30" s="132"/>
      <c r="U30" s="132"/>
      <c r="V30" s="132"/>
      <c r="W30" s="132"/>
      <c r="X30" s="132"/>
      <c r="Y30" s="132"/>
      <c r="Z30" s="132"/>
      <c r="AA30" s="132"/>
      <c r="AB30" s="132"/>
      <c r="AC30" s="132"/>
      <c r="AD30" s="132"/>
      <c r="AE30" s="132"/>
      <c r="AF30" s="132"/>
      <c r="AG30" s="132"/>
      <c r="AH30" s="132"/>
      <c r="AI30" s="132"/>
      <c r="AJ30" s="132"/>
      <c r="AK30" s="132"/>
      <c r="AL30" s="132"/>
      <c r="AM30" s="132"/>
      <c r="AN30" s="132"/>
      <c r="AO30" s="132"/>
      <c r="AP30" s="132"/>
      <c r="AQ30" s="132"/>
      <c r="AR30" s="132"/>
      <c r="AS30" s="132"/>
      <c r="AT30" s="132"/>
      <c r="AU30" s="132"/>
    </row>
    <row r="31" spans="1:47">
      <c r="A31" s="132"/>
      <c r="B31" s="132"/>
      <c r="C31" s="132"/>
      <c r="D31" s="132"/>
      <c r="E31" s="132"/>
      <c r="F31" s="132"/>
      <c r="G31" s="132"/>
      <c r="H31" s="132"/>
      <c r="I31" s="132"/>
      <c r="J31" s="132"/>
      <c r="K31" s="132"/>
      <c r="L31" s="132"/>
      <c r="M31" s="132"/>
      <c r="N31" s="132"/>
      <c r="O31" s="132"/>
      <c r="P31" s="132"/>
      <c r="Q31" s="132"/>
      <c r="R31" s="132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  <c r="AF31" s="132"/>
      <c r="AG31" s="132"/>
      <c r="AH31" s="132"/>
      <c r="AI31" s="132"/>
      <c r="AJ31" s="132"/>
      <c r="AK31" s="132"/>
      <c r="AL31" s="132"/>
      <c r="AM31" s="132"/>
      <c r="AN31" s="132"/>
      <c r="AO31" s="132"/>
      <c r="AP31" s="132"/>
      <c r="AQ31" s="132"/>
      <c r="AR31" s="132"/>
      <c r="AS31" s="132"/>
      <c r="AT31" s="132"/>
      <c r="AU31" s="132"/>
    </row>
    <row r="32" spans="1:47" ht="9" customHeight="1">
      <c r="A32" s="132"/>
      <c r="B32" s="132"/>
      <c r="C32" s="132"/>
      <c r="D32" s="132"/>
      <c r="E32" s="132"/>
      <c r="F32" s="132"/>
      <c r="G32" s="132"/>
      <c r="H32" s="132"/>
      <c r="I32" s="132"/>
      <c r="J32" s="132"/>
      <c r="K32" s="132"/>
      <c r="L32" s="132"/>
      <c r="M32" s="132"/>
      <c r="N32" s="132"/>
      <c r="O32" s="132"/>
      <c r="P32" s="132"/>
      <c r="Q32" s="132"/>
      <c r="R32" s="132"/>
      <c r="S32" s="132"/>
      <c r="T32" s="132"/>
      <c r="U32" s="132"/>
      <c r="V32" s="132"/>
      <c r="W32" s="132"/>
      <c r="X32" s="132"/>
      <c r="Y32" s="132"/>
      <c r="Z32" s="132"/>
      <c r="AA32" s="132"/>
      <c r="AB32" s="132"/>
      <c r="AC32" s="132"/>
      <c r="AD32" s="132"/>
      <c r="AE32" s="132"/>
      <c r="AF32" s="132"/>
      <c r="AG32" s="132"/>
      <c r="AH32" s="132"/>
      <c r="AI32" s="132"/>
      <c r="AJ32" s="132"/>
      <c r="AK32" s="132"/>
      <c r="AL32" s="132"/>
      <c r="AM32" s="132"/>
      <c r="AN32" s="132"/>
      <c r="AO32" s="132"/>
      <c r="AP32" s="132"/>
      <c r="AQ32" s="132"/>
      <c r="AR32" s="132"/>
      <c r="AS32" s="132"/>
      <c r="AT32" s="132"/>
      <c r="AU32" s="132"/>
    </row>
    <row r="33" spans="1:47">
      <c r="A33" s="132"/>
      <c r="B33" s="132"/>
      <c r="C33" s="132"/>
      <c r="D33" s="132"/>
      <c r="E33" s="132"/>
      <c r="F33" s="132"/>
      <c r="G33" s="132"/>
      <c r="H33" s="132"/>
      <c r="I33" s="132"/>
      <c r="J33" s="132"/>
      <c r="K33" s="132"/>
      <c r="L33" s="132"/>
      <c r="M33" s="132"/>
      <c r="N33" s="132"/>
      <c r="O33" s="132"/>
      <c r="P33" s="132"/>
      <c r="Q33" s="132"/>
      <c r="R33" s="132"/>
      <c r="S33" s="132"/>
      <c r="T33" s="132"/>
      <c r="U33" s="132"/>
      <c r="V33" s="132"/>
      <c r="W33" s="132"/>
      <c r="X33" s="132"/>
      <c r="Y33" s="132"/>
      <c r="Z33" s="132"/>
      <c r="AA33" s="132"/>
      <c r="AB33" s="132"/>
      <c r="AC33" s="132"/>
      <c r="AD33" s="132"/>
      <c r="AE33" s="132"/>
      <c r="AF33" s="132"/>
      <c r="AG33" s="132"/>
      <c r="AH33" s="132"/>
      <c r="AI33" s="132"/>
      <c r="AJ33" s="132"/>
      <c r="AK33" s="132"/>
      <c r="AL33" s="132"/>
      <c r="AM33" s="132"/>
      <c r="AN33" s="132"/>
      <c r="AO33" s="132"/>
      <c r="AP33" s="132"/>
      <c r="AQ33" s="132"/>
      <c r="AR33" s="132"/>
      <c r="AS33" s="132"/>
      <c r="AT33" s="132"/>
      <c r="AU33" s="132"/>
    </row>
    <row r="34" spans="1:47" ht="10.5" customHeight="1"/>
  </sheetData>
  <mergeCells count="1">
    <mergeCell ref="A6:N6"/>
  </mergeCells>
  <phoneticPr fontId="8" type="noConversion"/>
  <pageMargins left="0.75" right="0.75" top="1" bottom="1" header="0.5" footer="0.5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T22" sqref="T22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  <vt:lpstr>Arkusz1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2016-07-22T10:24:18Z</cp:lastPrinted>
  <dcterms:created xsi:type="dcterms:W3CDTF">2002-10-17T06:30:42Z</dcterms:created>
  <dcterms:modified xsi:type="dcterms:W3CDTF">2017-12-07T10:30:40Z</dcterms:modified>
</cp:coreProperties>
</file>