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<sst xmlns="http://schemas.openxmlformats.org/spreadsheetml/2006/main" count="602" uniqueCount="179">
  <si>
    <t xml:space="preserve">MINISTERSTWO ROLNICTWA I ROZWOJU WSI 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</si>
  <si>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</si>
  <si>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</si>
  <si>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</si>
  <si>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</si>
  <si>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</si>
  <si>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</si>
  <si>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</si>
  <si>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</si>
  <si>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</si>
  <si>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</si>
  <si>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</si>
  <si>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</si>
  <si>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</si>
  <si>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</si>
  <si>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</si>
  <si>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</si>
  <si>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</si>
  <si>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</si>
  <si>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</si>
  <si>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</si>
  <si>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</si>
  <si>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</si>
  <si>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</si>
  <si>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</si>
  <si>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</si>
  <si>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</si>
  <si>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</si>
  <si>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</si>
  <si>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</si>
  <si>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</si>
  <si>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</si>
  <si>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</si>
  <si>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</si>
  <si>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</si>
  <si>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</si>
  <si>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</si>
  <si>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</si>
  <si>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</si>
  <si>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</si>
  <si>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</si>
  <si>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</si>
  <si>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</si>
  <si>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</si>
  <si>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</si>
  <si>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</si>
  <si>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</si>
  <si>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</si>
  <si>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</si>
  <si>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</si>
  <si>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</si>
  <si>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</si>
  <si>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</si>
  <si>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</si>
  <si>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</si>
  <si>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</si>
  <si>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</si>
  <si>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</si>
  <si>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</si>
  <si>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</si>
  <si>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</si>
  <si>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</si>
  <si>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</si>
  <si>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</si>
  <si>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</si>
  <si>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</si>
  <si>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</si>
  <si>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</si>
  <si>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</si>
  <si>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</si>
  <si>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</si>
  <si>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</si>
  <si>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</si>
  <si>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</si>
  <si>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</si>
  <si>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</si>
  <si>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</si>
  <si>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</si>
  <si>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</si>
  <si>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</si>
  <si>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</si>
  <si>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</si>
  <si>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</si>
  <si>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</si>
  <si>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</si>
  <si>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</si>
  <si>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</si>
  <si>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</si>
  <si>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</si>
  <si>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</si>
  <si>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</si>
  <si>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</si>
  <si>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</si>
  <si>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</si>
  <si>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</si>
  <si>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</si>
  <si>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</si>
  <si>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</si>
  <si>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</si>
  <si>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</si>
  <si>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</si>
  <si>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</si>
  <si>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</si>
  <si>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</si>
  <si>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</si>
  <si>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</si>
  <si>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</si>
  <si>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</si>
  <si>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</si>
  <si>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</si>
  <si>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</si>
  <si>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</si>
  <si>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</si>
  <si>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</si>
  <si>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</si>
  <si>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</si>
  <si>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</si>
  <si>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</si>
  <si>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</si>
  <si>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</si>
  <si>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</si>
  <si>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</si>
  <si>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</si>
  <si>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</si>
  <si>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</si>
  <si>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</si>
  <si>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</si>
  <si>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</si>
  <si>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</si>
  <si>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</si>
  <si>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</si>
  <si>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</si>
  <si>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</si>
  <si>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</si>
  <si>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</si>
  <si>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</si>
  <si>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</si>
  <si>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</si>
  <si>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</si>
  <si>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</si>
  <si>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</si>
  <si>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</si>
  <si>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</si>
  <si>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</si>
  <si>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</si>
  <si>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</si>
  <si>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</si>
  <si>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</si>
  <si>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</si>
  <si>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</si>
  <si>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</si>
  <si>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</si>
  <si>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</si>
  <si>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</si>
  <si>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</si>
  <si>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</si>
  <si>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</si>
  <si>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</si>
  <si>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</si>
  <si>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</si>
  <si>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</si>
  <si>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</si>
  <si>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</si>
  <si>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</si>
  <si>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</si>
  <si>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</si>
  <si>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</si>
  <si>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X 2017</t>
  </si>
  <si>
    <t>Polski eksport, import mięsa drobiowgo i podrobów (0207) i drobiu żywego (0105) za I-IX 2017r</t>
  </si>
  <si>
    <t>I-IX.2016r</t>
  </si>
  <si>
    <t xml:space="preserve"> I-IX.2017r</t>
  </si>
  <si>
    <t>NR 49/2017r</t>
  </si>
  <si>
    <t>14.12.2017 r</t>
  </si>
  <si>
    <t>Notowania z okresu:4-10.12.2017r.</t>
  </si>
  <si>
    <t>XI 2017</t>
  </si>
  <si>
    <t>2017-12-04 - 2017-12-10</t>
  </si>
  <si>
    <t>Szanowni Państwo,</t>
  </si>
  <si>
    <t>Uprzejmie informujemy, że ostatni Biuletyn w 2017 roku zostanie wydany w dniu 21.12.2017 r. (nr 50 - za okres 11-17.12 br.). Natomiast kolejny Biuletyn nr 51/52, będzie opublikowany</t>
  </si>
  <si>
    <t xml:space="preserve">w dniu 4 stycznia 2018 roku i będzie dotyczył łącznie dwóch tygodni , tj. okresu od 18 do 31 grudnia 2017 roku.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</si>
</sst>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6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13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rgb="FF00FFFF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8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0" borderId="9" xfId="0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3" fontId="23" fillId="0" borderId="20" xfId="3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9" borderId="9" xfId="0" applyNumberFormat="1" applyFont="1" applyFill="1" applyBorder="1" applyAlignment="1">
      <alignment horizontal="center" vertical="center" wrapText="1"/>
    </xf>
    <xf numFmtId="4" fontId="47" fillId="10" borderId="9" xfId="0" applyNumberFormat="1" applyFont="1" applyFill="1" applyBorder="1" applyAlignment="1">
      <alignment horizontal="right" vertical="center"/>
    </xf>
    <xf numFmtId="4" fontId="47" fillId="8" borderId="9" xfId="0" applyNumberFormat="1" applyFont="1" applyFill="1" applyBorder="1" applyAlignment="1">
      <alignment horizontal="right" vertical="center"/>
    </xf>
    <xf numFmtId="4" fontId="55" fillId="10" borderId="9" xfId="0" applyNumberFormat="1" applyFont="1" applyFill="1" applyBorder="1" applyAlignment="1" applyProtection="1">
      <alignment horizontal="right" vertical="center"/>
      <protection locked="0"/>
    </xf>
    <xf numFmtId="170" fontId="29" fillId="5" borderId="23" xfId="5" applyNumberFormat="1" applyFont="1" applyFill="1" applyBorder="1"/>
    <xf numFmtId="164" fontId="3" fillId="0" borderId="25" xfId="0" applyNumberFormat="1" applyFont="1" applyBorder="1" applyAlignment="1"/>
    <xf numFmtId="164" fontId="3" fillId="2" borderId="25" xfId="0" applyNumberFormat="1" applyFont="1" applyFill="1" applyBorder="1" applyAlignment="1"/>
    <xf numFmtId="2" fontId="53" fillId="5" borderId="38" xfId="0" applyNumberFormat="1" applyFont="1" applyFill="1" applyBorder="1" applyProtection="1"/>
    <xf numFmtId="2" fontId="53" fillId="5" borderId="4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5" borderId="9" xfId="0" applyNumberFormat="1" applyFont="1" applyFill="1" applyBorder="1"/>
    <xf numFmtId="167" fontId="53" fillId="5" borderId="10" xfId="5" applyNumberFormat="1" applyFont="1" applyFill="1" applyBorder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11" borderId="15" xfId="0" applyNumberFormat="1" applyFont="1" applyFill="1" applyBorder="1" applyProtection="1"/>
    <xf numFmtId="2" fontId="54" fillId="11" borderId="12" xfId="0" applyNumberFormat="1" applyFont="1" applyFill="1" applyBorder="1" applyProtection="1"/>
    <xf numFmtId="2" fontId="54" fillId="11" borderId="12" xfId="0" applyNumberFormat="1" applyFont="1" applyFill="1" applyBorder="1"/>
    <xf numFmtId="169" fontId="54" fillId="11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0" fontId="31" fillId="0" borderId="0" xfId="0" applyFont="1" applyAlignment="1">
      <alignment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9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02496"/>
        <c:axId val="117804416"/>
      </c:lineChart>
      <c:catAx>
        <c:axId val="11780249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804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80441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80249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249536"/>
        <c:axId val="119264384"/>
      </c:lineChart>
      <c:catAx>
        <c:axId val="119249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26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26438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24953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[2]Arkusz2!$FZ$31:$HI$31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[2]Arkusz2!$FZ$32:$HI$32</c:f>
              <c:numCache>
                <c:formatCode>General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204480"/>
        <c:axId val="118948224"/>
      </c:lineChart>
      <c:catAx>
        <c:axId val="11920448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948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94822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20448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075968"/>
        <c:axId val="119077504"/>
      </c:lineChart>
      <c:catAx>
        <c:axId val="11907596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07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077504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075968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136640"/>
        <c:axId val="119138560"/>
      </c:lineChart>
      <c:catAx>
        <c:axId val="119136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138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138560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136640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  <c:pt idx="10">
                  <c:v>8.57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662464"/>
        <c:axId val="119664640"/>
      </c:lineChart>
      <c:catAx>
        <c:axId val="119662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664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664640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6624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  <c:pt idx="9">
                  <c:v>16.91</c:v>
                </c:pt>
                <c:pt idx="10">
                  <c:v>16.72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692672"/>
        <c:axId val="119703040"/>
      </c:lineChart>
      <c:catAx>
        <c:axId val="119692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703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70304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969267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366479</xdr:colOff>
      <xdr:row>31</xdr:row>
      <xdr:rowOff>28984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291279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52</xdr:row>
      <xdr:rowOff>107026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494506</xdr:colOff>
      <xdr:row>32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16</xdr:col>
      <xdr:colOff>2274</xdr:colOff>
      <xdr:row>45</xdr:row>
      <xdr:rowOff>114696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62200" y="4038600"/>
          <a:ext cx="8650974" cy="45723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(2017-12-04 - 2017-12-10)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EH1" t="str">
            <v>2017-01-02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(2017-12-04 - 2017-12-10)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  <cell r="N16">
            <v>8.57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  <cell r="L17">
            <v>16.91</v>
          </cell>
          <cell r="M17">
            <v>16.72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R17" sqref="R1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55</v>
      </c>
      <c r="C3" s="24"/>
      <c r="D3" s="24"/>
      <c r="E3" s="24"/>
    </row>
    <row r="5" spans="2:7" ht="15.75">
      <c r="B5" s="283" t="s">
        <v>176</v>
      </c>
    </row>
    <row r="6" spans="2:7" ht="15.75">
      <c r="B6" s="283" t="s">
        <v>177</v>
      </c>
    </row>
    <row r="7" spans="2:7" ht="15.75">
      <c r="B7" s="283" t="s">
        <v>178</v>
      </c>
    </row>
    <row r="8" spans="2:7" ht="18">
      <c r="B8" s="22"/>
    </row>
    <row r="9" spans="2:7" ht="18">
      <c r="B9" s="22"/>
    </row>
    <row r="10" spans="2:7" ht="18">
      <c r="B10" s="47" t="s">
        <v>171</v>
      </c>
      <c r="D10" s="18" t="s">
        <v>1</v>
      </c>
      <c r="G10" s="21" t="s">
        <v>172</v>
      </c>
    </row>
    <row r="11" spans="2:7" ht="18">
      <c r="B11" s="118" t="s">
        <v>173</v>
      </c>
      <c r="C11" s="119"/>
      <c r="D11" s="119"/>
      <c r="E11" s="119"/>
      <c r="F11" s="119"/>
      <c r="G11" s="21"/>
    </row>
    <row r="12" spans="2:7" ht="18">
      <c r="B12" s="22" t="s">
        <v>5</v>
      </c>
    </row>
    <row r="13" spans="2:7" ht="18">
      <c r="B13" s="22" t="s">
        <v>54</v>
      </c>
    </row>
    <row r="14" spans="2:7" ht="18">
      <c r="B14" s="22" t="s">
        <v>6</v>
      </c>
    </row>
    <row r="15" spans="2:7" ht="18">
      <c r="B15" s="22" t="s">
        <v>7</v>
      </c>
    </row>
    <row r="16" spans="2:7" ht="18">
      <c r="B16" s="22" t="s">
        <v>9</v>
      </c>
    </row>
    <row r="17" spans="2:3" ht="18">
      <c r="B17" s="22" t="s">
        <v>41</v>
      </c>
    </row>
    <row r="18" spans="2:3" ht="18">
      <c r="B18" s="22" t="s">
        <v>38</v>
      </c>
      <c r="C18" s="20" t="s">
        <v>39</v>
      </c>
    </row>
    <row r="19" spans="2:3" ht="18">
      <c r="B19" s="22"/>
    </row>
    <row r="20" spans="2:3" ht="18">
      <c r="B20" s="21" t="s">
        <v>8</v>
      </c>
    </row>
    <row r="21" spans="2:3" ht="18">
      <c r="B21" s="21" t="s">
        <v>44</v>
      </c>
    </row>
    <row r="22" spans="2:3">
      <c r="B22" s="20" t="s">
        <v>40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12" sqref="O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101</v>
      </c>
      <c r="D1" s="108" t="str">
        <f>MID([1]NoweDane!A1,35,23)</f>
        <v>2017-12-04 - 2017-12-10</v>
      </c>
      <c r="E1" s="32"/>
      <c r="F1" s="32"/>
    </row>
    <row r="2" spans="1:11" ht="20.25" thickBot="1">
      <c r="A2" s="42"/>
      <c r="D2" s="108"/>
      <c r="E2" s="32"/>
      <c r="F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13</v>
      </c>
      <c r="E4" s="37"/>
      <c r="F4" s="38" t="s">
        <v>14</v>
      </c>
      <c r="G4" s="39"/>
      <c r="H4" s="40" t="s">
        <v>15</v>
      </c>
      <c r="I4" s="9"/>
      <c r="J4" s="9" t="s">
        <v>16</v>
      </c>
      <c r="K4" s="10"/>
    </row>
    <row r="5" spans="1:11" ht="27.7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41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15" customHeight="1">
      <c r="A6" s="14" t="s">
        <v>19</v>
      </c>
      <c r="B6" s="209">
        <v>3399.3530000000001</v>
      </c>
      <c r="C6" s="210">
        <v>-0.18536756099981916</v>
      </c>
      <c r="D6" s="209">
        <v>3405.2689999999998</v>
      </c>
      <c r="E6" s="210">
        <v>-0.70006030427414023</v>
      </c>
      <c r="F6" s="209">
        <v>3389.2629999999999</v>
      </c>
      <c r="G6" s="210">
        <v>-0.25289476658223009</v>
      </c>
      <c r="H6" s="209">
        <v>3425.03</v>
      </c>
      <c r="I6" s="210">
        <v>-0.30612301330762831</v>
      </c>
      <c r="J6" s="209">
        <v>3407.4630000000002</v>
      </c>
      <c r="K6" s="211">
        <v>0.32900615936982919</v>
      </c>
    </row>
    <row r="7" spans="1:11" ht="18.75" customHeight="1">
      <c r="A7" s="15" t="s">
        <v>20</v>
      </c>
      <c r="B7" s="44">
        <v>5031.232</v>
      </c>
      <c r="C7" s="45">
        <v>0.65719253606616701</v>
      </c>
      <c r="D7" s="44">
        <v>5013.6530000000002</v>
      </c>
      <c r="E7" s="45">
        <v>0.60358301162639583</v>
      </c>
      <c r="F7" s="44"/>
      <c r="G7" s="45"/>
      <c r="H7" s="44"/>
      <c r="I7" s="45"/>
      <c r="J7" s="44">
        <v>5081.1310000000003</v>
      </c>
      <c r="K7" s="46">
        <v>0.85525272412324882</v>
      </c>
    </row>
    <row r="8" spans="1:11" ht="18.75" customHeight="1">
      <c r="A8" s="15" t="s">
        <v>21</v>
      </c>
      <c r="B8" s="44">
        <v>4781.777</v>
      </c>
      <c r="C8" s="45">
        <v>-0.57648368240958914</v>
      </c>
      <c r="D8" s="44">
        <v>4684.4049999999997</v>
      </c>
      <c r="E8" s="45">
        <v>-0.58067412105655913</v>
      </c>
      <c r="F8" s="44">
        <v>4848.4870000000001</v>
      </c>
      <c r="G8" s="45">
        <v>-0.1115391517049845</v>
      </c>
      <c r="H8" s="44">
        <v>4814.3090000000002</v>
      </c>
      <c r="I8" s="45">
        <v>-1.7487959183673427</v>
      </c>
      <c r="J8" s="44">
        <v>4829.9089999999997</v>
      </c>
      <c r="K8" s="46">
        <v>-0.68409998564725027</v>
      </c>
    </row>
    <row r="9" spans="1:11" ht="18.75" customHeight="1">
      <c r="A9" s="15" t="s">
        <v>22</v>
      </c>
      <c r="B9" s="44">
        <v>4586.8320000000003</v>
      </c>
      <c r="C9" s="45">
        <v>1.2179478550696605</v>
      </c>
      <c r="D9" s="44"/>
      <c r="E9" s="45"/>
      <c r="F9" s="44"/>
      <c r="G9" s="45"/>
      <c r="H9" s="44"/>
      <c r="I9" s="45"/>
      <c r="J9" s="44"/>
      <c r="K9" s="46"/>
    </row>
    <row r="10" spans="1:11" ht="18.75" customHeight="1">
      <c r="A10" s="15" t="s">
        <v>139</v>
      </c>
      <c r="B10" s="44">
        <v>10215.856</v>
      </c>
      <c r="C10" s="45">
        <v>-0.408286935022797</v>
      </c>
      <c r="D10" s="203"/>
      <c r="E10" s="204"/>
      <c r="F10" s="203"/>
      <c r="G10" s="204"/>
      <c r="H10" s="203"/>
      <c r="I10" s="204"/>
      <c r="J10" s="203"/>
      <c r="K10" s="205"/>
    </row>
    <row r="11" spans="1:11" ht="18.75" customHeight="1" thickBot="1">
      <c r="A11" s="17" t="s">
        <v>42</v>
      </c>
      <c r="B11" s="226">
        <v>2901.0459999999998</v>
      </c>
      <c r="C11" s="212">
        <v>2.3898708693965638</v>
      </c>
      <c r="D11" s="206"/>
      <c r="E11" s="207"/>
      <c r="F11" s="206"/>
      <c r="G11" s="207"/>
      <c r="H11" s="206"/>
      <c r="I11" s="207"/>
      <c r="J11" s="206"/>
      <c r="K11" s="208"/>
    </row>
    <row r="12" spans="1:11" ht="18.75" customHeight="1">
      <c r="B12" t="s">
        <v>2</v>
      </c>
    </row>
    <row r="13" spans="1:11" ht="18.75" customHeight="1">
      <c r="B13" t="s">
        <v>85</v>
      </c>
    </row>
    <row r="14" spans="1:11" ht="18.75" customHeight="1">
      <c r="B14" t="s">
        <v>3</v>
      </c>
    </row>
    <row r="15" spans="1:11" ht="18.75" customHeight="1">
      <c r="B15" t="s">
        <v>4</v>
      </c>
    </row>
    <row r="16" spans="1:11" ht="18.75" customHeight="1"/>
    <row r="24" spans="15:15">
      <c r="O24" t="s">
        <v>43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N13" sqref="N1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89</v>
      </c>
      <c r="B1" s="23"/>
      <c r="C1" s="23"/>
      <c r="D1" s="23"/>
      <c r="E1" s="23"/>
      <c r="F1" s="23"/>
    </row>
    <row r="2" spans="1:6" ht="15.75" thickBot="1">
      <c r="A2" s="24"/>
      <c r="B2" s="24"/>
      <c r="C2" s="24"/>
      <c r="D2" s="24"/>
      <c r="E2" s="24"/>
      <c r="F2" s="24"/>
    </row>
    <row r="3" spans="1:6" ht="32.25" thickBot="1">
      <c r="A3" s="120" t="s">
        <v>45</v>
      </c>
      <c r="B3" s="121"/>
      <c r="C3" s="122"/>
      <c r="D3" s="123" t="s">
        <v>90</v>
      </c>
      <c r="E3" s="122"/>
      <c r="F3" s="124"/>
    </row>
    <row r="4" spans="1:6" ht="15.75" thickBot="1">
      <c r="A4" s="125"/>
      <c r="B4" s="25" t="s">
        <v>11</v>
      </c>
      <c r="C4" s="26" t="s">
        <v>46</v>
      </c>
      <c r="D4" s="26" t="s">
        <v>47</v>
      </c>
      <c r="E4" s="26" t="s">
        <v>48</v>
      </c>
      <c r="F4" s="26" t="s">
        <v>49</v>
      </c>
    </row>
    <row r="5" spans="1:6" ht="15">
      <c r="A5" s="27" t="s">
        <v>126</v>
      </c>
      <c r="B5" s="43">
        <v>3.105</v>
      </c>
      <c r="C5" s="43">
        <v>3.14</v>
      </c>
      <c r="D5" s="43">
        <v>3.06</v>
      </c>
      <c r="E5" s="43">
        <v>3.17</v>
      </c>
      <c r="F5" s="43">
        <v>3.16</v>
      </c>
    </row>
    <row r="6" spans="1:6" ht="15">
      <c r="A6" s="27" t="s">
        <v>127</v>
      </c>
      <c r="B6" s="43">
        <v>3.18</v>
      </c>
      <c r="C6" s="43">
        <v>3.2256999999999998</v>
      </c>
      <c r="D6" s="43">
        <v>3.15</v>
      </c>
      <c r="E6" s="43">
        <v>3.25</v>
      </c>
      <c r="F6" s="43">
        <v>3.19</v>
      </c>
    </row>
    <row r="7" spans="1:6" ht="15">
      <c r="A7" s="27" t="s">
        <v>136</v>
      </c>
      <c r="B7" s="43">
        <v>3.379</v>
      </c>
      <c r="C7" s="43">
        <v>3.38</v>
      </c>
      <c r="D7" s="43">
        <v>3.37</v>
      </c>
      <c r="E7" s="43">
        <v>3.45</v>
      </c>
      <c r="F7" s="43">
        <v>3.38</v>
      </c>
    </row>
    <row r="8" spans="1:6" ht="18.75" customHeight="1">
      <c r="A8" s="27" t="s">
        <v>137</v>
      </c>
      <c r="B8" s="43">
        <v>3.29</v>
      </c>
      <c r="C8" s="43">
        <v>3.32</v>
      </c>
      <c r="D8" s="43">
        <v>3.26</v>
      </c>
      <c r="E8" s="43">
        <v>3.27</v>
      </c>
      <c r="F8" s="43">
        <v>3.33</v>
      </c>
    </row>
    <row r="9" spans="1:6" ht="18.75" customHeight="1">
      <c r="A9" s="27" t="s">
        <v>140</v>
      </c>
      <c r="B9" s="43">
        <v>3.21</v>
      </c>
      <c r="C9" s="43">
        <v>3.23</v>
      </c>
      <c r="D9" s="43">
        <v>3.19</v>
      </c>
      <c r="E9" s="43">
        <v>3.2080000000000002</v>
      </c>
      <c r="F9" s="43">
        <v>3.23</v>
      </c>
    </row>
    <row r="10" spans="1:6" ht="18.75" customHeight="1">
      <c r="A10" s="27" t="s">
        <v>141</v>
      </c>
      <c r="B10" s="43">
        <v>3.3</v>
      </c>
      <c r="C10" s="43">
        <v>3.29</v>
      </c>
      <c r="D10" s="43">
        <v>3.31</v>
      </c>
      <c r="E10" s="43">
        <v>3.32</v>
      </c>
      <c r="F10" s="43">
        <v>3.29</v>
      </c>
    </row>
    <row r="11" spans="1:6" ht="19.5" customHeight="1">
      <c r="A11" s="27" t="s">
        <v>143</v>
      </c>
      <c r="B11" s="43">
        <v>3.43</v>
      </c>
      <c r="C11" s="43">
        <v>3.45</v>
      </c>
      <c r="D11" s="43">
        <v>3.42</v>
      </c>
      <c r="E11" s="43">
        <v>3.46</v>
      </c>
      <c r="F11" s="43">
        <v>3.42</v>
      </c>
    </row>
    <row r="12" spans="1:6" ht="17.25" customHeight="1">
      <c r="A12" s="27" t="s">
        <v>164</v>
      </c>
      <c r="B12" s="43">
        <v>3.44</v>
      </c>
      <c r="C12" s="43">
        <v>3.47</v>
      </c>
      <c r="D12" s="43">
        <v>3.42</v>
      </c>
      <c r="E12" s="43">
        <v>3.52</v>
      </c>
      <c r="F12" s="43">
        <v>3.46</v>
      </c>
    </row>
    <row r="13" spans="1:6" ht="18" customHeight="1">
      <c r="A13" s="27" t="s">
        <v>165</v>
      </c>
      <c r="B13" s="43">
        <v>3.47</v>
      </c>
      <c r="C13" s="43">
        <v>3.49</v>
      </c>
      <c r="D13" s="43">
        <v>3.44</v>
      </c>
      <c r="E13" s="43">
        <v>3.53</v>
      </c>
      <c r="F13" s="43">
        <v>3.49</v>
      </c>
    </row>
    <row r="14" spans="1:6" ht="16.5" customHeight="1">
      <c r="A14" s="27" t="s">
        <v>167</v>
      </c>
      <c r="B14" s="43">
        <v>3.43</v>
      </c>
      <c r="C14" s="43">
        <v>3.4260000000000002</v>
      </c>
      <c r="D14" s="43">
        <v>3.42</v>
      </c>
      <c r="E14" s="43">
        <v>3.45</v>
      </c>
      <c r="F14" s="43">
        <v>3.4390000000000001</v>
      </c>
    </row>
    <row r="15" spans="1:6" ht="16.5" customHeight="1">
      <c r="A15" s="27" t="s">
        <v>174</v>
      </c>
      <c r="B15" s="43">
        <v>3.41</v>
      </c>
      <c r="C15" s="43">
        <v>3.419</v>
      </c>
      <c r="D15" s="43">
        <v>3.41</v>
      </c>
      <c r="E15" s="43">
        <v>3.42</v>
      </c>
      <c r="F15" s="43">
        <v>3.4</v>
      </c>
    </row>
    <row r="16" spans="1:6" ht="18" customHeight="1" thickBot="1">
      <c r="A16" s="126"/>
      <c r="B16" s="29"/>
      <c r="C16" s="29"/>
      <c r="D16" s="30" t="s">
        <v>50</v>
      </c>
      <c r="E16" s="29"/>
      <c r="F16" s="31"/>
    </row>
    <row r="17" spans="1:6" ht="17.25" customHeight="1" thickBot="1">
      <c r="A17" s="125"/>
      <c r="B17" s="25" t="s">
        <v>11</v>
      </c>
      <c r="C17" s="26" t="s">
        <v>46</v>
      </c>
      <c r="D17" s="26" t="s">
        <v>47</v>
      </c>
      <c r="E17" s="26" t="s">
        <v>48</v>
      </c>
      <c r="F17" s="26" t="s">
        <v>49</v>
      </c>
    </row>
    <row r="18" spans="1:6" ht="19.5" customHeight="1">
      <c r="A18" s="27" t="s">
        <v>126</v>
      </c>
      <c r="B18" s="43">
        <v>4.83</v>
      </c>
      <c r="C18" s="43">
        <v>4.84</v>
      </c>
      <c r="D18" s="43">
        <v>4.8600000000000003</v>
      </c>
      <c r="E18" s="43">
        <v>4.9800000000000004</v>
      </c>
      <c r="F18" s="43">
        <v>4.76</v>
      </c>
    </row>
    <row r="19" spans="1:6" ht="18.75" customHeight="1">
      <c r="A19" s="27" t="s">
        <v>127</v>
      </c>
      <c r="B19" s="43">
        <v>4.97</v>
      </c>
      <c r="C19" s="43">
        <v>4.92</v>
      </c>
      <c r="D19" s="43">
        <v>5.1100000000000003</v>
      </c>
      <c r="E19" s="43">
        <v>5.22</v>
      </c>
      <c r="F19" s="43">
        <v>4.88</v>
      </c>
    </row>
    <row r="20" spans="1:6" ht="15">
      <c r="A20" s="27" t="s">
        <v>136</v>
      </c>
      <c r="B20" s="43">
        <v>5.03</v>
      </c>
      <c r="C20" s="43">
        <v>4.9400000000000004</v>
      </c>
      <c r="D20" s="43">
        <v>5.16</v>
      </c>
      <c r="E20" s="43">
        <v>5.22</v>
      </c>
      <c r="F20" s="43">
        <v>5.1100000000000003</v>
      </c>
    </row>
    <row r="21" spans="1:6" ht="15">
      <c r="A21" s="27" t="s">
        <v>137</v>
      </c>
      <c r="B21" s="43">
        <v>5.0999999999999996</v>
      </c>
      <c r="C21" s="43">
        <v>5.01</v>
      </c>
      <c r="D21" s="43">
        <v>5.29</v>
      </c>
      <c r="E21" s="43">
        <v>5.27</v>
      </c>
      <c r="F21" s="43">
        <v>5.15</v>
      </c>
    </row>
    <row r="22" spans="1:6" ht="17.25" customHeight="1">
      <c r="A22" s="27" t="s">
        <v>140</v>
      </c>
      <c r="B22" s="43">
        <v>5.22</v>
      </c>
      <c r="C22" s="43">
        <v>5.12</v>
      </c>
      <c r="D22" s="43">
        <v>5.43</v>
      </c>
      <c r="E22" s="43">
        <v>5.43</v>
      </c>
      <c r="F22" s="43">
        <v>5.23</v>
      </c>
    </row>
    <row r="23" spans="1:6" ht="16.5" customHeight="1">
      <c r="A23" s="27" t="s">
        <v>141</v>
      </c>
      <c r="B23" s="43">
        <v>5.39</v>
      </c>
      <c r="C23" s="43">
        <v>5.33</v>
      </c>
      <c r="D23" s="43">
        <v>5.55</v>
      </c>
      <c r="E23" s="43">
        <v>5.55</v>
      </c>
      <c r="F23" s="43">
        <v>5.36</v>
      </c>
    </row>
    <row r="24" spans="1:6" ht="18.75" customHeight="1">
      <c r="A24" s="27" t="s">
        <v>143</v>
      </c>
      <c r="B24" s="43">
        <v>5.2990000000000004</v>
      </c>
      <c r="C24" s="43">
        <v>5.27</v>
      </c>
      <c r="D24" s="43">
        <v>5.38</v>
      </c>
      <c r="E24" s="43">
        <v>5.42</v>
      </c>
      <c r="F24" s="43">
        <v>5.26</v>
      </c>
    </row>
    <row r="25" spans="1:6" ht="16.5" customHeight="1">
      <c r="A25" s="27" t="s">
        <v>164</v>
      </c>
      <c r="B25" s="43">
        <v>5.1100000000000003</v>
      </c>
      <c r="C25" s="43">
        <v>5.09</v>
      </c>
      <c r="D25" s="43">
        <v>5.13</v>
      </c>
      <c r="E25" s="43">
        <v>5.07</v>
      </c>
      <c r="F25" s="43">
        <v>5.13</v>
      </c>
    </row>
    <row r="26" spans="1:6" ht="16.5" customHeight="1">
      <c r="A26" s="27" t="s">
        <v>165</v>
      </c>
      <c r="B26" s="43">
        <v>5.03</v>
      </c>
      <c r="C26" s="43">
        <v>5</v>
      </c>
      <c r="D26" s="43">
        <v>5.05</v>
      </c>
      <c r="E26" s="43">
        <v>5.03</v>
      </c>
      <c r="F26" s="43">
        <v>5.04</v>
      </c>
    </row>
    <row r="27" spans="1:6" ht="16.5" customHeight="1">
      <c r="A27" s="27" t="s">
        <v>167</v>
      </c>
      <c r="B27" s="43">
        <v>5.04</v>
      </c>
      <c r="C27" s="43">
        <v>5.08</v>
      </c>
      <c r="D27" s="43">
        <v>4.97</v>
      </c>
      <c r="E27" s="43">
        <v>5</v>
      </c>
      <c r="F27" s="43">
        <v>5.04</v>
      </c>
    </row>
    <row r="28" spans="1:6" ht="18.75" customHeight="1">
      <c r="A28" s="27" t="s">
        <v>174</v>
      </c>
      <c r="B28" s="43">
        <v>4.96</v>
      </c>
      <c r="C28" s="43">
        <v>4.95</v>
      </c>
      <c r="D28" s="43">
        <v>4.9279999999999999</v>
      </c>
      <c r="E28" s="43">
        <v>5.08</v>
      </c>
      <c r="F28" s="43">
        <v>5.0140000000000002</v>
      </c>
    </row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Q18" sqref="Q18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122</v>
      </c>
      <c r="B1" s="32"/>
      <c r="C1" s="32"/>
      <c r="D1" s="32"/>
      <c r="E1" s="33" t="str">
        <f>MID([2]NoweDane!$A1,30,23)</f>
        <v>2017-12-04 - 2017-12-10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13</v>
      </c>
      <c r="E4" s="9"/>
      <c r="F4" s="9" t="s">
        <v>14</v>
      </c>
      <c r="G4" s="9"/>
      <c r="H4" s="9" t="s">
        <v>15</v>
      </c>
      <c r="I4" s="9"/>
      <c r="J4" s="9" t="s">
        <v>16</v>
      </c>
      <c r="K4" s="10"/>
    </row>
    <row r="5" spans="1:11" ht="29.2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12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21.75" customHeight="1">
      <c r="A6" s="14" t="s">
        <v>23</v>
      </c>
      <c r="B6" s="213">
        <v>5767.933</v>
      </c>
      <c r="C6" s="210">
        <v>-0.3629332677830861</v>
      </c>
      <c r="D6" s="213">
        <v>5836.0810000000001</v>
      </c>
      <c r="E6" s="210">
        <v>1.0693249903131773E-2</v>
      </c>
      <c r="F6" s="213">
        <v>5290.59</v>
      </c>
      <c r="G6" s="210">
        <v>-1.4027941829290416</v>
      </c>
      <c r="H6" s="213"/>
      <c r="I6" s="210"/>
      <c r="J6" s="213">
        <v>6862.7460000000001</v>
      </c>
      <c r="K6" s="211">
        <v>-0.85891743696586909</v>
      </c>
    </row>
    <row r="7" spans="1:11" ht="21.75" customHeight="1">
      <c r="A7" s="15" t="s">
        <v>24</v>
      </c>
      <c r="B7" s="214">
        <v>5101.8410000000003</v>
      </c>
      <c r="C7" s="45">
        <v>-0.97731180153542485</v>
      </c>
      <c r="D7" s="214">
        <v>5279.9750000000004</v>
      </c>
      <c r="E7" s="45">
        <v>-0.16504988745823854</v>
      </c>
      <c r="F7" s="214">
        <v>5087.527</v>
      </c>
      <c r="G7" s="45">
        <v>-0.91182065553469649</v>
      </c>
      <c r="H7" s="214">
        <v>5013.0479999999998</v>
      </c>
      <c r="I7" s="45">
        <v>-1.5607179773974826</v>
      </c>
      <c r="J7" s="214">
        <v>5402.2209999999995</v>
      </c>
      <c r="K7" s="46">
        <v>1.2020103944187888</v>
      </c>
    </row>
    <row r="8" spans="1:11" ht="21.75" customHeight="1">
      <c r="A8" s="15" t="s">
        <v>25</v>
      </c>
      <c r="B8" s="214">
        <v>9493.6090000000004</v>
      </c>
      <c r="C8" s="45">
        <v>11.078975326207026</v>
      </c>
      <c r="D8" s="214">
        <v>8639.1350000000002</v>
      </c>
      <c r="E8" s="45">
        <v>10.267028644217937</v>
      </c>
      <c r="F8" s="214"/>
      <c r="G8" s="215"/>
      <c r="H8" s="214"/>
      <c r="I8" s="45"/>
      <c r="J8" s="214">
        <v>9328.0840000000007</v>
      </c>
      <c r="K8" s="46">
        <v>0.69118783012013607</v>
      </c>
    </row>
    <row r="9" spans="1:11" ht="21.75" customHeight="1">
      <c r="A9" s="15" t="s">
        <v>26</v>
      </c>
      <c r="B9" s="214">
        <v>3253.2620000000002</v>
      </c>
      <c r="C9" s="45">
        <v>-1.9535677678948933</v>
      </c>
      <c r="D9" s="214">
        <v>3321.28</v>
      </c>
      <c r="E9" s="45">
        <v>-2.6335963460627854</v>
      </c>
      <c r="F9" s="214">
        <v>3222.703</v>
      </c>
      <c r="G9" s="45">
        <v>-2.5855153105671316</v>
      </c>
      <c r="H9" s="214">
        <v>3052.384</v>
      </c>
      <c r="I9" s="45">
        <v>-2.8533091282213205</v>
      </c>
      <c r="J9" s="214">
        <v>3333.7570000000001</v>
      </c>
      <c r="K9" s="46">
        <v>-0.75959865137526217</v>
      </c>
    </row>
    <row r="10" spans="1:11" ht="21.75" customHeight="1">
      <c r="A10" s="15" t="s">
        <v>27</v>
      </c>
      <c r="B10" s="214">
        <v>5140.2190000000001</v>
      </c>
      <c r="C10" s="45">
        <v>-8.2093915291949475</v>
      </c>
      <c r="D10" s="214">
        <v>6336.05</v>
      </c>
      <c r="E10" s="45">
        <v>-2.640277718874791</v>
      </c>
      <c r="F10" s="214">
        <v>4735.08</v>
      </c>
      <c r="G10" s="45">
        <v>-14.4350277381232</v>
      </c>
      <c r="H10" s="214">
        <v>4658.6319999999996</v>
      </c>
      <c r="I10" s="45">
        <v>1.5687385142932286</v>
      </c>
      <c r="J10" s="214">
        <v>5799.82</v>
      </c>
      <c r="K10" s="46">
        <v>1.2273145602034017</v>
      </c>
    </row>
    <row r="11" spans="1:11" ht="21.75" customHeight="1">
      <c r="A11" s="15" t="s">
        <v>28</v>
      </c>
      <c r="B11" s="214">
        <v>13813.963</v>
      </c>
      <c r="C11" s="45">
        <v>0.28316603819525099</v>
      </c>
      <c r="D11" s="214">
        <v>13421.707</v>
      </c>
      <c r="E11" s="45">
        <v>2.0390930319280125</v>
      </c>
      <c r="F11" s="214">
        <v>13610.753000000001</v>
      </c>
      <c r="G11" s="45">
        <v>0.41376889496667085</v>
      </c>
      <c r="H11" s="214">
        <v>13555.114</v>
      </c>
      <c r="I11" s="45">
        <v>0.8396138414615183</v>
      </c>
      <c r="J11" s="214">
        <v>14312.700999999999</v>
      </c>
      <c r="K11" s="46">
        <v>-0.31724613831823884</v>
      </c>
    </row>
    <row r="12" spans="1:11" ht="21.75" customHeight="1">
      <c r="A12" s="15" t="s">
        <v>29</v>
      </c>
      <c r="B12" s="214">
        <v>5103.1989999999996</v>
      </c>
      <c r="C12" s="45">
        <v>-0.476147385509127</v>
      </c>
      <c r="D12" s="214">
        <v>4750.6859999999997</v>
      </c>
      <c r="E12" s="45">
        <v>-1.3990389973792567</v>
      </c>
      <c r="F12" s="214">
        <v>6072.4459999999999</v>
      </c>
      <c r="G12" s="45">
        <v>1.3534160368984751</v>
      </c>
      <c r="H12" s="214">
        <v>5097.183</v>
      </c>
      <c r="I12" s="45">
        <v>-5.5902214466051907</v>
      </c>
      <c r="J12" s="214">
        <v>5091.3890000000001</v>
      </c>
      <c r="K12" s="46">
        <v>0.81335568970788785</v>
      </c>
    </row>
    <row r="13" spans="1:11" ht="21.75" customHeight="1">
      <c r="A13" s="15" t="s">
        <v>30</v>
      </c>
      <c r="B13" s="214">
        <v>4970.9340000000002</v>
      </c>
      <c r="C13" s="45">
        <v>4.0151946643744356</v>
      </c>
      <c r="D13" s="214">
        <v>4451.2340000000004</v>
      </c>
      <c r="E13" s="45">
        <v>-0.69436667039981625</v>
      </c>
      <c r="F13" s="214">
        <v>5018.7790000000005</v>
      </c>
      <c r="G13" s="45">
        <v>7.1082778134180913</v>
      </c>
      <c r="H13" s="214">
        <v>5835.16</v>
      </c>
      <c r="I13" s="45">
        <v>4.0811164752589768</v>
      </c>
      <c r="J13" s="214">
        <v>5065.8190000000004</v>
      </c>
      <c r="K13" s="46">
        <v>0.54084811398794663</v>
      </c>
    </row>
    <row r="14" spans="1:11" ht="21.75" customHeight="1">
      <c r="A14" s="15" t="s">
        <v>31</v>
      </c>
      <c r="B14" s="214">
        <v>5440.6549999999997</v>
      </c>
      <c r="C14" s="45">
        <v>-2.8348970745395228</v>
      </c>
      <c r="D14" s="214">
        <v>4134.8860000000004</v>
      </c>
      <c r="E14" s="45">
        <v>-1.7954705444789707</v>
      </c>
      <c r="F14" s="214">
        <v>5917.0950000000003</v>
      </c>
      <c r="G14" s="45">
        <v>-1.4353855776814795</v>
      </c>
      <c r="H14" s="214">
        <v>5120.3310000000001</v>
      </c>
      <c r="I14" s="45">
        <v>3.6676330888932949</v>
      </c>
      <c r="J14" s="214">
        <v>5272.7839999999997</v>
      </c>
      <c r="K14" s="46">
        <v>-4.1065989838484072</v>
      </c>
    </row>
    <row r="15" spans="1:11" ht="21.75" customHeight="1">
      <c r="A15" s="15" t="s">
        <v>32</v>
      </c>
      <c r="B15" s="214">
        <v>16979.781999999999</v>
      </c>
      <c r="C15" s="45">
        <v>1.6716762665202147</v>
      </c>
      <c r="D15" s="214">
        <v>17393.562000000002</v>
      </c>
      <c r="E15" s="45">
        <v>1.9809868741172836</v>
      </c>
      <c r="F15" s="214">
        <v>16705.852999999999</v>
      </c>
      <c r="G15" s="45">
        <v>-2.1724741511062762</v>
      </c>
      <c r="H15" s="214"/>
      <c r="I15" s="45"/>
      <c r="J15" s="214">
        <v>16393.565999999999</v>
      </c>
      <c r="K15" s="46">
        <v>2.5339002847996031</v>
      </c>
    </row>
    <row r="16" spans="1:11" ht="21.75" customHeight="1">
      <c r="A16" s="15" t="s">
        <v>33</v>
      </c>
      <c r="B16" s="214">
        <v>5096.2539999999999</v>
      </c>
      <c r="C16" s="45">
        <v>-1.8412326400927004</v>
      </c>
      <c r="D16" s="214">
        <v>4899.9679999999998</v>
      </c>
      <c r="E16" s="45">
        <v>-4.0727642200820133</v>
      </c>
      <c r="F16" s="214">
        <v>5329.0249999999996</v>
      </c>
      <c r="G16" s="45">
        <v>1.5909421491006361</v>
      </c>
      <c r="H16" s="214"/>
      <c r="I16" s="45"/>
      <c r="J16" s="214">
        <v>5345.1670000000004</v>
      </c>
      <c r="K16" s="46">
        <v>0.77476309243858532</v>
      </c>
    </row>
    <row r="17" spans="1:11" ht="21.75" customHeight="1">
      <c r="A17" s="16" t="s">
        <v>34</v>
      </c>
      <c r="B17" s="214">
        <v>8634.3189999999995</v>
      </c>
      <c r="C17" s="45">
        <v>-3.3444452143666967</v>
      </c>
      <c r="D17" s="214">
        <v>8485.0480000000007</v>
      </c>
      <c r="E17" s="45">
        <v>-2.8811125034394718</v>
      </c>
      <c r="F17" s="214">
        <v>8476.7070000000003</v>
      </c>
      <c r="G17" s="45">
        <v>-0.3690948988670838</v>
      </c>
      <c r="H17" s="214"/>
      <c r="I17" s="45"/>
      <c r="J17" s="214">
        <v>9292.7270000000008</v>
      </c>
      <c r="K17" s="46">
        <v>-7.7633885230780439</v>
      </c>
    </row>
    <row r="18" spans="1:11" ht="21.75" customHeight="1">
      <c r="A18" s="16" t="s">
        <v>35</v>
      </c>
      <c r="B18" s="214">
        <v>4665.3190000000004</v>
      </c>
      <c r="C18" s="45">
        <v>1.7201189509829926</v>
      </c>
      <c r="D18" s="214">
        <v>4356.2969999999996</v>
      </c>
      <c r="E18" s="45">
        <v>-2.9366350452396737</v>
      </c>
      <c r="F18" s="214">
        <v>4846.5990000000002</v>
      </c>
      <c r="G18" s="45">
        <v>14.282349096264726</v>
      </c>
      <c r="H18" s="214"/>
      <c r="I18" s="45"/>
      <c r="J18" s="214">
        <v>5144.0929999999998</v>
      </c>
      <c r="K18" s="46">
        <v>-5.6454339103519455</v>
      </c>
    </row>
    <row r="19" spans="1:11" ht="21.75" customHeight="1">
      <c r="A19" s="16" t="s">
        <v>36</v>
      </c>
      <c r="B19" s="214">
        <v>2550.6799999999998</v>
      </c>
      <c r="C19" s="45">
        <v>2.0875133028593171</v>
      </c>
      <c r="D19" s="214">
        <v>2673.511</v>
      </c>
      <c r="E19" s="45">
        <v>1.8971428135844448</v>
      </c>
      <c r="F19" s="214">
        <v>2414.7109999999998</v>
      </c>
      <c r="G19" s="45">
        <v>2.0504667201703146</v>
      </c>
      <c r="H19" s="214">
        <v>3934.7069999999999</v>
      </c>
      <c r="I19" s="45">
        <v>1.2600415107012939</v>
      </c>
      <c r="J19" s="214">
        <v>2350.8200000000002</v>
      </c>
      <c r="K19" s="46">
        <v>-0.40042012124878967</v>
      </c>
    </row>
    <row r="20" spans="1:11" ht="21.75" customHeight="1" thickBot="1">
      <c r="A20" s="17" t="s">
        <v>37</v>
      </c>
      <c r="B20" s="216">
        <v>4376.7849999999999</v>
      </c>
      <c r="C20" s="212">
        <v>-4.0302899405559431</v>
      </c>
      <c r="D20" s="216">
        <v>3861.8850000000002</v>
      </c>
      <c r="E20" s="212">
        <v>-7.6230698519078626</v>
      </c>
      <c r="F20" s="216">
        <v>4955.1279999999997</v>
      </c>
      <c r="G20" s="212">
        <v>2.041119758583728</v>
      </c>
      <c r="H20" s="216"/>
      <c r="I20" s="212"/>
      <c r="J20" s="216">
        <v>4870.5150000000003</v>
      </c>
      <c r="K20" s="217">
        <v>1.1733622709792539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L18" sqref="L18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2"/>
    </row>
    <row r="2" spans="1:6" ht="15.75">
      <c r="A2" s="23" t="s">
        <v>51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52</v>
      </c>
      <c r="E3" s="29"/>
      <c r="F3" s="29"/>
    </row>
    <row r="4" spans="1:6" ht="32.25" thickBot="1">
      <c r="A4" s="128" t="s">
        <v>45</v>
      </c>
      <c r="B4" s="129" t="s">
        <v>11</v>
      </c>
      <c r="C4" s="26" t="s">
        <v>46</v>
      </c>
      <c r="D4" s="26" t="s">
        <v>47</v>
      </c>
      <c r="E4" s="26" t="s">
        <v>48</v>
      </c>
      <c r="F4" s="35" t="s">
        <v>49</v>
      </c>
    </row>
    <row r="5" spans="1:6" ht="15">
      <c r="A5" s="27" t="s">
        <v>126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127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136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137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140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141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143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164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165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5">
      <c r="A14" s="27" t="s">
        <v>167</v>
      </c>
      <c r="B14" s="43">
        <v>5.21</v>
      </c>
      <c r="C14" s="43">
        <v>5.29</v>
      </c>
      <c r="D14" s="43">
        <v>5.15</v>
      </c>
      <c r="E14" s="43">
        <v>5.08</v>
      </c>
      <c r="F14" s="43">
        <v>5.92</v>
      </c>
    </row>
    <row r="15" spans="1:6" ht="15">
      <c r="A15" s="27" t="s">
        <v>174</v>
      </c>
      <c r="B15" s="43">
        <v>5.3479000000000001</v>
      </c>
      <c r="C15" s="43">
        <v>5.39</v>
      </c>
      <c r="D15" s="43">
        <v>5.32</v>
      </c>
      <c r="E15" s="43">
        <v>5.22</v>
      </c>
      <c r="F15" s="43">
        <v>5.77</v>
      </c>
    </row>
    <row r="16" spans="1:6" ht="16.5" thickBot="1">
      <c r="A16" s="127"/>
      <c r="B16" s="29"/>
      <c r="C16" s="29"/>
      <c r="D16" s="30" t="s">
        <v>50</v>
      </c>
      <c r="E16" s="29"/>
      <c r="F16" s="31"/>
    </row>
    <row r="17" spans="1:6" ht="15.75" thickBot="1">
      <c r="A17" s="130"/>
      <c r="B17" s="25" t="s">
        <v>11</v>
      </c>
      <c r="C17" s="26" t="s">
        <v>46</v>
      </c>
      <c r="D17" s="26" t="s">
        <v>47</v>
      </c>
      <c r="E17" s="26" t="s">
        <v>48</v>
      </c>
      <c r="F17" s="26" t="s">
        <v>49</v>
      </c>
    </row>
    <row r="18" spans="1:6" ht="15">
      <c r="A18" s="27" t="s">
        <v>126</v>
      </c>
      <c r="B18" s="43">
        <v>8.0399999999999991</v>
      </c>
      <c r="C18" s="43" t="s">
        <v>53</v>
      </c>
      <c r="D18" s="43" t="s">
        <v>53</v>
      </c>
      <c r="E18" s="28" t="s">
        <v>53</v>
      </c>
      <c r="F18" s="43" t="s">
        <v>53</v>
      </c>
    </row>
    <row r="19" spans="1:6" ht="15">
      <c r="A19" s="27" t="s">
        <v>127</v>
      </c>
      <c r="B19" s="43">
        <v>8.19</v>
      </c>
      <c r="C19" s="43" t="s">
        <v>53</v>
      </c>
      <c r="D19" s="43" t="s">
        <v>53</v>
      </c>
      <c r="E19" s="28" t="s">
        <v>53</v>
      </c>
      <c r="F19" s="43" t="s">
        <v>53</v>
      </c>
    </row>
    <row r="20" spans="1:6" ht="15">
      <c r="A20" s="27" t="s">
        <v>136</v>
      </c>
      <c r="B20" s="43">
        <v>8.6199999999999992</v>
      </c>
      <c r="C20" s="43" t="s">
        <v>53</v>
      </c>
      <c r="D20" s="43" t="s">
        <v>53</v>
      </c>
      <c r="E20" s="28" t="s">
        <v>53</v>
      </c>
      <c r="F20" s="43" t="s">
        <v>53</v>
      </c>
    </row>
    <row r="21" spans="1:6" ht="15">
      <c r="A21" s="27" t="s">
        <v>137</v>
      </c>
      <c r="B21" s="43">
        <v>9.48</v>
      </c>
      <c r="C21" s="43" t="s">
        <v>53</v>
      </c>
      <c r="D21" s="43" t="s">
        <v>53</v>
      </c>
      <c r="E21" s="28" t="s">
        <v>53</v>
      </c>
      <c r="F21" s="43" t="s">
        <v>53</v>
      </c>
    </row>
    <row r="22" spans="1:6" ht="15">
      <c r="A22" s="27" t="s">
        <v>140</v>
      </c>
      <c r="B22" s="43">
        <v>8.59</v>
      </c>
      <c r="C22" s="43" t="s">
        <v>53</v>
      </c>
      <c r="D22" s="43" t="s">
        <v>53</v>
      </c>
      <c r="E22" s="28" t="s">
        <v>53</v>
      </c>
      <c r="F22" s="43" t="s">
        <v>53</v>
      </c>
    </row>
    <row r="23" spans="1:6" ht="15">
      <c r="A23" s="27" t="s">
        <v>141</v>
      </c>
      <c r="B23" s="43">
        <v>8.5299999999999994</v>
      </c>
      <c r="C23" s="43" t="s">
        <v>53</v>
      </c>
      <c r="D23" s="43" t="s">
        <v>53</v>
      </c>
      <c r="E23" s="28" t="s">
        <v>53</v>
      </c>
      <c r="F23" s="43" t="s">
        <v>53</v>
      </c>
    </row>
    <row r="24" spans="1:6" ht="15">
      <c r="A24" s="27" t="s">
        <v>143</v>
      </c>
      <c r="B24" s="43">
        <v>8.56</v>
      </c>
      <c r="C24" s="43" t="s">
        <v>53</v>
      </c>
      <c r="D24" s="43" t="s">
        <v>53</v>
      </c>
      <c r="E24" s="28" t="s">
        <v>53</v>
      </c>
      <c r="F24" s="43" t="s">
        <v>53</v>
      </c>
    </row>
    <row r="25" spans="1:6" ht="15">
      <c r="A25" s="27" t="s">
        <v>164</v>
      </c>
      <c r="B25" s="43">
        <v>8.43</v>
      </c>
      <c r="C25" s="43" t="s">
        <v>53</v>
      </c>
      <c r="D25" s="43" t="s">
        <v>53</v>
      </c>
      <c r="E25" s="28" t="s">
        <v>53</v>
      </c>
      <c r="F25" s="43" t="s">
        <v>53</v>
      </c>
    </row>
    <row r="26" spans="1:6" ht="15">
      <c r="A26" s="27" t="s">
        <v>165</v>
      </c>
      <c r="B26" s="43">
        <v>8.1</v>
      </c>
      <c r="C26" s="43" t="s">
        <v>53</v>
      </c>
      <c r="D26" s="43" t="s">
        <v>53</v>
      </c>
      <c r="E26" s="28" t="s">
        <v>53</v>
      </c>
      <c r="F26" s="43" t="s">
        <v>53</v>
      </c>
    </row>
    <row r="27" spans="1:6" ht="15">
      <c r="A27" s="27" t="s">
        <v>167</v>
      </c>
      <c r="B27" s="43">
        <v>8.26</v>
      </c>
      <c r="C27" s="43" t="s">
        <v>53</v>
      </c>
      <c r="D27" s="43" t="s">
        <v>53</v>
      </c>
      <c r="E27" s="28" t="s">
        <v>53</v>
      </c>
      <c r="F27" s="43" t="s">
        <v>53</v>
      </c>
    </row>
    <row r="28" spans="1:6" ht="15">
      <c r="A28" s="27" t="s">
        <v>174</v>
      </c>
      <c r="B28" s="43">
        <v>8.57</v>
      </c>
      <c r="C28" s="43" t="s">
        <v>53</v>
      </c>
      <c r="D28" s="43" t="s">
        <v>53</v>
      </c>
      <c r="E28" s="28" t="s">
        <v>53</v>
      </c>
      <c r="F28" s="43" t="s">
        <v>53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T19" sqref="T19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92</v>
      </c>
      <c r="C1" s="47"/>
    </row>
    <row r="2" spans="2:12" ht="20.25" thickBot="1">
      <c r="B2" s="89" t="s">
        <v>87</v>
      </c>
      <c r="C2" s="32"/>
      <c r="D2" s="32"/>
      <c r="E2" s="32"/>
      <c r="F2" s="33" t="s">
        <v>175</v>
      </c>
      <c r="G2" s="33"/>
      <c r="H2" s="32"/>
      <c r="I2" s="32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5" t="s">
        <v>23</v>
      </c>
      <c r="C6" s="94">
        <v>5763.2079999999996</v>
      </c>
      <c r="D6" s="95">
        <v>-0.36496949770579362</v>
      </c>
      <c r="E6" s="96">
        <v>5836.0810000000001</v>
      </c>
      <c r="F6" s="95">
        <v>2.7479049295774671</v>
      </c>
      <c r="G6" s="96">
        <v>5273.8590000000004</v>
      </c>
      <c r="H6" s="95">
        <v>-1.4799327714263943</v>
      </c>
      <c r="I6" s="96"/>
      <c r="J6" s="95"/>
      <c r="K6" s="96">
        <v>6862.7460000000001</v>
      </c>
      <c r="L6" s="97">
        <v>-0.85891743696586909</v>
      </c>
    </row>
    <row r="7" spans="2:12" ht="15.75" customHeight="1">
      <c r="B7" s="15" t="s">
        <v>24</v>
      </c>
      <c r="C7" s="98">
        <v>5077.0690000000004</v>
      </c>
      <c r="D7" s="45">
        <v>-0.97965810068809245</v>
      </c>
      <c r="E7" s="44">
        <v>5279.9750000000004</v>
      </c>
      <c r="F7" s="45">
        <v>-0.16504988745823854</v>
      </c>
      <c r="G7" s="44">
        <v>5061.8320000000003</v>
      </c>
      <c r="H7" s="45">
        <v>-0.94578196429349182</v>
      </c>
      <c r="I7" s="44">
        <v>5013.6899999999996</v>
      </c>
      <c r="J7" s="45">
        <v>-1.4469946059827827</v>
      </c>
      <c r="K7" s="44">
        <v>5296.9309999999996</v>
      </c>
      <c r="L7" s="46">
        <v>0.58244392887700858</v>
      </c>
    </row>
    <row r="8" spans="2:12" ht="16.5" customHeight="1">
      <c r="B8" s="15" t="s">
        <v>25</v>
      </c>
      <c r="C8" s="98">
        <v>9055.3080000000009</v>
      </c>
      <c r="D8" s="45">
        <v>5.950680494973529</v>
      </c>
      <c r="E8" s="44">
        <v>8639.1350000000002</v>
      </c>
      <c r="F8" s="45">
        <v>10.267028644217937</v>
      </c>
      <c r="G8" s="44"/>
      <c r="H8" s="45"/>
      <c r="I8" s="44"/>
      <c r="J8" s="45"/>
      <c r="K8" s="44">
        <v>9328.0840000000007</v>
      </c>
      <c r="L8" s="46">
        <v>0.69118783012013607</v>
      </c>
    </row>
    <row r="9" spans="2:12" ht="17.25" customHeight="1">
      <c r="B9" s="15" t="s">
        <v>26</v>
      </c>
      <c r="C9" s="98">
        <v>3228.0909999999999</v>
      </c>
      <c r="D9" s="45">
        <v>-1.4265870162198864</v>
      </c>
      <c r="E9" s="44">
        <v>3320.8319999999999</v>
      </c>
      <c r="F9" s="45">
        <v>-2.6260625247955494</v>
      </c>
      <c r="G9" s="44">
        <v>3167.9140000000002</v>
      </c>
      <c r="H9" s="45">
        <v>-1.8655043856592119</v>
      </c>
      <c r="I9" s="44">
        <v>3045.8090000000002</v>
      </c>
      <c r="J9" s="45">
        <v>-2.8753381320474283</v>
      </c>
      <c r="K9" s="44">
        <v>3328.1410000000001</v>
      </c>
      <c r="L9" s="46">
        <v>-0.26210057457744584</v>
      </c>
    </row>
    <row r="10" spans="2:12" ht="15.75" customHeight="1">
      <c r="B10" s="15" t="s">
        <v>27</v>
      </c>
      <c r="C10" s="98">
        <v>5075.2619999999997</v>
      </c>
      <c r="D10" s="45">
        <v>-7.5228930520570945</v>
      </c>
      <c r="E10" s="44">
        <v>6336.2460000000001</v>
      </c>
      <c r="F10" s="45">
        <v>-2.6470493337205121</v>
      </c>
      <c r="G10" s="44">
        <v>4566.9759999999997</v>
      </c>
      <c r="H10" s="45">
        <v>-12.205110854365838</v>
      </c>
      <c r="I10" s="44">
        <v>4706.7380000000003</v>
      </c>
      <c r="J10" s="45">
        <v>1.370265436027333</v>
      </c>
      <c r="K10" s="44">
        <v>5847.2640000000001</v>
      </c>
      <c r="L10" s="46">
        <v>1.4184939643370669</v>
      </c>
    </row>
    <row r="11" spans="2:12" ht="16.5" customHeight="1">
      <c r="B11" s="15" t="s">
        <v>28</v>
      </c>
      <c r="C11" s="98">
        <v>13635.973</v>
      </c>
      <c r="D11" s="45">
        <v>-3.5987409025308267E-2</v>
      </c>
      <c r="E11" s="44">
        <v>12939.246999999999</v>
      </c>
      <c r="F11" s="45">
        <v>-0.13886444952783458</v>
      </c>
      <c r="G11" s="44">
        <v>13009.795</v>
      </c>
      <c r="H11" s="45">
        <v>-0.55451097502602109</v>
      </c>
      <c r="I11" s="44">
        <v>13565.143</v>
      </c>
      <c r="J11" s="45">
        <v>0.80900510326738251</v>
      </c>
      <c r="K11" s="44">
        <v>14401.821</v>
      </c>
      <c r="L11" s="46">
        <v>-0.71645391881893772</v>
      </c>
    </row>
    <row r="12" spans="2:12" ht="17.25" customHeight="1">
      <c r="B12" s="16" t="s">
        <v>29</v>
      </c>
      <c r="C12" s="98">
        <v>5013.759</v>
      </c>
      <c r="D12" s="45">
        <v>-0.35729212397229954</v>
      </c>
      <c r="E12" s="44">
        <v>4750.6859999999997</v>
      </c>
      <c r="F12" s="45">
        <v>-1.3990389973792567</v>
      </c>
      <c r="G12" s="44">
        <v>5764.8419999999996</v>
      </c>
      <c r="H12" s="45">
        <v>2.1253641360612727</v>
      </c>
      <c r="I12" s="44">
        <v>5097.183</v>
      </c>
      <c r="J12" s="45">
        <v>-5.5902214466051907</v>
      </c>
      <c r="K12" s="44">
        <v>5036.2560000000003</v>
      </c>
      <c r="L12" s="46">
        <v>1.0231382578606953</v>
      </c>
    </row>
    <row r="13" spans="2:12" ht="15" customHeight="1">
      <c r="B13" s="16" t="s">
        <v>30</v>
      </c>
      <c r="C13" s="98">
        <v>4368.9870000000001</v>
      </c>
      <c r="D13" s="45">
        <v>5.7626151161346737</v>
      </c>
      <c r="E13" s="44">
        <v>4442.6310000000003</v>
      </c>
      <c r="F13" s="45">
        <v>-0.68562343557923044</v>
      </c>
      <c r="G13" s="44">
        <v>4126.3980000000001</v>
      </c>
      <c r="H13" s="45">
        <v>8.3133644907649895</v>
      </c>
      <c r="I13" s="44">
        <v>5929.9849999999997</v>
      </c>
      <c r="J13" s="45">
        <v>5.2135298909200785</v>
      </c>
      <c r="K13" s="44">
        <v>4616.9390000000003</v>
      </c>
      <c r="L13" s="46">
        <v>0.99997199877145138</v>
      </c>
    </row>
    <row r="14" spans="2:12" ht="15" customHeight="1">
      <c r="B14" s="16" t="s">
        <v>31</v>
      </c>
      <c r="C14" s="98">
        <v>4798.5479999999998</v>
      </c>
      <c r="D14" s="45">
        <v>-3.296433118015468</v>
      </c>
      <c r="E14" s="44">
        <v>4100</v>
      </c>
      <c r="F14" s="45">
        <v>-1.9628941510106226</v>
      </c>
      <c r="G14" s="44">
        <v>5054.18</v>
      </c>
      <c r="H14" s="45">
        <v>-5.305512806532974</v>
      </c>
      <c r="I14" s="44">
        <v>5086.6980000000003</v>
      </c>
      <c r="J14" s="45">
        <v>3.6574483429412927</v>
      </c>
      <c r="K14" s="44">
        <v>5009.924</v>
      </c>
      <c r="L14" s="46">
        <v>-2.553809688398915</v>
      </c>
    </row>
    <row r="15" spans="2:12" ht="16.5" customHeight="1">
      <c r="B15" s="99" t="s">
        <v>32</v>
      </c>
      <c r="C15" s="98">
        <v>16815.305</v>
      </c>
      <c r="D15" s="45">
        <v>2.4877154107644128</v>
      </c>
      <c r="E15" s="44">
        <v>17350.882000000001</v>
      </c>
      <c r="F15" s="45">
        <v>2.7671445678390363</v>
      </c>
      <c r="G15" s="44">
        <v>16530.121999999999</v>
      </c>
      <c r="H15" s="45">
        <v>-1.379013107724224</v>
      </c>
      <c r="I15" s="44"/>
      <c r="J15" s="45"/>
      <c r="K15" s="44">
        <v>16300.942999999999</v>
      </c>
      <c r="L15" s="46">
        <v>3.7085891065455643</v>
      </c>
    </row>
    <row r="16" spans="2:12" ht="15" customHeight="1">
      <c r="B16" s="99" t="s">
        <v>33</v>
      </c>
      <c r="C16" s="98">
        <v>5064.2520000000004</v>
      </c>
      <c r="D16" s="45">
        <v>-1.8879051475289035</v>
      </c>
      <c r="E16" s="44">
        <v>4847.2529999999997</v>
      </c>
      <c r="F16" s="45">
        <v>-4.1434486544594318</v>
      </c>
      <c r="G16" s="44">
        <v>5316.5240000000003</v>
      </c>
      <c r="H16" s="45">
        <v>1.5604497332008598</v>
      </c>
      <c r="I16" s="44"/>
      <c r="J16" s="45"/>
      <c r="K16" s="44">
        <v>5350.7280000000001</v>
      </c>
      <c r="L16" s="46">
        <v>0.98817164747428909</v>
      </c>
    </row>
    <row r="17" spans="2:12" ht="15.75" customHeight="1">
      <c r="B17" s="99" t="s">
        <v>34</v>
      </c>
      <c r="C17" s="98">
        <v>8568.0259999999998</v>
      </c>
      <c r="D17" s="45">
        <v>-3.3854566912077515</v>
      </c>
      <c r="E17" s="44">
        <v>8344.9429999999993</v>
      </c>
      <c r="F17" s="45">
        <v>-2.7785146622535173</v>
      </c>
      <c r="G17" s="44">
        <v>8472.875</v>
      </c>
      <c r="H17" s="45">
        <v>-0.36839426711776579</v>
      </c>
      <c r="I17" s="44"/>
      <c r="J17" s="45"/>
      <c r="K17" s="44">
        <v>9328.982</v>
      </c>
      <c r="L17" s="46">
        <v>-8.1851398213400852</v>
      </c>
    </row>
    <row r="18" spans="2:12" ht="18.75" customHeight="1">
      <c r="B18" s="99" t="s">
        <v>35</v>
      </c>
      <c r="C18" s="98">
        <v>4584.2049999999999</v>
      </c>
      <c r="D18" s="45">
        <v>2.229274577024114</v>
      </c>
      <c r="E18" s="44">
        <v>4256.8779999999997</v>
      </c>
      <c r="F18" s="45">
        <v>-3.1642780823111427</v>
      </c>
      <c r="G18" s="44">
        <v>4840.8249999999998</v>
      </c>
      <c r="H18" s="45">
        <v>14.297395053796802</v>
      </c>
      <c r="I18" s="44"/>
      <c r="J18" s="45"/>
      <c r="K18" s="44">
        <v>5002.6099999999997</v>
      </c>
      <c r="L18" s="46">
        <v>-4.8764009862593474</v>
      </c>
    </row>
    <row r="19" spans="2:12" ht="18" customHeight="1">
      <c r="B19" s="99" t="s">
        <v>36</v>
      </c>
      <c r="C19" s="100">
        <v>2486.7950000000001</v>
      </c>
      <c r="D19" s="101">
        <v>1.6318009928614787</v>
      </c>
      <c r="E19" s="102">
        <v>2623.105</v>
      </c>
      <c r="F19" s="101">
        <v>1.9139077582013504</v>
      </c>
      <c r="G19" s="102">
        <v>2347.0059999999999</v>
      </c>
      <c r="H19" s="101">
        <v>1.3736154567804686</v>
      </c>
      <c r="I19" s="102">
        <v>3957.7420000000002</v>
      </c>
      <c r="J19" s="101">
        <v>0.97243971746283908</v>
      </c>
      <c r="K19" s="102">
        <v>2283.7139999999999</v>
      </c>
      <c r="L19" s="103">
        <v>-1.1467803534488441</v>
      </c>
    </row>
    <row r="20" spans="2:12" ht="22.5" customHeight="1" thickBot="1">
      <c r="B20" s="17" t="s">
        <v>37</v>
      </c>
      <c r="C20" s="104">
        <v>4226.4129999999996</v>
      </c>
      <c r="D20" s="105">
        <v>-4.7806225648322975</v>
      </c>
      <c r="E20" s="106">
        <v>3531.9490000000001</v>
      </c>
      <c r="F20" s="105">
        <v>-6.6435985976249228</v>
      </c>
      <c r="G20" s="106">
        <v>4849.7030000000004</v>
      </c>
      <c r="H20" s="105">
        <v>2.0020548888793095</v>
      </c>
      <c r="I20" s="106"/>
      <c r="J20" s="105"/>
      <c r="K20" s="106">
        <v>5024.5889999999999</v>
      </c>
      <c r="L20" s="107">
        <v>1.061565104056662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R13" sqref="R13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9" t="s">
        <v>123</v>
      </c>
      <c r="C1" s="32"/>
      <c r="D1" s="32"/>
      <c r="E1" s="32"/>
      <c r="F1" s="33"/>
      <c r="G1" s="33"/>
      <c r="H1" s="33" t="s">
        <v>175</v>
      </c>
      <c r="I1" s="33"/>
    </row>
    <row r="2" spans="2:12" ht="21" thickBot="1">
      <c r="B2" s="156" t="s">
        <v>115</v>
      </c>
      <c r="C2" s="157"/>
      <c r="D2" s="157"/>
      <c r="E2" s="157"/>
      <c r="F2" s="157"/>
      <c r="G2" s="157"/>
      <c r="H2" s="157"/>
      <c r="I2" s="157"/>
      <c r="J2" s="157"/>
      <c r="K2" s="157"/>
      <c r="L2" s="158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4" t="s">
        <v>23</v>
      </c>
      <c r="C6" s="249"/>
      <c r="D6" s="250"/>
      <c r="E6" s="109"/>
      <c r="F6" s="110"/>
      <c r="G6" s="109"/>
      <c r="H6" s="110"/>
      <c r="I6" s="109"/>
      <c r="J6" s="110"/>
      <c r="K6" s="109"/>
      <c r="L6" s="111"/>
    </row>
    <row r="7" spans="2:12">
      <c r="B7" s="15" t="s">
        <v>24</v>
      </c>
      <c r="C7" s="112">
        <v>5819.915</v>
      </c>
      <c r="D7" s="113">
        <v>1.7390285878608807</v>
      </c>
      <c r="E7" s="112"/>
      <c r="F7" s="113"/>
      <c r="G7" s="112">
        <v>6392.1040000000003</v>
      </c>
      <c r="H7" s="113">
        <v>1.1520896301805594</v>
      </c>
      <c r="I7" s="112">
        <v>5005</v>
      </c>
      <c r="J7" s="113">
        <v>-2.188782489740082</v>
      </c>
      <c r="K7" s="112">
        <v>6453.4709999999995</v>
      </c>
      <c r="L7" s="114">
        <v>11.807484785468478</v>
      </c>
    </row>
    <row r="8" spans="2:12">
      <c r="B8" s="15" t="s">
        <v>25</v>
      </c>
      <c r="C8" s="112"/>
      <c r="D8" s="113"/>
      <c r="E8" s="112"/>
      <c r="F8" s="113"/>
      <c r="G8" s="112"/>
      <c r="H8" s="113"/>
      <c r="I8" s="112"/>
      <c r="J8" s="113"/>
      <c r="K8" s="112"/>
      <c r="L8" s="114"/>
    </row>
    <row r="9" spans="2:12">
      <c r="B9" s="15" t="s">
        <v>26</v>
      </c>
      <c r="C9" s="112">
        <v>4200.6120000000001</v>
      </c>
      <c r="D9" s="113">
        <v>-14.930171897023801</v>
      </c>
      <c r="E9" s="112">
        <v>5673.38</v>
      </c>
      <c r="F9" s="113">
        <v>0.80399706474441768</v>
      </c>
      <c r="G9" s="112">
        <v>5329.06</v>
      </c>
      <c r="H9" s="113">
        <v>3.9983388555198611</v>
      </c>
      <c r="I9" s="112">
        <v>3609</v>
      </c>
      <c r="J9" s="113">
        <v>-1.5548281505728314</v>
      </c>
      <c r="K9" s="112"/>
      <c r="L9" s="114"/>
    </row>
    <row r="10" spans="2:12">
      <c r="B10" s="15" t="s">
        <v>27</v>
      </c>
      <c r="C10" s="112">
        <v>5756.5259999999998</v>
      </c>
      <c r="D10" s="113">
        <v>-2.1798509585532599</v>
      </c>
      <c r="E10" s="112">
        <v>6197.75</v>
      </c>
      <c r="F10" s="113">
        <v>0.80297574320389919</v>
      </c>
      <c r="G10" s="112">
        <v>5978.67</v>
      </c>
      <c r="H10" s="113">
        <v>0.27529847762323117</v>
      </c>
      <c r="I10" s="112">
        <v>4008.5450000000001</v>
      </c>
      <c r="J10" s="113">
        <v>6.2411361803394207</v>
      </c>
      <c r="K10" s="112">
        <v>5222.8710000000001</v>
      </c>
      <c r="L10" s="114">
        <v>0.18009077234754284</v>
      </c>
    </row>
    <row r="11" spans="2:12">
      <c r="B11" s="15" t="s">
        <v>28</v>
      </c>
      <c r="C11" s="112">
        <v>14149.724</v>
      </c>
      <c r="D11" s="113">
        <v>0.4031103858293571</v>
      </c>
      <c r="E11" s="112">
        <v>14158.581</v>
      </c>
      <c r="F11" s="113">
        <v>3.3154899232127057</v>
      </c>
      <c r="G11" s="112">
        <v>14206.787</v>
      </c>
      <c r="H11" s="113">
        <v>-0.29136805213701544</v>
      </c>
      <c r="I11" s="112">
        <v>12887.957</v>
      </c>
      <c r="J11" s="113">
        <v>1.8644947937332013</v>
      </c>
      <c r="K11" s="112">
        <v>14004.227000000001</v>
      </c>
      <c r="L11" s="114">
        <v>0.8527406057562309</v>
      </c>
    </row>
    <row r="12" spans="2:12">
      <c r="B12" s="15" t="s">
        <v>29</v>
      </c>
      <c r="C12" s="112">
        <v>5988.6120000000001</v>
      </c>
      <c r="D12" s="113">
        <v>-0.4742776896038749</v>
      </c>
      <c r="E12" s="112"/>
      <c r="F12" s="113"/>
      <c r="G12" s="112">
        <v>6712.3739999999998</v>
      </c>
      <c r="H12" s="113">
        <v>-2.6533179200006254</v>
      </c>
      <c r="I12" s="112"/>
      <c r="J12" s="113"/>
      <c r="K12" s="112">
        <v>5576.0860000000002</v>
      </c>
      <c r="L12" s="114">
        <v>0.14480902826730602</v>
      </c>
    </row>
    <row r="13" spans="2:12">
      <c r="B13" s="15" t="s">
        <v>30</v>
      </c>
      <c r="C13" s="112">
        <v>6452.5309999999999</v>
      </c>
      <c r="D13" s="113">
        <v>-3.1580456104278114</v>
      </c>
      <c r="E13" s="112">
        <v>5194.67</v>
      </c>
      <c r="F13" s="113">
        <v>-1.3271814821427872</v>
      </c>
      <c r="G13" s="112">
        <v>6600.1689999999999</v>
      </c>
      <c r="H13" s="113">
        <v>-4.4987324701783233</v>
      </c>
      <c r="I13" s="112">
        <v>5341.3379999999997</v>
      </c>
      <c r="J13" s="113">
        <v>-1.0975972180946068</v>
      </c>
      <c r="K13" s="112">
        <v>6178.5349999999999</v>
      </c>
      <c r="L13" s="114">
        <v>9.7707510598615238E-2</v>
      </c>
    </row>
    <row r="14" spans="2:12">
      <c r="B14" s="15" t="s">
        <v>31</v>
      </c>
      <c r="C14" s="112">
        <v>6315.6639999999998</v>
      </c>
      <c r="D14" s="113">
        <v>0.79684174373130123</v>
      </c>
      <c r="E14" s="112">
        <v>7571.43</v>
      </c>
      <c r="F14" s="113">
        <v>0</v>
      </c>
      <c r="G14" s="112">
        <v>6461.0429999999997</v>
      </c>
      <c r="H14" s="113">
        <v>1.3544319405048177</v>
      </c>
      <c r="I14" s="112">
        <v>5551.25</v>
      </c>
      <c r="J14" s="113">
        <v>-0.63840218138197458</v>
      </c>
      <c r="K14" s="112">
        <v>5819.5479999999998</v>
      </c>
      <c r="L14" s="114">
        <v>-1.6059926942692888</v>
      </c>
    </row>
    <row r="15" spans="2:12">
      <c r="B15" s="15" t="s">
        <v>32</v>
      </c>
      <c r="C15" s="112">
        <v>17396.202000000001</v>
      </c>
      <c r="D15" s="113">
        <v>1.1310489352674109</v>
      </c>
      <c r="E15" s="112">
        <v>17460.935000000001</v>
      </c>
      <c r="F15" s="113">
        <v>1.3846155632728645</v>
      </c>
      <c r="G15" s="112"/>
      <c r="H15" s="113"/>
      <c r="I15" s="112"/>
      <c r="J15" s="113"/>
      <c r="K15" s="112">
        <v>16679.75</v>
      </c>
      <c r="L15" s="114">
        <v>0.1920376170276227</v>
      </c>
    </row>
    <row r="16" spans="2:12">
      <c r="B16" s="15" t="s">
        <v>33</v>
      </c>
      <c r="C16" s="112">
        <v>5677.4120000000003</v>
      </c>
      <c r="D16" s="113">
        <v>-0.5820353199723215</v>
      </c>
      <c r="E16" s="112">
        <v>6112.41</v>
      </c>
      <c r="F16" s="113">
        <v>-0.78960464257924767</v>
      </c>
      <c r="G16" s="112"/>
      <c r="H16" s="113"/>
      <c r="I16" s="112"/>
      <c r="J16" s="113"/>
      <c r="K16" s="112">
        <v>5307.98</v>
      </c>
      <c r="L16" s="114">
        <v>-0.63330593937262525</v>
      </c>
    </row>
    <row r="17" spans="2:12">
      <c r="B17" s="16" t="s">
        <v>34</v>
      </c>
      <c r="C17" s="112">
        <v>9537.6</v>
      </c>
      <c r="D17" s="113">
        <v>-2.3255542448229045</v>
      </c>
      <c r="E17" s="112">
        <v>9680.1090000000004</v>
      </c>
      <c r="F17" s="113">
        <v>-2.7950135608466753</v>
      </c>
      <c r="G17" s="112"/>
      <c r="H17" s="113"/>
      <c r="I17" s="112"/>
      <c r="J17" s="113"/>
      <c r="K17" s="112">
        <v>8357.91</v>
      </c>
      <c r="L17" s="114">
        <v>0.15206309719816266</v>
      </c>
    </row>
    <row r="18" spans="2:12">
      <c r="B18" s="16" t="s">
        <v>35</v>
      </c>
      <c r="C18" s="112">
        <v>5807.0590000000002</v>
      </c>
      <c r="D18" s="113">
        <v>-8.6826549285154595</v>
      </c>
      <c r="E18" s="112">
        <v>5328.9480000000003</v>
      </c>
      <c r="F18" s="113">
        <v>-12.880047946685789</v>
      </c>
      <c r="G18" s="112"/>
      <c r="H18" s="113"/>
      <c r="I18" s="112"/>
      <c r="J18" s="113"/>
      <c r="K18" s="112">
        <v>6753.36</v>
      </c>
      <c r="L18" s="114">
        <v>2.2931034221603466</v>
      </c>
    </row>
    <row r="19" spans="2:12">
      <c r="B19" s="16" t="s">
        <v>36</v>
      </c>
      <c r="C19" s="112">
        <v>3823.9589999999998</v>
      </c>
      <c r="D19" s="113">
        <v>-1.6934664530499015</v>
      </c>
      <c r="E19" s="112">
        <v>3240.86</v>
      </c>
      <c r="F19" s="113">
        <v>-1.3487886471628545</v>
      </c>
      <c r="G19" s="112">
        <v>4032.0360000000001</v>
      </c>
      <c r="H19" s="113">
        <v>-2.3593849664823558</v>
      </c>
      <c r="I19" s="112">
        <v>3670.029</v>
      </c>
      <c r="J19" s="113">
        <v>3.6388235307406696</v>
      </c>
      <c r="K19" s="112">
        <v>3816.2530000000002</v>
      </c>
      <c r="L19" s="114">
        <v>-5.2818027033600838</v>
      </c>
    </row>
    <row r="20" spans="2:12" ht="17.25" customHeight="1" thickBot="1">
      <c r="B20" s="17" t="s">
        <v>37</v>
      </c>
      <c r="C20" s="115">
        <v>5007.0410000000002</v>
      </c>
      <c r="D20" s="116">
        <v>2.2917913297231585</v>
      </c>
      <c r="E20" s="115">
        <v>5340</v>
      </c>
      <c r="F20" s="116">
        <v>4.9561925824274544</v>
      </c>
      <c r="G20" s="115"/>
      <c r="H20" s="116"/>
      <c r="I20" s="115"/>
      <c r="J20" s="116"/>
      <c r="K20" s="115">
        <v>4546.1499999999996</v>
      </c>
      <c r="L20" s="117">
        <v>7.220105351902531E-2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9"/>
  <sheetViews>
    <sheetView workbookViewId="0">
      <selection activeCell="AK23" sqref="AK23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0.85546875" customWidth="1"/>
    <col min="31" max="31" width="10.42578125" customWidth="1"/>
  </cols>
  <sheetData>
    <row r="1" spans="1:47" ht="14.25"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183"/>
      <c r="AE1" s="183"/>
      <c r="AF1" s="183"/>
      <c r="AG1" s="183"/>
      <c r="AH1" s="183"/>
      <c r="AI1" s="183"/>
      <c r="AJ1" s="183"/>
      <c r="AK1" s="183"/>
      <c r="AL1" s="184"/>
      <c r="AM1" s="183"/>
      <c r="AN1" s="183"/>
      <c r="AO1" s="183"/>
      <c r="AP1" s="183"/>
      <c r="AQ1" s="183"/>
      <c r="AR1" s="183"/>
      <c r="AS1" s="183"/>
      <c r="AT1" s="183"/>
      <c r="AU1" s="183"/>
    </row>
    <row r="2" spans="1:47">
      <c r="AL2" s="185"/>
    </row>
    <row r="3" spans="1:47" ht="15" thickBot="1">
      <c r="A3" s="275" t="s">
        <v>116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  <c r="AB3" s="161"/>
      <c r="AC3" s="161"/>
      <c r="AD3" s="161"/>
      <c r="AE3" s="161"/>
      <c r="AL3" s="185"/>
    </row>
    <row r="4" spans="1:47" ht="39.75" thickBot="1">
      <c r="A4" s="162" t="s">
        <v>117</v>
      </c>
      <c r="B4" s="163" t="s">
        <v>118</v>
      </c>
      <c r="C4" s="164" t="s">
        <v>66</v>
      </c>
      <c r="D4" s="164" t="s">
        <v>86</v>
      </c>
      <c r="E4" s="165" t="s">
        <v>103</v>
      </c>
      <c r="F4" s="166" t="s">
        <v>68</v>
      </c>
      <c r="G4" s="165" t="s">
        <v>60</v>
      </c>
      <c r="H4" s="166" t="s">
        <v>104</v>
      </c>
      <c r="I4" s="165" t="s">
        <v>105</v>
      </c>
      <c r="J4" s="165" t="s">
        <v>71</v>
      </c>
      <c r="K4" s="166" t="s">
        <v>63</v>
      </c>
      <c r="L4" s="165" t="s">
        <v>98</v>
      </c>
      <c r="M4" s="165" t="s">
        <v>74</v>
      </c>
      <c r="N4" s="165" t="s">
        <v>73</v>
      </c>
      <c r="O4" s="166" t="s">
        <v>106</v>
      </c>
      <c r="P4" s="165" t="s">
        <v>70</v>
      </c>
      <c r="Q4" s="165" t="s">
        <v>99</v>
      </c>
      <c r="R4" s="165" t="s">
        <v>72</v>
      </c>
      <c r="S4" s="165" t="s">
        <v>107</v>
      </c>
      <c r="T4" s="165" t="s">
        <v>108</v>
      </c>
      <c r="U4" s="165" t="s">
        <v>64</v>
      </c>
      <c r="V4" s="201" t="s">
        <v>109</v>
      </c>
      <c r="W4" s="165" t="s">
        <v>110</v>
      </c>
      <c r="X4" s="167" t="s">
        <v>91</v>
      </c>
      <c r="Y4" s="165" t="s">
        <v>119</v>
      </c>
      <c r="Z4" s="167" t="s">
        <v>65</v>
      </c>
      <c r="AA4" s="165" t="s">
        <v>80</v>
      </c>
      <c r="AB4" s="167" t="s">
        <v>96</v>
      </c>
      <c r="AC4" s="168" t="s">
        <v>112</v>
      </c>
      <c r="AD4" s="169" t="s">
        <v>120</v>
      </c>
      <c r="AE4" s="170" t="s">
        <v>121</v>
      </c>
    </row>
    <row r="5" spans="1:47" ht="21">
      <c r="A5" s="202">
        <v>42884</v>
      </c>
      <c r="B5" s="244">
        <v>22</v>
      </c>
      <c r="C5" s="245">
        <v>169</v>
      </c>
      <c r="D5" s="245">
        <v>134.6268</v>
      </c>
      <c r="E5" s="245">
        <v>178.92360000000002</v>
      </c>
      <c r="F5" s="245">
        <v>224.3314</v>
      </c>
      <c r="G5" s="245">
        <v>270</v>
      </c>
      <c r="H5" s="245">
        <v>163</v>
      </c>
      <c r="I5" s="245">
        <v>204.5</v>
      </c>
      <c r="J5" s="245">
        <v>171.38</v>
      </c>
      <c r="K5" s="245">
        <v>230</v>
      </c>
      <c r="L5" s="245">
        <v>185.43100000000001</v>
      </c>
      <c r="M5" s="245">
        <v>97.166000000000011</v>
      </c>
      <c r="N5" s="245">
        <v>200</v>
      </c>
      <c r="O5" s="245">
        <v>253.95000000000002</v>
      </c>
      <c r="P5" s="245">
        <v>159.55000000000001</v>
      </c>
      <c r="Q5" s="245">
        <v>132.02000000000001</v>
      </c>
      <c r="R5" s="245">
        <v>143.78720000000001</v>
      </c>
      <c r="S5" s="245">
        <v>222.5</v>
      </c>
      <c r="T5" s="245">
        <v>171</v>
      </c>
      <c r="U5" s="245">
        <v>182.97</v>
      </c>
      <c r="V5" s="246">
        <v>121.3126</v>
      </c>
      <c r="W5" s="245">
        <v>175</v>
      </c>
      <c r="X5" s="245">
        <v>145.91</v>
      </c>
      <c r="Y5" s="245">
        <v>184.21</v>
      </c>
      <c r="Z5" s="245">
        <v>157.09</v>
      </c>
      <c r="AA5" s="245">
        <v>255</v>
      </c>
      <c r="AB5" s="245">
        <v>233.88210000000001</v>
      </c>
      <c r="AC5" s="245">
        <v>153.77340000000001</v>
      </c>
      <c r="AD5" s="247">
        <v>182.4384</v>
      </c>
      <c r="AE5" s="248">
        <v>6.6211134064304566E-3</v>
      </c>
    </row>
    <row r="6" spans="1:47" ht="21">
      <c r="A6" s="202">
        <v>42891</v>
      </c>
      <c r="B6" s="244">
        <v>23</v>
      </c>
      <c r="C6" s="245">
        <v>169</v>
      </c>
      <c r="D6" s="245">
        <v>135.8871</v>
      </c>
      <c r="E6" s="245">
        <v>177.26840000000001</v>
      </c>
      <c r="F6" s="245">
        <v>237.00790000000001</v>
      </c>
      <c r="G6" s="245">
        <v>270</v>
      </c>
      <c r="H6" s="245">
        <v>164</v>
      </c>
      <c r="I6" s="245">
        <v>205.42000000000002</v>
      </c>
      <c r="J6" s="245">
        <v>175.54</v>
      </c>
      <c r="K6" s="245">
        <v>230</v>
      </c>
      <c r="L6" s="245">
        <v>186.8836</v>
      </c>
      <c r="M6" s="245">
        <v>97.166000000000011</v>
      </c>
      <c r="N6" s="245">
        <v>209</v>
      </c>
      <c r="O6" s="245">
        <v>253.95000000000002</v>
      </c>
      <c r="P6" s="245">
        <v>161.61000000000001</v>
      </c>
      <c r="Q6" s="245">
        <v>139.18</v>
      </c>
      <c r="R6" s="245">
        <v>146.16730000000001</v>
      </c>
      <c r="S6" s="245">
        <v>222.5</v>
      </c>
      <c r="T6" s="245">
        <v>171</v>
      </c>
      <c r="U6" s="245">
        <v>165.08</v>
      </c>
      <c r="V6" s="246">
        <v>120.99850000000001</v>
      </c>
      <c r="W6" s="245">
        <v>175</v>
      </c>
      <c r="X6" s="245">
        <v>145.85390000000001</v>
      </c>
      <c r="Y6" s="245">
        <v>191.48000000000002</v>
      </c>
      <c r="Z6" s="245">
        <v>145.89000000000001</v>
      </c>
      <c r="AA6" s="245">
        <v>253.65</v>
      </c>
      <c r="AB6" s="245">
        <v>227.9897</v>
      </c>
      <c r="AC6" s="245">
        <v>152.9111</v>
      </c>
      <c r="AD6" s="247">
        <v>183.60409999999999</v>
      </c>
      <c r="AE6" s="248">
        <v>6.3895539535536727E-3</v>
      </c>
    </row>
    <row r="7" spans="1:47" ht="21">
      <c r="A7" s="202">
        <v>42898</v>
      </c>
      <c r="B7" s="244">
        <v>24</v>
      </c>
      <c r="C7" s="245">
        <v>172</v>
      </c>
      <c r="D7" s="245">
        <v>150.066</v>
      </c>
      <c r="E7" s="245">
        <v>178.48610000000002</v>
      </c>
      <c r="F7" s="245">
        <v>216.36520000000002</v>
      </c>
      <c r="G7" s="245">
        <v>271</v>
      </c>
      <c r="H7" s="245">
        <v>162</v>
      </c>
      <c r="I7" s="245">
        <v>204.75</v>
      </c>
      <c r="J7" s="245">
        <v>177.58</v>
      </c>
      <c r="K7" s="245">
        <v>230</v>
      </c>
      <c r="L7" s="245">
        <v>188.9136</v>
      </c>
      <c r="M7" s="245">
        <v>97.166000000000011</v>
      </c>
      <c r="N7" s="245">
        <v>209</v>
      </c>
      <c r="O7" s="245">
        <v>253.95000000000002</v>
      </c>
      <c r="P7" s="245">
        <v>166.77</v>
      </c>
      <c r="Q7" s="245">
        <v>145.66</v>
      </c>
      <c r="R7" s="245">
        <v>147.88550000000001</v>
      </c>
      <c r="S7" s="245">
        <v>222.5</v>
      </c>
      <c r="T7" s="245">
        <v>171</v>
      </c>
      <c r="U7" s="245">
        <v>184.47</v>
      </c>
      <c r="V7" s="246">
        <v>135.8218</v>
      </c>
      <c r="W7" s="245">
        <v>179</v>
      </c>
      <c r="X7" s="245">
        <v>150.43559999999999</v>
      </c>
      <c r="Y7" s="245">
        <v>186.27</v>
      </c>
      <c r="Z7" s="245">
        <v>143.36000000000001</v>
      </c>
      <c r="AA7" s="245">
        <v>258.22000000000003</v>
      </c>
      <c r="AB7" s="245">
        <v>254.52610000000001</v>
      </c>
      <c r="AC7" s="245">
        <v>151.8672</v>
      </c>
      <c r="AD7" s="247">
        <v>186.76759999999999</v>
      </c>
      <c r="AE7" s="248">
        <v>1.7230007390902413E-2</v>
      </c>
    </row>
    <row r="8" spans="1:47" ht="21">
      <c r="A8" s="202">
        <v>42905</v>
      </c>
      <c r="B8" s="244">
        <v>25</v>
      </c>
      <c r="C8" s="245">
        <v>172</v>
      </c>
      <c r="D8" s="245">
        <v>146.62030000000001</v>
      </c>
      <c r="E8" s="245">
        <v>177.2569</v>
      </c>
      <c r="F8" s="245">
        <v>234.47840000000002</v>
      </c>
      <c r="G8" s="245">
        <v>271</v>
      </c>
      <c r="H8" s="245">
        <v>163</v>
      </c>
      <c r="I8" s="245">
        <v>204.75</v>
      </c>
      <c r="J8" s="245">
        <v>176.01</v>
      </c>
      <c r="K8" s="245">
        <v>230</v>
      </c>
      <c r="L8" s="245">
        <v>186.07910000000001</v>
      </c>
      <c r="M8" s="245">
        <v>97.166000000000011</v>
      </c>
      <c r="N8" s="245">
        <v>204</v>
      </c>
      <c r="O8" s="245">
        <v>253.95000000000002</v>
      </c>
      <c r="P8" s="245">
        <v>158.36000000000001</v>
      </c>
      <c r="Q8" s="245">
        <v>152.77000000000001</v>
      </c>
      <c r="R8" s="245">
        <v>144.2824</v>
      </c>
      <c r="S8" s="245">
        <v>222.5</v>
      </c>
      <c r="T8" s="245">
        <v>171</v>
      </c>
      <c r="U8" s="245">
        <v>182.39000000000001</v>
      </c>
      <c r="V8" s="246">
        <v>138.35420000000002</v>
      </c>
      <c r="W8" s="245">
        <v>179</v>
      </c>
      <c r="X8" s="245">
        <v>150.08870000000002</v>
      </c>
      <c r="Y8" s="245">
        <v>188.32</v>
      </c>
      <c r="Z8" s="245">
        <v>142.18</v>
      </c>
      <c r="AA8" s="245">
        <v>255.46</v>
      </c>
      <c r="AB8" s="245">
        <v>244.54140000000001</v>
      </c>
      <c r="AC8" s="245">
        <v>151.88249999999999</v>
      </c>
      <c r="AD8" s="247">
        <v>186.3921</v>
      </c>
      <c r="AE8" s="248">
        <v>-2.010520025957363E-3</v>
      </c>
    </row>
    <row r="9" spans="1:47" ht="21">
      <c r="A9" s="202">
        <v>42912</v>
      </c>
      <c r="B9" s="244">
        <v>26</v>
      </c>
      <c r="C9" s="245">
        <v>171</v>
      </c>
      <c r="D9" s="245">
        <v>150.9889</v>
      </c>
      <c r="E9" s="245">
        <v>177.98270000000002</v>
      </c>
      <c r="F9" s="245">
        <v>245.14080000000001</v>
      </c>
      <c r="G9" s="245">
        <v>271</v>
      </c>
      <c r="H9" s="245">
        <v>167</v>
      </c>
      <c r="I9" s="245">
        <v>205.83</v>
      </c>
      <c r="J9" s="245">
        <v>177.11</v>
      </c>
      <c r="K9" s="245">
        <v>230</v>
      </c>
      <c r="L9" s="245">
        <v>193.12300000000002</v>
      </c>
      <c r="M9" s="245">
        <v>97.59</v>
      </c>
      <c r="N9" s="245">
        <v>199</v>
      </c>
      <c r="O9" s="245">
        <v>253.95000000000002</v>
      </c>
      <c r="P9" s="245">
        <v>161.267</v>
      </c>
      <c r="Q9" s="245">
        <v>150.81</v>
      </c>
      <c r="R9" s="245">
        <v>146.52180000000001</v>
      </c>
      <c r="S9" s="245">
        <v>222.5</v>
      </c>
      <c r="T9" s="245">
        <v>171</v>
      </c>
      <c r="U9" s="245">
        <v>183.61</v>
      </c>
      <c r="V9" s="246">
        <v>125.3922</v>
      </c>
      <c r="W9" s="245">
        <v>175</v>
      </c>
      <c r="X9" s="245">
        <v>150.78319999999999</v>
      </c>
      <c r="Y9" s="245">
        <v>186.49</v>
      </c>
      <c r="Z9" s="245">
        <v>146.93</v>
      </c>
      <c r="AA9" s="245">
        <v>256.39</v>
      </c>
      <c r="AB9" s="245">
        <v>230.11600000000001</v>
      </c>
      <c r="AC9" s="245">
        <v>151.4676</v>
      </c>
      <c r="AD9" s="247">
        <v>184.127609220268</v>
      </c>
      <c r="AE9" s="248">
        <v>-1.2149070586854327E-2</v>
      </c>
    </row>
    <row r="10" spans="1:47" ht="21">
      <c r="A10" s="202">
        <v>42919</v>
      </c>
      <c r="B10" s="244">
        <v>27</v>
      </c>
      <c r="C10" s="245">
        <v>171</v>
      </c>
      <c r="D10" s="245">
        <v>150.8442</v>
      </c>
      <c r="E10" s="245">
        <v>180.1387</v>
      </c>
      <c r="F10" s="245">
        <v>237.33190000000002</v>
      </c>
      <c r="G10" s="245">
        <v>271</v>
      </c>
      <c r="H10" s="245">
        <v>163</v>
      </c>
      <c r="I10" s="245">
        <v>205.67000000000002</v>
      </c>
      <c r="J10" s="245">
        <v>177.43</v>
      </c>
      <c r="K10" s="245">
        <v>230</v>
      </c>
      <c r="L10" s="245">
        <v>184.1087</v>
      </c>
      <c r="M10" s="245">
        <v>97.59</v>
      </c>
      <c r="N10" s="245">
        <v>201.5</v>
      </c>
      <c r="O10" s="245">
        <v>253.95000000000002</v>
      </c>
      <c r="P10" s="245">
        <v>160.63</v>
      </c>
      <c r="Q10" s="245">
        <v>150.01</v>
      </c>
      <c r="R10" s="245">
        <v>141.42230000000001</v>
      </c>
      <c r="S10" s="245">
        <v>222.5</v>
      </c>
      <c r="T10" s="245">
        <v>171</v>
      </c>
      <c r="U10" s="245">
        <v>184.74</v>
      </c>
      <c r="V10" s="246">
        <v>139.36279999999999</v>
      </c>
      <c r="W10" s="245">
        <v>175</v>
      </c>
      <c r="X10" s="245">
        <v>150.22820000000002</v>
      </c>
      <c r="Y10" s="245">
        <v>189.32</v>
      </c>
      <c r="Z10" s="245">
        <v>156.58000000000001</v>
      </c>
      <c r="AA10" s="245">
        <v>255.22</v>
      </c>
      <c r="AB10" s="245">
        <v>240.09640000000002</v>
      </c>
      <c r="AC10" s="245">
        <v>151.5214</v>
      </c>
      <c r="AD10" s="247">
        <v>186.32899074436384</v>
      </c>
      <c r="AE10" s="248">
        <v>1.195573837849806E-2</v>
      </c>
    </row>
    <row r="11" spans="1:47" ht="21">
      <c r="A11" s="202">
        <v>42926</v>
      </c>
      <c r="B11" s="244">
        <v>28</v>
      </c>
      <c r="C11" s="245">
        <v>171</v>
      </c>
      <c r="D11" s="245">
        <v>151.96340000000001</v>
      </c>
      <c r="E11" s="245">
        <v>179.28960000000001</v>
      </c>
      <c r="F11" s="245">
        <v>236.5301</v>
      </c>
      <c r="G11" s="245">
        <v>268</v>
      </c>
      <c r="H11" s="245">
        <v>163</v>
      </c>
      <c r="I11" s="245">
        <v>206</v>
      </c>
      <c r="J11" s="245">
        <v>177.43</v>
      </c>
      <c r="K11" s="245">
        <v>230</v>
      </c>
      <c r="L11" s="245">
        <v>183.4341</v>
      </c>
      <c r="M11" s="245">
        <v>97.59</v>
      </c>
      <c r="N11" s="245">
        <v>190</v>
      </c>
      <c r="O11" s="245">
        <v>253.95000000000002</v>
      </c>
      <c r="P11" s="245">
        <v>163.38</v>
      </c>
      <c r="Q11" s="245">
        <v>147.27000000000001</v>
      </c>
      <c r="R11" s="245">
        <v>143.30000000000001</v>
      </c>
      <c r="S11" s="245">
        <v>222.5</v>
      </c>
      <c r="T11" s="245">
        <v>171</v>
      </c>
      <c r="U11" s="245">
        <v>183.49</v>
      </c>
      <c r="V11" s="246">
        <v>133.22220000000002</v>
      </c>
      <c r="W11" s="245">
        <v>175</v>
      </c>
      <c r="X11" s="245">
        <v>146.8689</v>
      </c>
      <c r="Y11" s="245">
        <v>193.4</v>
      </c>
      <c r="Z11" s="245">
        <v>143.06</v>
      </c>
      <c r="AA11" s="245">
        <v>252.71</v>
      </c>
      <c r="AB11" s="245">
        <v>250.93640000000002</v>
      </c>
      <c r="AC11" s="245">
        <v>149.8023</v>
      </c>
      <c r="AD11" s="247">
        <v>183.77627816515329</v>
      </c>
      <c r="AE11" s="248">
        <v>-1.3700029013267057E-2</v>
      </c>
    </row>
    <row r="12" spans="1:47" ht="21">
      <c r="A12" s="202">
        <v>42933</v>
      </c>
      <c r="B12" s="244">
        <v>29</v>
      </c>
      <c r="C12" s="245">
        <v>166</v>
      </c>
      <c r="D12" s="245">
        <v>152.69970000000001</v>
      </c>
      <c r="E12" s="245">
        <v>182.3818</v>
      </c>
      <c r="F12" s="245">
        <v>244.05800000000002</v>
      </c>
      <c r="G12" s="245">
        <v>268</v>
      </c>
      <c r="H12" s="245" t="s">
        <v>124</v>
      </c>
      <c r="I12" s="245">
        <v>206</v>
      </c>
      <c r="J12" s="245">
        <v>178.33</v>
      </c>
      <c r="K12" s="245">
        <v>230</v>
      </c>
      <c r="L12" s="245">
        <v>191.59780000000001</v>
      </c>
      <c r="M12" s="245">
        <v>97.59</v>
      </c>
      <c r="N12" s="245">
        <v>195</v>
      </c>
      <c r="O12" s="245">
        <v>253.95000000000002</v>
      </c>
      <c r="P12" s="245">
        <v>162.97999999999999</v>
      </c>
      <c r="Q12" s="245">
        <v>148.14000000000001</v>
      </c>
      <c r="R12" s="245">
        <v>147.25900000000001</v>
      </c>
      <c r="S12" s="245">
        <v>222.5</v>
      </c>
      <c r="T12" s="245">
        <v>171</v>
      </c>
      <c r="U12" s="245">
        <v>180.09</v>
      </c>
      <c r="V12" s="246">
        <v>128.85830000000001</v>
      </c>
      <c r="W12" s="245">
        <v>172</v>
      </c>
      <c r="X12" s="245">
        <v>149.3948</v>
      </c>
      <c r="Y12" s="245">
        <v>194.89000000000001</v>
      </c>
      <c r="Z12" s="245">
        <v>140.46</v>
      </c>
      <c r="AA12" s="245">
        <v>254.29</v>
      </c>
      <c r="AB12" s="245">
        <v>247.69680000000002</v>
      </c>
      <c r="AC12" s="245">
        <v>149.46030000000002</v>
      </c>
      <c r="AD12" s="247">
        <v>183.73541733395209</v>
      </c>
      <c r="AE12" s="248">
        <v>-2.2234007353483243E-4</v>
      </c>
    </row>
    <row r="13" spans="1:47" ht="21">
      <c r="A13" s="202">
        <v>42940</v>
      </c>
      <c r="B13" s="244">
        <v>30</v>
      </c>
      <c r="C13" s="245">
        <v>166</v>
      </c>
      <c r="D13" s="245">
        <v>150.68</v>
      </c>
      <c r="E13" s="245">
        <v>184.792</v>
      </c>
      <c r="F13" s="245">
        <v>237.61500000000001</v>
      </c>
      <c r="G13" s="245">
        <v>268</v>
      </c>
      <c r="H13" s="245" t="s">
        <v>124</v>
      </c>
      <c r="I13" s="245">
        <v>204.67000000000002</v>
      </c>
      <c r="J13" s="245">
        <v>178.70000000000002</v>
      </c>
      <c r="K13" s="245">
        <v>230</v>
      </c>
      <c r="L13" s="245">
        <v>183.2122</v>
      </c>
      <c r="M13" s="245">
        <v>97.86</v>
      </c>
      <c r="N13" s="245">
        <v>195</v>
      </c>
      <c r="O13" s="245">
        <v>253.95000000000002</v>
      </c>
      <c r="P13" s="245" t="s">
        <v>166</v>
      </c>
      <c r="Q13" s="245">
        <v>144.02000000000001</v>
      </c>
      <c r="R13" s="245">
        <v>146.3595</v>
      </c>
      <c r="S13" s="245">
        <v>222.5</v>
      </c>
      <c r="T13" s="245">
        <v>171</v>
      </c>
      <c r="U13" s="245">
        <v>183.42000000000002</v>
      </c>
      <c r="V13" s="246">
        <v>127.40020000000001</v>
      </c>
      <c r="W13" s="245">
        <v>172</v>
      </c>
      <c r="X13" s="245">
        <v>150.33590000000001</v>
      </c>
      <c r="Y13" s="245">
        <v>191.76</v>
      </c>
      <c r="Z13" s="245">
        <v>145.21</v>
      </c>
      <c r="AA13" s="245">
        <v>254.65</v>
      </c>
      <c r="AB13" s="245">
        <v>247.45620000000002</v>
      </c>
      <c r="AC13" s="245">
        <v>147.8656</v>
      </c>
      <c r="AD13" s="247">
        <v>183.26677808151513</v>
      </c>
      <c r="AE13" s="248">
        <v>-2.5506201212429636E-3</v>
      </c>
    </row>
    <row r="14" spans="1:47" ht="21">
      <c r="A14" s="202">
        <v>42947</v>
      </c>
      <c r="B14" s="244">
        <v>31</v>
      </c>
      <c r="C14" s="245">
        <v>166</v>
      </c>
      <c r="D14" s="245">
        <v>147.8372</v>
      </c>
      <c r="E14" s="245">
        <v>182.79830000000001</v>
      </c>
      <c r="F14" s="245">
        <v>230.17910000000001</v>
      </c>
      <c r="G14" s="245">
        <v>268</v>
      </c>
      <c r="H14" s="245" t="s">
        <v>124</v>
      </c>
      <c r="I14" s="245">
        <v>204.83</v>
      </c>
      <c r="J14" s="245">
        <v>178.70000000000002</v>
      </c>
      <c r="K14" s="245">
        <v>230</v>
      </c>
      <c r="L14" s="245">
        <v>190.05530000000002</v>
      </c>
      <c r="M14" s="245">
        <v>97.86</v>
      </c>
      <c r="N14" s="245">
        <v>202.5</v>
      </c>
      <c r="O14" s="245">
        <v>253.95000000000002</v>
      </c>
      <c r="P14" s="245" t="s">
        <v>166</v>
      </c>
      <c r="Q14" s="245">
        <v>138.06</v>
      </c>
      <c r="R14" s="245">
        <v>146.44060000000002</v>
      </c>
      <c r="S14" s="245">
        <v>222.5</v>
      </c>
      <c r="T14" s="245">
        <v>171</v>
      </c>
      <c r="U14" s="245">
        <v>184.62</v>
      </c>
      <c r="V14" s="246">
        <v>124.15180000000001</v>
      </c>
      <c r="W14" s="245">
        <v>172</v>
      </c>
      <c r="X14" s="245">
        <v>152.59140000000002</v>
      </c>
      <c r="Y14" s="245">
        <v>194.74</v>
      </c>
      <c r="Z14" s="245">
        <v>156.13</v>
      </c>
      <c r="AA14" s="245">
        <v>253.46</v>
      </c>
      <c r="AB14" s="245">
        <v>247.02520000000001</v>
      </c>
      <c r="AC14" s="245">
        <v>147.12970000000001</v>
      </c>
      <c r="AD14" s="247">
        <v>183.39916956886933</v>
      </c>
      <c r="AE14" s="248">
        <v>7.2239763660442158E-4</v>
      </c>
    </row>
    <row r="15" spans="1:47" ht="21">
      <c r="A15" s="202">
        <v>42954</v>
      </c>
      <c r="B15" s="244">
        <v>32</v>
      </c>
      <c r="C15" s="245">
        <v>166</v>
      </c>
      <c r="D15" s="245">
        <v>156.69290000000001</v>
      </c>
      <c r="E15" s="245">
        <v>181.14280000000002</v>
      </c>
      <c r="F15" s="245">
        <v>259.60730000000001</v>
      </c>
      <c r="G15" s="245">
        <v>271</v>
      </c>
      <c r="H15" s="245" t="s">
        <v>124</v>
      </c>
      <c r="I15" s="245">
        <v>204.83</v>
      </c>
      <c r="J15" s="245">
        <v>176.9</v>
      </c>
      <c r="K15" s="245">
        <v>230</v>
      </c>
      <c r="L15" s="245">
        <v>187.1224</v>
      </c>
      <c r="M15" s="245">
        <v>97.86</v>
      </c>
      <c r="N15" s="245">
        <v>202.5</v>
      </c>
      <c r="O15" s="245">
        <v>253.95000000000002</v>
      </c>
      <c r="P15" s="245" t="s">
        <v>166</v>
      </c>
      <c r="Q15" s="245">
        <v>146.30000000000001</v>
      </c>
      <c r="R15" s="245">
        <v>150.0367</v>
      </c>
      <c r="S15" s="245">
        <v>222.5</v>
      </c>
      <c r="T15" s="245">
        <v>171</v>
      </c>
      <c r="U15" s="245">
        <v>184.14000000000001</v>
      </c>
      <c r="V15" s="246">
        <v>132.03540000000001</v>
      </c>
      <c r="W15" s="245">
        <v>172</v>
      </c>
      <c r="X15" s="245">
        <v>153.8279</v>
      </c>
      <c r="Y15" s="245">
        <v>176.31</v>
      </c>
      <c r="Z15" s="245">
        <v>139.58000000000001</v>
      </c>
      <c r="AA15" s="245">
        <v>253.79</v>
      </c>
      <c r="AB15" s="245">
        <v>246.25740000000002</v>
      </c>
      <c r="AC15" s="245">
        <v>135.2199</v>
      </c>
      <c r="AD15" s="247">
        <v>183.5941393620279</v>
      </c>
      <c r="AE15" s="248">
        <v>1.0630898363221952E-3</v>
      </c>
    </row>
    <row r="16" spans="1:47" ht="21">
      <c r="A16" s="202">
        <v>42961</v>
      </c>
      <c r="B16" s="244">
        <v>33</v>
      </c>
      <c r="C16" s="245">
        <v>165</v>
      </c>
      <c r="D16" s="245">
        <v>151.53390000000002</v>
      </c>
      <c r="E16" s="245">
        <v>183.6617</v>
      </c>
      <c r="F16" s="245">
        <v>264.37220000000002</v>
      </c>
      <c r="G16" s="245">
        <v>271</v>
      </c>
      <c r="H16" s="245" t="s">
        <v>166</v>
      </c>
      <c r="I16" s="245">
        <v>205.5</v>
      </c>
      <c r="J16" s="245">
        <v>170.26</v>
      </c>
      <c r="K16" s="245">
        <v>230</v>
      </c>
      <c r="L16" s="245">
        <v>183.2868</v>
      </c>
      <c r="M16" s="245">
        <v>97.86</v>
      </c>
      <c r="N16" s="245">
        <v>202.5</v>
      </c>
      <c r="O16" s="245">
        <v>253.95000000000002</v>
      </c>
      <c r="P16" s="245" t="s">
        <v>166</v>
      </c>
      <c r="Q16" s="245">
        <v>151.47999999999999</v>
      </c>
      <c r="R16" s="245">
        <v>151.535</v>
      </c>
      <c r="S16" s="245">
        <v>222.5</v>
      </c>
      <c r="T16" s="245">
        <v>171</v>
      </c>
      <c r="U16" s="245">
        <v>185.63</v>
      </c>
      <c r="V16" s="246">
        <v>139.8537</v>
      </c>
      <c r="W16" s="245">
        <v>172</v>
      </c>
      <c r="X16" s="245">
        <v>155.63410000000002</v>
      </c>
      <c r="Y16" s="245">
        <v>183.91</v>
      </c>
      <c r="Z16" s="245">
        <v>152.12</v>
      </c>
      <c r="AA16" s="245">
        <v>255.1</v>
      </c>
      <c r="AB16" s="245">
        <v>246.85600000000002</v>
      </c>
      <c r="AC16" s="245">
        <v>134.7056</v>
      </c>
      <c r="AD16" s="247">
        <v>184.23522381465219</v>
      </c>
      <c r="AE16" s="248">
        <v>3.4918568471302702E-3</v>
      </c>
    </row>
    <row r="17" spans="1:31" ht="21">
      <c r="A17" s="202">
        <v>42968</v>
      </c>
      <c r="B17" s="244">
        <v>34</v>
      </c>
      <c r="C17" s="245">
        <v>165</v>
      </c>
      <c r="D17" s="245">
        <v>158.9273</v>
      </c>
      <c r="E17" s="245">
        <v>182.56020000000001</v>
      </c>
      <c r="F17" s="245">
        <v>246.7123</v>
      </c>
      <c r="G17" s="245">
        <v>271</v>
      </c>
      <c r="H17" s="245" t="s">
        <v>166</v>
      </c>
      <c r="I17" s="245">
        <v>206.17000000000002</v>
      </c>
      <c r="J17" s="245">
        <v>168.52</v>
      </c>
      <c r="K17" s="245">
        <v>230</v>
      </c>
      <c r="L17" s="245">
        <v>184.37890000000002</v>
      </c>
      <c r="M17" s="245">
        <v>97.72</v>
      </c>
      <c r="N17" s="245">
        <v>202.5</v>
      </c>
      <c r="O17" s="245">
        <v>253.95000000000002</v>
      </c>
      <c r="P17" s="245" t="s">
        <v>166</v>
      </c>
      <c r="Q17" s="245">
        <v>142.17000000000002</v>
      </c>
      <c r="R17" s="245">
        <v>148.96280000000002</v>
      </c>
      <c r="S17" s="245">
        <v>222.5</v>
      </c>
      <c r="T17" s="245">
        <v>171</v>
      </c>
      <c r="U17" s="245">
        <v>182.89000000000001</v>
      </c>
      <c r="V17" s="246">
        <v>127.8626</v>
      </c>
      <c r="W17" s="245">
        <v>170</v>
      </c>
      <c r="X17" s="245">
        <v>155.78990000000002</v>
      </c>
      <c r="Y17" s="245">
        <v>192.69</v>
      </c>
      <c r="Z17" s="245">
        <v>146.96</v>
      </c>
      <c r="AA17" s="245">
        <v>254.24</v>
      </c>
      <c r="AB17" s="245">
        <v>251.60060000000001</v>
      </c>
      <c r="AC17" s="245">
        <v>134.1566</v>
      </c>
      <c r="AD17" s="247">
        <v>181.95305225146356</v>
      </c>
      <c r="AE17" s="248">
        <v>-1.2387270555192953E-2</v>
      </c>
    </row>
    <row r="18" spans="1:31" ht="21">
      <c r="A18" s="202">
        <v>42975</v>
      </c>
      <c r="B18" s="244">
        <v>35</v>
      </c>
      <c r="C18" s="245">
        <v>165</v>
      </c>
      <c r="D18" s="245">
        <v>151.2373</v>
      </c>
      <c r="E18" s="245">
        <v>183.91920000000002</v>
      </c>
      <c r="F18" s="245">
        <v>252.86720000000003</v>
      </c>
      <c r="G18" s="245">
        <v>271</v>
      </c>
      <c r="H18" s="245" t="s">
        <v>166</v>
      </c>
      <c r="I18" s="245">
        <v>205.4</v>
      </c>
      <c r="J18" s="245">
        <v>165.15</v>
      </c>
      <c r="K18" s="245">
        <v>230</v>
      </c>
      <c r="L18" s="245">
        <v>182.43180000000001</v>
      </c>
      <c r="M18" s="245">
        <v>97.72</v>
      </c>
      <c r="N18" s="245">
        <v>202.5</v>
      </c>
      <c r="O18" s="245">
        <v>253.95000000000002</v>
      </c>
      <c r="P18" s="245" t="s">
        <v>166</v>
      </c>
      <c r="Q18" s="245">
        <v>140.28</v>
      </c>
      <c r="R18" s="245">
        <v>150.90280000000001</v>
      </c>
      <c r="S18" s="245">
        <v>222.5</v>
      </c>
      <c r="T18" s="245">
        <v>171</v>
      </c>
      <c r="U18" s="245">
        <v>182.95000000000002</v>
      </c>
      <c r="V18" s="246">
        <v>128.67340000000002</v>
      </c>
      <c r="W18" s="245">
        <v>167</v>
      </c>
      <c r="X18" s="245">
        <v>155.80070000000001</v>
      </c>
      <c r="Y18" s="245">
        <v>192.25</v>
      </c>
      <c r="Z18" s="245">
        <v>156.57</v>
      </c>
      <c r="AA18" s="245">
        <v>255.96</v>
      </c>
      <c r="AB18" s="245">
        <v>276.9307</v>
      </c>
      <c r="AC18" s="245">
        <v>134.0932</v>
      </c>
      <c r="AD18" s="247">
        <v>182.00195481166023</v>
      </c>
      <c r="AE18" s="248">
        <v>2.6876471480719033E-4</v>
      </c>
    </row>
    <row r="19" spans="1:31" ht="21">
      <c r="A19" s="202">
        <v>42982</v>
      </c>
      <c r="B19" s="244">
        <v>36</v>
      </c>
      <c r="C19" s="245">
        <v>165</v>
      </c>
      <c r="D19" s="245">
        <v>151.21690000000001</v>
      </c>
      <c r="E19" s="245">
        <v>182.6583</v>
      </c>
      <c r="F19" s="245">
        <v>275.7149</v>
      </c>
      <c r="G19" s="245">
        <v>271</v>
      </c>
      <c r="H19" s="245" t="s">
        <v>166</v>
      </c>
      <c r="I19" s="245">
        <v>204.83</v>
      </c>
      <c r="J19" s="245">
        <v>164.52</v>
      </c>
      <c r="K19" s="245">
        <v>230</v>
      </c>
      <c r="L19" s="245">
        <v>185.8518</v>
      </c>
      <c r="M19" s="245">
        <v>97.72</v>
      </c>
      <c r="N19" s="245">
        <v>207.5</v>
      </c>
      <c r="O19" s="245">
        <v>253.95000000000002</v>
      </c>
      <c r="P19" s="245" t="s">
        <v>166</v>
      </c>
      <c r="Q19" s="245">
        <v>141.83000000000001</v>
      </c>
      <c r="R19" s="245">
        <v>145.24979999999999</v>
      </c>
      <c r="S19" s="245">
        <v>222.5</v>
      </c>
      <c r="T19" s="245">
        <v>171</v>
      </c>
      <c r="U19" s="245">
        <v>182.66</v>
      </c>
      <c r="V19" s="246">
        <v>130.69820000000001</v>
      </c>
      <c r="W19" s="245">
        <v>157</v>
      </c>
      <c r="X19" s="245">
        <v>156.8015</v>
      </c>
      <c r="Y19" s="245">
        <v>192.47</v>
      </c>
      <c r="Z19" s="245">
        <v>141.84</v>
      </c>
      <c r="AA19" s="245">
        <v>253.08</v>
      </c>
      <c r="AB19" s="245">
        <v>278.94780000000003</v>
      </c>
      <c r="AC19" s="245">
        <v>143.86850000000001</v>
      </c>
      <c r="AD19" s="247">
        <v>183.67960325819155</v>
      </c>
      <c r="AE19" s="248">
        <v>9.2177496020160454E-3</v>
      </c>
    </row>
    <row r="20" spans="1:31" ht="21">
      <c r="A20" s="202">
        <v>42989</v>
      </c>
      <c r="B20" s="244">
        <v>37</v>
      </c>
      <c r="C20" s="245">
        <v>165</v>
      </c>
      <c r="D20" s="245">
        <v>153.32859999999999</v>
      </c>
      <c r="E20" s="245">
        <v>182.4905</v>
      </c>
      <c r="F20" s="245">
        <v>240.3134</v>
      </c>
      <c r="G20" s="245">
        <v>271</v>
      </c>
      <c r="H20" s="245" t="s">
        <v>166</v>
      </c>
      <c r="I20" s="245">
        <v>204.83</v>
      </c>
      <c r="J20" s="245">
        <v>158.15</v>
      </c>
      <c r="K20" s="245">
        <v>230</v>
      </c>
      <c r="L20" s="245">
        <v>186.1806</v>
      </c>
      <c r="M20" s="245">
        <v>97.72</v>
      </c>
      <c r="N20" s="245">
        <v>230</v>
      </c>
      <c r="O20" s="245">
        <v>253.95000000000002</v>
      </c>
      <c r="P20" s="245" t="s">
        <v>166</v>
      </c>
      <c r="Q20" s="245">
        <v>141.80000000000001</v>
      </c>
      <c r="R20" s="245">
        <v>148.98860000000002</v>
      </c>
      <c r="S20" s="245">
        <v>222.5</v>
      </c>
      <c r="T20" s="245">
        <v>171</v>
      </c>
      <c r="U20" s="245">
        <v>181.94</v>
      </c>
      <c r="V20" s="246">
        <v>129.6994</v>
      </c>
      <c r="W20" s="245">
        <v>152</v>
      </c>
      <c r="X20" s="245">
        <v>156.06710000000001</v>
      </c>
      <c r="Y20" s="245">
        <v>185.98</v>
      </c>
      <c r="Z20" s="245">
        <v>152.86000000000001</v>
      </c>
      <c r="AA20" s="245">
        <v>253.81</v>
      </c>
      <c r="AB20" s="245">
        <v>249.9461</v>
      </c>
      <c r="AC20" s="245">
        <v>146.6671</v>
      </c>
      <c r="AD20" s="247">
        <v>184.69977563024818</v>
      </c>
      <c r="AE20" s="248">
        <v>5.5540863218361824E-3</v>
      </c>
    </row>
    <row r="21" spans="1:31" ht="21">
      <c r="A21" s="202">
        <v>42996</v>
      </c>
      <c r="B21" s="244">
        <v>38</v>
      </c>
      <c r="C21" s="245">
        <v>165</v>
      </c>
      <c r="D21" s="245">
        <v>164.45959999999999</v>
      </c>
      <c r="E21" s="245">
        <v>181.8989</v>
      </c>
      <c r="F21" s="245">
        <v>260.98540000000003</v>
      </c>
      <c r="G21" s="245">
        <v>271</v>
      </c>
      <c r="H21" s="245" t="s">
        <v>166</v>
      </c>
      <c r="I21" s="245">
        <v>205.17000000000002</v>
      </c>
      <c r="J21" s="245">
        <v>157.14000000000001</v>
      </c>
      <c r="K21" s="245">
        <v>230</v>
      </c>
      <c r="L21" s="245">
        <v>181.637</v>
      </c>
      <c r="M21" s="245">
        <v>97.72</v>
      </c>
      <c r="N21" s="245">
        <v>230</v>
      </c>
      <c r="O21" s="245">
        <v>253.95000000000002</v>
      </c>
      <c r="P21" s="245" t="s">
        <v>166</v>
      </c>
      <c r="Q21" s="245">
        <v>141.29</v>
      </c>
      <c r="R21" s="245">
        <v>149.35599999999999</v>
      </c>
      <c r="S21" s="245">
        <v>222.5</v>
      </c>
      <c r="T21" s="245">
        <v>171</v>
      </c>
      <c r="U21" s="245">
        <v>181.76</v>
      </c>
      <c r="V21" s="246">
        <v>127.1422</v>
      </c>
      <c r="W21" s="245">
        <v>152</v>
      </c>
      <c r="X21" s="245">
        <v>156.1301</v>
      </c>
      <c r="Y21" s="245">
        <v>189.19</v>
      </c>
      <c r="Z21" s="245">
        <v>146.05000000000001</v>
      </c>
      <c r="AA21" s="245">
        <v>252.93</v>
      </c>
      <c r="AB21" s="245">
        <v>241.08600000000001</v>
      </c>
      <c r="AC21" s="245">
        <v>149.63730000000001</v>
      </c>
      <c r="AD21" s="247">
        <v>184.74223329567965</v>
      </c>
      <c r="AE21" s="248">
        <v>2.2987394157136798E-4</v>
      </c>
    </row>
    <row r="22" spans="1:31" ht="21">
      <c r="A22" s="202">
        <v>43003</v>
      </c>
      <c r="B22" s="244">
        <v>39</v>
      </c>
      <c r="C22" s="245">
        <v>165</v>
      </c>
      <c r="D22" s="245">
        <v>153.8245</v>
      </c>
      <c r="E22" s="245">
        <v>183.2842</v>
      </c>
      <c r="F22" s="245">
        <v>255.87710000000001</v>
      </c>
      <c r="G22" s="245">
        <v>271</v>
      </c>
      <c r="H22" s="245" t="s">
        <v>166</v>
      </c>
      <c r="I22" s="245">
        <v>205.5</v>
      </c>
      <c r="J22" s="245">
        <v>156.37</v>
      </c>
      <c r="K22" s="245">
        <v>230</v>
      </c>
      <c r="L22" s="245">
        <v>181.75790000000001</v>
      </c>
      <c r="M22" s="245">
        <v>97.72</v>
      </c>
      <c r="N22" s="245">
        <v>222.5</v>
      </c>
      <c r="O22" s="245">
        <v>253.95000000000002</v>
      </c>
      <c r="P22" s="245" t="s">
        <v>166</v>
      </c>
      <c r="Q22" s="245">
        <v>145.85</v>
      </c>
      <c r="R22" s="245">
        <v>143.85750000000002</v>
      </c>
      <c r="S22" s="245">
        <v>222.5</v>
      </c>
      <c r="T22" s="245">
        <v>171</v>
      </c>
      <c r="U22" s="245">
        <v>182.76</v>
      </c>
      <c r="V22" s="246">
        <v>118.989</v>
      </c>
      <c r="W22" s="245">
        <v>149</v>
      </c>
      <c r="X22" s="245">
        <v>155.4623</v>
      </c>
      <c r="Y22" s="245">
        <v>188.1</v>
      </c>
      <c r="Z22" s="245">
        <v>149.66</v>
      </c>
      <c r="AA22" s="245">
        <v>257.41000000000003</v>
      </c>
      <c r="AB22" s="245">
        <v>254.19600000000003</v>
      </c>
      <c r="AC22" s="245">
        <v>149.70820000000001</v>
      </c>
      <c r="AD22" s="247">
        <v>182.60770126037636</v>
      </c>
      <c r="AE22" s="248">
        <v>-1.1554109730215201E-2</v>
      </c>
    </row>
    <row r="23" spans="1:31" ht="21">
      <c r="A23" s="202">
        <v>43010</v>
      </c>
      <c r="B23" s="244">
        <v>40</v>
      </c>
      <c r="C23" s="245">
        <v>165</v>
      </c>
      <c r="D23" s="245">
        <v>146.80950000000001</v>
      </c>
      <c r="E23" s="245">
        <v>181.32580000000002</v>
      </c>
      <c r="F23" s="245">
        <v>234.33210000000003</v>
      </c>
      <c r="G23" s="245">
        <v>271</v>
      </c>
      <c r="H23" s="245" t="s">
        <v>166</v>
      </c>
      <c r="I23" s="245">
        <v>204.83</v>
      </c>
      <c r="J23" s="245">
        <v>153.39000000000001</v>
      </c>
      <c r="K23" s="245">
        <v>230</v>
      </c>
      <c r="L23" s="245">
        <v>178.8955</v>
      </c>
      <c r="M23" s="245">
        <v>97.62</v>
      </c>
      <c r="N23" s="245">
        <v>227.5</v>
      </c>
      <c r="O23" s="245">
        <v>253.95000000000002</v>
      </c>
      <c r="P23" s="245" t="s">
        <v>166</v>
      </c>
      <c r="Q23" s="245">
        <v>137.02000000000001</v>
      </c>
      <c r="R23" s="245">
        <v>145.12030000000001</v>
      </c>
      <c r="S23" s="245">
        <v>222.5</v>
      </c>
      <c r="T23" s="245">
        <v>171</v>
      </c>
      <c r="U23" s="245">
        <v>184.31</v>
      </c>
      <c r="V23" s="246">
        <v>117.56610000000001</v>
      </c>
      <c r="W23" s="245">
        <v>145</v>
      </c>
      <c r="X23" s="245">
        <v>155.76349999999999</v>
      </c>
      <c r="Y23" s="245">
        <v>189.22</v>
      </c>
      <c r="Z23" s="245">
        <v>152.81</v>
      </c>
      <c r="AA23" s="245">
        <v>254.37</v>
      </c>
      <c r="AB23" s="245">
        <v>285.6755</v>
      </c>
      <c r="AC23" s="245">
        <v>141.2304</v>
      </c>
      <c r="AD23" s="247">
        <v>181.42892180477386</v>
      </c>
      <c r="AE23" s="248">
        <v>-6.4552559802595333E-3</v>
      </c>
    </row>
    <row r="24" spans="1:31" ht="21">
      <c r="A24" s="202">
        <v>43017</v>
      </c>
      <c r="B24" s="244">
        <v>41</v>
      </c>
      <c r="C24" s="245">
        <v>163</v>
      </c>
      <c r="D24" s="245">
        <v>133.87360000000001</v>
      </c>
      <c r="E24" s="245">
        <v>186.08620000000002</v>
      </c>
      <c r="F24" s="245">
        <v>237.3938</v>
      </c>
      <c r="G24" s="245">
        <v>271</v>
      </c>
      <c r="H24" s="245" t="s">
        <v>166</v>
      </c>
      <c r="I24" s="245">
        <v>206</v>
      </c>
      <c r="J24" s="245">
        <v>151.74</v>
      </c>
      <c r="K24" s="245">
        <v>230</v>
      </c>
      <c r="L24" s="245">
        <v>184.3613</v>
      </c>
      <c r="M24" s="245">
        <v>97.62</v>
      </c>
      <c r="N24" s="245">
        <v>217.5</v>
      </c>
      <c r="O24" s="245">
        <v>253.95000000000002</v>
      </c>
      <c r="P24" s="245" t="s">
        <v>166</v>
      </c>
      <c r="Q24" s="245">
        <v>148.47999999999999</v>
      </c>
      <c r="R24" s="245">
        <v>145.99680000000001</v>
      </c>
      <c r="S24" s="245">
        <v>222.5</v>
      </c>
      <c r="T24" s="245">
        <v>171</v>
      </c>
      <c r="U24" s="245">
        <v>183.48</v>
      </c>
      <c r="V24" s="246">
        <v>123.6113</v>
      </c>
      <c r="W24" s="245">
        <v>142</v>
      </c>
      <c r="X24" s="245">
        <v>155.36790000000002</v>
      </c>
      <c r="Y24" s="245">
        <v>200.28</v>
      </c>
      <c r="Z24" s="245">
        <v>159.5</v>
      </c>
      <c r="AA24" s="245">
        <v>255.54</v>
      </c>
      <c r="AB24" s="245">
        <v>292.6223</v>
      </c>
      <c r="AC24" s="245">
        <v>147.16830000000002</v>
      </c>
      <c r="AD24" s="247">
        <v>182.07921382535557</v>
      </c>
      <c r="AE24" s="248">
        <v>3.5842798056280323E-3</v>
      </c>
    </row>
    <row r="25" spans="1:31" ht="21">
      <c r="A25" s="202">
        <v>43024</v>
      </c>
      <c r="B25" s="244">
        <v>42</v>
      </c>
      <c r="C25" s="245">
        <v>163</v>
      </c>
      <c r="D25" s="245">
        <v>151.8305</v>
      </c>
      <c r="E25" s="245">
        <v>186.24620000000002</v>
      </c>
      <c r="F25" s="245">
        <v>224.6139</v>
      </c>
      <c r="G25" s="245">
        <v>271</v>
      </c>
      <c r="H25" s="245" t="s">
        <v>166</v>
      </c>
      <c r="I25" s="245">
        <v>205.33</v>
      </c>
      <c r="J25" s="245">
        <v>148.30000000000001</v>
      </c>
      <c r="K25" s="245">
        <v>230</v>
      </c>
      <c r="L25" s="245">
        <v>181.16220000000001</v>
      </c>
      <c r="M25" s="245">
        <v>97.62</v>
      </c>
      <c r="N25" s="245">
        <v>212.5</v>
      </c>
      <c r="O25" s="245">
        <v>253.95000000000002</v>
      </c>
      <c r="P25" s="245" t="s">
        <v>166</v>
      </c>
      <c r="Q25" s="245">
        <v>135.78</v>
      </c>
      <c r="R25" s="245">
        <v>147.83629999999999</v>
      </c>
      <c r="S25" s="245">
        <v>222.5</v>
      </c>
      <c r="T25" s="245">
        <v>171</v>
      </c>
      <c r="U25" s="245">
        <v>183.39000000000001</v>
      </c>
      <c r="V25" s="246">
        <v>126.33110000000001</v>
      </c>
      <c r="W25" s="245">
        <v>142</v>
      </c>
      <c r="X25" s="245">
        <v>155.12800000000001</v>
      </c>
      <c r="Y25" s="245">
        <v>196.1</v>
      </c>
      <c r="Z25" s="245">
        <v>163.47</v>
      </c>
      <c r="AA25" s="245">
        <v>255.42000000000002</v>
      </c>
      <c r="AB25" s="245">
        <v>240.15350000000001</v>
      </c>
      <c r="AC25" s="245">
        <v>147.3613</v>
      </c>
      <c r="AD25" s="247">
        <v>181.05613392819953</v>
      </c>
      <c r="AE25" s="248">
        <v>-5.6188725536641115E-3</v>
      </c>
    </row>
    <row r="26" spans="1:31" ht="21">
      <c r="A26" s="202">
        <v>43031</v>
      </c>
      <c r="B26" s="244">
        <v>43</v>
      </c>
      <c r="C26" s="245">
        <v>163</v>
      </c>
      <c r="D26" s="245">
        <v>156.9537</v>
      </c>
      <c r="E26" s="245">
        <v>189.98240000000001</v>
      </c>
      <c r="F26" s="245">
        <v>261.46730000000002</v>
      </c>
      <c r="G26" s="245">
        <v>271</v>
      </c>
      <c r="H26" s="245" t="s">
        <v>166</v>
      </c>
      <c r="I26" s="245">
        <v>203.33</v>
      </c>
      <c r="J26" s="245">
        <v>155.20000000000002</v>
      </c>
      <c r="K26" s="245">
        <v>230</v>
      </c>
      <c r="L26" s="245">
        <v>179.18880000000001</v>
      </c>
      <c r="M26" s="245">
        <v>97.76</v>
      </c>
      <c r="N26" s="245">
        <v>212.5</v>
      </c>
      <c r="O26" s="245">
        <v>253.95000000000002</v>
      </c>
      <c r="P26" s="245" t="s">
        <v>166</v>
      </c>
      <c r="Q26" s="245">
        <v>141.47999999999999</v>
      </c>
      <c r="R26" s="245">
        <v>150.16640000000001</v>
      </c>
      <c r="S26" s="245">
        <v>222.5</v>
      </c>
      <c r="T26" s="245" t="s">
        <v>166</v>
      </c>
      <c r="U26" s="245">
        <v>183.68</v>
      </c>
      <c r="V26" s="246">
        <v>120.6721</v>
      </c>
      <c r="W26" s="245">
        <v>142</v>
      </c>
      <c r="X26" s="245">
        <v>154.80090000000001</v>
      </c>
      <c r="Y26" s="245">
        <v>199.98000000000002</v>
      </c>
      <c r="Z26" s="245">
        <v>160.22</v>
      </c>
      <c r="AA26" s="245">
        <v>250.6</v>
      </c>
      <c r="AB26" s="245">
        <v>244.6123</v>
      </c>
      <c r="AC26" s="245">
        <v>147.84610000000001</v>
      </c>
      <c r="AD26" s="247">
        <v>181.55874453215404</v>
      </c>
      <c r="AE26" s="248">
        <v>2.7759932406037358E-3</v>
      </c>
    </row>
    <row r="27" spans="1:31" ht="21">
      <c r="A27" s="202">
        <v>43038</v>
      </c>
      <c r="B27" s="244">
        <v>44</v>
      </c>
      <c r="C27" s="245">
        <v>163</v>
      </c>
      <c r="D27" s="245">
        <v>149.1206</v>
      </c>
      <c r="E27" s="245">
        <v>189.07220000000001</v>
      </c>
      <c r="F27" s="245">
        <v>258.28180000000003</v>
      </c>
      <c r="G27" s="245">
        <v>271</v>
      </c>
      <c r="H27" s="245" t="s">
        <v>166</v>
      </c>
      <c r="I27" s="245">
        <v>203.67000000000002</v>
      </c>
      <c r="J27" s="245">
        <v>161.24</v>
      </c>
      <c r="K27" s="245">
        <v>230</v>
      </c>
      <c r="L27" s="245">
        <v>180.73430000000002</v>
      </c>
      <c r="M27" s="245">
        <v>97.76</v>
      </c>
      <c r="N27" s="245">
        <v>205</v>
      </c>
      <c r="O27" s="245">
        <v>253.95000000000002</v>
      </c>
      <c r="P27" s="245" t="s">
        <v>166</v>
      </c>
      <c r="Q27" s="245">
        <v>141.97</v>
      </c>
      <c r="R27" s="245">
        <v>147.6832</v>
      </c>
      <c r="S27" s="245" t="s">
        <v>124</v>
      </c>
      <c r="T27" s="245">
        <v>171</v>
      </c>
      <c r="U27" s="245">
        <v>182.19</v>
      </c>
      <c r="V27" s="246">
        <v>127.22040000000001</v>
      </c>
      <c r="W27" s="245">
        <v>145</v>
      </c>
      <c r="X27" s="245">
        <v>155.87630000000001</v>
      </c>
      <c r="Y27" s="245">
        <v>203.62</v>
      </c>
      <c r="Z27" s="245">
        <v>159.49</v>
      </c>
      <c r="AA27" s="245">
        <v>252.97</v>
      </c>
      <c r="AB27" s="245">
        <v>241.9205</v>
      </c>
      <c r="AC27" s="245">
        <v>148.99080000000001</v>
      </c>
      <c r="AD27" s="247">
        <v>182.52056084572666</v>
      </c>
      <c r="AE27" s="248">
        <v>5.2975488239415114E-3</v>
      </c>
    </row>
    <row r="28" spans="1:31" ht="21">
      <c r="A28" s="202">
        <v>43045</v>
      </c>
      <c r="B28" s="244">
        <v>45</v>
      </c>
      <c r="C28" s="245">
        <v>163</v>
      </c>
      <c r="D28" s="245">
        <v>142.1515</v>
      </c>
      <c r="E28" s="245">
        <v>192.37300000000002</v>
      </c>
      <c r="F28" s="245">
        <v>239.84610000000001</v>
      </c>
      <c r="G28" s="245">
        <v>271</v>
      </c>
      <c r="H28" s="245" t="s">
        <v>166</v>
      </c>
      <c r="I28" s="245">
        <v>203.5</v>
      </c>
      <c r="J28" s="245">
        <v>161.88</v>
      </c>
      <c r="K28" s="245">
        <v>230</v>
      </c>
      <c r="L28" s="245">
        <v>180.9118</v>
      </c>
      <c r="M28" s="245">
        <v>97.76</v>
      </c>
      <c r="N28" s="245">
        <v>200</v>
      </c>
      <c r="O28" s="245">
        <v>253.95000000000002</v>
      </c>
      <c r="P28" s="245" t="s">
        <v>166</v>
      </c>
      <c r="Q28" s="245">
        <v>142.46</v>
      </c>
      <c r="R28" s="245">
        <v>147.55790000000002</v>
      </c>
      <c r="S28" s="245" t="s">
        <v>124</v>
      </c>
      <c r="T28" s="245">
        <v>171</v>
      </c>
      <c r="U28" s="245">
        <v>181.27</v>
      </c>
      <c r="V28" s="246">
        <v>128.3723</v>
      </c>
      <c r="W28" s="245">
        <v>145</v>
      </c>
      <c r="X28" s="245">
        <v>154.8998</v>
      </c>
      <c r="Y28" s="245">
        <v>196.22</v>
      </c>
      <c r="Z28" s="245">
        <v>158.94</v>
      </c>
      <c r="AA28" s="245">
        <v>265.14999999999998</v>
      </c>
      <c r="AB28" s="245">
        <v>244.08790000000002</v>
      </c>
      <c r="AC28" s="245">
        <v>148.81229999999999</v>
      </c>
      <c r="AD28" s="247">
        <v>182.11153936977806</v>
      </c>
      <c r="AE28" s="248">
        <v>-2.2409610953054715E-3</v>
      </c>
    </row>
    <row r="29" spans="1:31" ht="21">
      <c r="A29" s="202">
        <v>43052</v>
      </c>
      <c r="B29" s="244">
        <v>46</v>
      </c>
      <c r="C29" s="245">
        <v>166</v>
      </c>
      <c r="D29" s="245">
        <v>155.38400000000001</v>
      </c>
      <c r="E29" s="245">
        <v>191.4614</v>
      </c>
      <c r="F29" s="245">
        <v>239.06060000000002</v>
      </c>
      <c r="G29" s="245">
        <v>271</v>
      </c>
      <c r="H29" s="245" t="s">
        <v>166</v>
      </c>
      <c r="I29" s="245">
        <v>203.5</v>
      </c>
      <c r="J29" s="245">
        <v>162.94</v>
      </c>
      <c r="K29" s="245">
        <v>230</v>
      </c>
      <c r="L29" s="245">
        <v>178.64000000000001</v>
      </c>
      <c r="M29" s="245">
        <v>97.76</v>
      </c>
      <c r="N29" s="245">
        <v>206</v>
      </c>
      <c r="O29" s="245">
        <v>235.95</v>
      </c>
      <c r="P29" s="245" t="s">
        <v>166</v>
      </c>
      <c r="Q29" s="245">
        <v>144.76</v>
      </c>
      <c r="R29" s="245">
        <v>147.20660000000001</v>
      </c>
      <c r="S29" s="245" t="s">
        <v>124</v>
      </c>
      <c r="T29" s="245" t="s">
        <v>166</v>
      </c>
      <c r="U29" s="245">
        <v>182.22</v>
      </c>
      <c r="V29" s="246">
        <v>126.58470000000001</v>
      </c>
      <c r="W29" s="245">
        <v>155</v>
      </c>
      <c r="X29" s="245">
        <v>154.08780000000002</v>
      </c>
      <c r="Y29" s="245">
        <v>197.75</v>
      </c>
      <c r="Z29" s="245">
        <v>158.94</v>
      </c>
      <c r="AA29" s="245">
        <v>266.08</v>
      </c>
      <c r="AB29" s="245">
        <v>237.8811</v>
      </c>
      <c r="AC29" s="245">
        <v>147.45310000000001</v>
      </c>
      <c r="AD29" s="247">
        <v>183.1716286082295</v>
      </c>
      <c r="AE29" s="248">
        <v>5.8210986635993667E-3</v>
      </c>
    </row>
  </sheetData>
  <mergeCells count="2">
    <mergeCell ref="Q1:AC1"/>
    <mergeCell ref="A3:M3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Q12" sqref="Q1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76" t="s">
        <v>102</v>
      </c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R1" s="132"/>
    </row>
    <row r="2" spans="2:18" ht="18.75" thickBot="1">
      <c r="D2" s="278">
        <v>2016</v>
      </c>
      <c r="E2" s="279"/>
      <c r="F2" s="279"/>
      <c r="G2" s="279"/>
      <c r="H2" s="280">
        <v>2017</v>
      </c>
      <c r="I2" s="279"/>
      <c r="J2" s="279"/>
      <c r="K2" s="279"/>
      <c r="L2" s="279"/>
      <c r="M2" s="279"/>
      <c r="N2" s="279"/>
      <c r="O2" s="279"/>
      <c r="P2" s="281"/>
      <c r="Q2" s="32"/>
      <c r="R2" s="132"/>
    </row>
    <row r="3" spans="2:18" ht="13.5" thickBot="1">
      <c r="B3" s="140" t="s">
        <v>93</v>
      </c>
      <c r="C3" s="141"/>
      <c r="D3" s="193">
        <v>42675</v>
      </c>
      <c r="E3" s="193">
        <v>42705</v>
      </c>
      <c r="F3" s="193">
        <v>42736</v>
      </c>
      <c r="G3" s="193">
        <v>42767</v>
      </c>
      <c r="H3" s="193">
        <v>42795</v>
      </c>
      <c r="I3" s="193">
        <v>42826</v>
      </c>
      <c r="J3" s="193">
        <v>42856</v>
      </c>
      <c r="K3" s="193">
        <v>42887</v>
      </c>
      <c r="L3" s="193">
        <v>42917</v>
      </c>
      <c r="M3" s="231">
        <v>42948</v>
      </c>
      <c r="N3" s="231">
        <v>42979</v>
      </c>
      <c r="O3" s="231">
        <v>43009</v>
      </c>
      <c r="P3" s="231">
        <v>43040</v>
      </c>
      <c r="Q3" s="232" t="s">
        <v>94</v>
      </c>
      <c r="R3" s="134"/>
    </row>
    <row r="4" spans="2:18" ht="15.75">
      <c r="B4" s="142" t="s">
        <v>66</v>
      </c>
      <c r="C4" s="251" t="s">
        <v>77</v>
      </c>
      <c r="D4" s="252">
        <v>154.70000000000002</v>
      </c>
      <c r="E4" s="252">
        <v>156.12900000000002</v>
      </c>
      <c r="F4" s="252">
        <v>164.3871</v>
      </c>
      <c r="G4" s="252">
        <v>166</v>
      </c>
      <c r="H4" s="252">
        <v>168.12900000000002</v>
      </c>
      <c r="I4" s="252">
        <v>168</v>
      </c>
      <c r="J4" s="252">
        <v>166.96770000000001</v>
      </c>
      <c r="K4" s="252">
        <v>170.73330000000001</v>
      </c>
      <c r="L4" s="252">
        <v>168.5806</v>
      </c>
      <c r="M4" s="252">
        <v>165.4194</v>
      </c>
      <c r="N4" s="252">
        <v>165</v>
      </c>
      <c r="O4" s="252">
        <v>163.51609999999999</v>
      </c>
      <c r="P4" s="252">
        <v>165.5333</v>
      </c>
      <c r="Q4" s="253">
        <v>7.00277957336779E-2</v>
      </c>
      <c r="R4" s="135"/>
    </row>
    <row r="5" spans="2:18" ht="15.75">
      <c r="B5" s="143" t="s">
        <v>97</v>
      </c>
      <c r="C5" s="254" t="s">
        <v>77</v>
      </c>
      <c r="D5" s="255">
        <v>144.86960000000002</v>
      </c>
      <c r="E5" s="255">
        <v>141.13160000000002</v>
      </c>
      <c r="F5" s="255">
        <v>140.0565</v>
      </c>
      <c r="G5" s="255">
        <v>136.9419</v>
      </c>
      <c r="H5" s="255">
        <v>148.3973</v>
      </c>
      <c r="I5" s="255">
        <v>144.09110000000001</v>
      </c>
      <c r="J5" s="255">
        <v>143.64190000000002</v>
      </c>
      <c r="K5" s="255">
        <v>144.0489</v>
      </c>
      <c r="L5" s="255">
        <v>151.3912</v>
      </c>
      <c r="M5" s="255">
        <v>153.6146</v>
      </c>
      <c r="N5" s="256">
        <v>155.32320000000001</v>
      </c>
      <c r="O5" s="256">
        <v>147.6883</v>
      </c>
      <c r="P5" s="256">
        <v>146.21880000000002</v>
      </c>
      <c r="Q5" s="257">
        <v>9.3132030460496562E-3</v>
      </c>
      <c r="R5" s="135"/>
    </row>
    <row r="6" spans="2:18" ht="15.75">
      <c r="B6" s="143" t="s">
        <v>97</v>
      </c>
      <c r="C6" s="258" t="s">
        <v>128</v>
      </c>
      <c r="D6" s="233">
        <v>283.33600000000001</v>
      </c>
      <c r="E6" s="233">
        <v>276.02510000000001</v>
      </c>
      <c r="F6" s="233">
        <v>273.92250000000001</v>
      </c>
      <c r="G6" s="233">
        <v>267.83109999999999</v>
      </c>
      <c r="H6" s="233">
        <v>290.23540000000003</v>
      </c>
      <c r="I6" s="233">
        <v>281.81330000000003</v>
      </c>
      <c r="J6" s="233">
        <v>280.93490000000003</v>
      </c>
      <c r="K6" s="233">
        <v>281.73070000000001</v>
      </c>
      <c r="L6" s="233">
        <v>296.0908</v>
      </c>
      <c r="M6" s="233">
        <v>300.43940000000003</v>
      </c>
      <c r="N6" s="233">
        <v>303.78100000000001</v>
      </c>
      <c r="O6" s="233">
        <v>288.84870000000001</v>
      </c>
      <c r="P6" s="233">
        <v>285.97470000000004</v>
      </c>
      <c r="Q6" s="259">
        <v>9.3129711720361108E-3</v>
      </c>
      <c r="R6" s="135"/>
    </row>
    <row r="7" spans="2:18" ht="15.75">
      <c r="B7" s="143" t="s">
        <v>103</v>
      </c>
      <c r="C7" s="260" t="s">
        <v>77</v>
      </c>
      <c r="D7" s="233">
        <v>176.09890000000001</v>
      </c>
      <c r="E7" s="233">
        <v>174.84350000000001</v>
      </c>
      <c r="F7" s="233">
        <v>174.7312</v>
      </c>
      <c r="G7" s="233">
        <v>174.58030000000002</v>
      </c>
      <c r="H7" s="233">
        <v>174.35300000000001</v>
      </c>
      <c r="I7" s="233">
        <v>176.33970000000002</v>
      </c>
      <c r="J7" s="233">
        <v>176.07580000000002</v>
      </c>
      <c r="K7" s="233">
        <v>177.8896</v>
      </c>
      <c r="L7" s="233">
        <v>181.45090000000002</v>
      </c>
      <c r="M7" s="233">
        <v>182.71030000000002</v>
      </c>
      <c r="N7" s="234">
        <v>182.69320000000002</v>
      </c>
      <c r="O7" s="234">
        <v>186.02940000000001</v>
      </c>
      <c r="P7" s="234">
        <v>191.4966</v>
      </c>
      <c r="Q7" s="259">
        <v>8.7437797737521361E-2</v>
      </c>
      <c r="R7" s="135"/>
    </row>
    <row r="8" spans="2:18" ht="15.75">
      <c r="B8" s="143" t="s">
        <v>103</v>
      </c>
      <c r="C8" s="258" t="s">
        <v>129</v>
      </c>
      <c r="D8" s="233">
        <v>4760.6890000000003</v>
      </c>
      <c r="E8" s="233">
        <v>4726.1725999999999</v>
      </c>
      <c r="F8" s="233">
        <v>4721.4694</v>
      </c>
      <c r="G8" s="233">
        <v>4717.3420999999998</v>
      </c>
      <c r="H8" s="233">
        <v>4711.2683999999999</v>
      </c>
      <c r="I8" s="233">
        <v>4729.4953000000005</v>
      </c>
      <c r="J8" s="233">
        <v>4682.6871000000001</v>
      </c>
      <c r="K8" s="233">
        <v>4674.0037000000002</v>
      </c>
      <c r="L8" s="233">
        <v>4733.72</v>
      </c>
      <c r="M8" s="233">
        <v>4768.6770999999999</v>
      </c>
      <c r="N8" s="233">
        <v>4763.7386999999999</v>
      </c>
      <c r="O8" s="233">
        <v>4795.1161000000002</v>
      </c>
      <c r="P8" s="233">
        <v>4893.232</v>
      </c>
      <c r="Q8" s="259">
        <v>2.7841138120973552E-2</v>
      </c>
      <c r="R8" s="135"/>
    </row>
    <row r="9" spans="2:18" ht="15.75">
      <c r="B9" s="143" t="s">
        <v>68</v>
      </c>
      <c r="C9" s="260" t="s">
        <v>77</v>
      </c>
      <c r="D9" s="233">
        <v>236.54750000000001</v>
      </c>
      <c r="E9" s="233">
        <v>239.34730000000002</v>
      </c>
      <c r="F9" s="233">
        <v>234.20320000000001</v>
      </c>
      <c r="G9" s="233">
        <v>230.2587</v>
      </c>
      <c r="H9" s="233">
        <v>238.69580000000002</v>
      </c>
      <c r="I9" s="233">
        <v>245.98910000000001</v>
      </c>
      <c r="J9" s="233">
        <v>239.78300000000002</v>
      </c>
      <c r="K9" s="233">
        <v>231.2663</v>
      </c>
      <c r="L9" s="233">
        <v>239.00660000000002</v>
      </c>
      <c r="M9" s="233">
        <v>251.20600000000002</v>
      </c>
      <c r="N9" s="234">
        <v>257.76530000000002</v>
      </c>
      <c r="O9" s="234">
        <v>241.19650000000001</v>
      </c>
      <c r="P9" s="234">
        <v>245.97880000000001</v>
      </c>
      <c r="Q9" s="259">
        <v>3.9870639089400584E-2</v>
      </c>
      <c r="R9" s="135"/>
    </row>
    <row r="10" spans="2:18" ht="15.75">
      <c r="B10" s="143" t="s">
        <v>68</v>
      </c>
      <c r="C10" s="258" t="s">
        <v>130</v>
      </c>
      <c r="D10" s="233">
        <v>1760.0333000000001</v>
      </c>
      <c r="E10" s="233">
        <v>1779.8387</v>
      </c>
      <c r="F10" s="233">
        <v>1741.3871000000001</v>
      </c>
      <c r="G10" s="233">
        <v>1711.9643000000001</v>
      </c>
      <c r="H10" s="233">
        <v>1774.7419</v>
      </c>
      <c r="I10" s="233">
        <v>1829.5667000000001</v>
      </c>
      <c r="J10" s="233">
        <v>1783.9355</v>
      </c>
      <c r="K10" s="233">
        <v>1720.1</v>
      </c>
      <c r="L10" s="233">
        <v>1777.4194</v>
      </c>
      <c r="M10" s="233">
        <v>1868.3871000000001</v>
      </c>
      <c r="N10" s="233">
        <v>1917.8</v>
      </c>
      <c r="O10" s="233">
        <v>1795.1935000000001</v>
      </c>
      <c r="P10" s="233">
        <v>1830.5333000000001</v>
      </c>
      <c r="Q10" s="259">
        <v>4.0056060302950058E-2</v>
      </c>
      <c r="R10" s="135"/>
    </row>
    <row r="11" spans="2:18" ht="15.75">
      <c r="B11" s="143" t="s">
        <v>60</v>
      </c>
      <c r="C11" s="258" t="s">
        <v>77</v>
      </c>
      <c r="D11" s="233">
        <v>267</v>
      </c>
      <c r="E11" s="233">
        <v>267</v>
      </c>
      <c r="F11" s="233">
        <v>265.06450000000001</v>
      </c>
      <c r="G11" s="233">
        <v>265</v>
      </c>
      <c r="H11" s="233">
        <v>265.61290000000002</v>
      </c>
      <c r="I11" s="233">
        <v>266.7</v>
      </c>
      <c r="J11" s="233">
        <v>269.77420000000001</v>
      </c>
      <c r="K11" s="233">
        <v>270.63330000000002</v>
      </c>
      <c r="L11" s="233">
        <v>268.87100000000004</v>
      </c>
      <c r="M11" s="233">
        <v>270.4194</v>
      </c>
      <c r="N11" s="234">
        <v>271</v>
      </c>
      <c r="O11" s="234">
        <v>271</v>
      </c>
      <c r="P11" s="234">
        <v>271</v>
      </c>
      <c r="Q11" s="259">
        <v>1.4981273408239737E-2</v>
      </c>
      <c r="R11" s="135"/>
    </row>
    <row r="12" spans="2:18" ht="15.75">
      <c r="B12" s="143" t="s">
        <v>104</v>
      </c>
      <c r="C12" s="258" t="s">
        <v>77</v>
      </c>
      <c r="D12" s="233">
        <v>154.73330000000001</v>
      </c>
      <c r="E12" s="233">
        <v>160.7097</v>
      </c>
      <c r="F12" s="233">
        <v>159.67740000000001</v>
      </c>
      <c r="G12" s="233">
        <v>161.53570000000002</v>
      </c>
      <c r="H12" s="233">
        <v>158.8065</v>
      </c>
      <c r="I12" s="233">
        <v>159.76670000000001</v>
      </c>
      <c r="J12" s="233">
        <v>163.22580000000002</v>
      </c>
      <c r="K12" s="233">
        <v>163.66670000000002</v>
      </c>
      <c r="L12" s="233">
        <v>163.25810000000001</v>
      </c>
      <c r="M12" s="233">
        <v>163.22580000000002</v>
      </c>
      <c r="N12" s="233">
        <v>164.13330000000002</v>
      </c>
      <c r="O12" s="233">
        <v>163.48390000000001</v>
      </c>
      <c r="P12" s="233">
        <v>163.30000000000001</v>
      </c>
      <c r="Q12" s="259">
        <v>5.5364294563613692E-2</v>
      </c>
      <c r="R12" s="135"/>
    </row>
    <row r="13" spans="2:18" ht="15.75">
      <c r="B13" s="143" t="s">
        <v>74</v>
      </c>
      <c r="C13" s="258" t="s">
        <v>77</v>
      </c>
      <c r="D13" s="233">
        <v>97.32</v>
      </c>
      <c r="E13" s="233">
        <v>97.322600000000008</v>
      </c>
      <c r="F13" s="233">
        <v>97.394800000000004</v>
      </c>
      <c r="G13" s="233">
        <v>96.935200000000009</v>
      </c>
      <c r="H13" s="233">
        <v>97.220200000000006</v>
      </c>
      <c r="I13" s="233">
        <v>97.77</v>
      </c>
      <c r="J13" s="233">
        <v>96.816500000000005</v>
      </c>
      <c r="K13" s="233">
        <v>97.236699999999999</v>
      </c>
      <c r="L13" s="233">
        <v>97.659700000000001</v>
      </c>
      <c r="M13" s="233">
        <v>97.810299999999998</v>
      </c>
      <c r="N13" s="234">
        <v>97.72</v>
      </c>
      <c r="O13" s="234">
        <v>97.663899999999998</v>
      </c>
      <c r="P13" s="234">
        <v>97.678700000000006</v>
      </c>
      <c r="Q13" s="259">
        <v>3.6857788738184905E-3</v>
      </c>
      <c r="R13" s="135"/>
    </row>
    <row r="14" spans="2:18" ht="15.75">
      <c r="B14" s="143" t="s">
        <v>105</v>
      </c>
      <c r="C14" s="258" t="s">
        <v>77</v>
      </c>
      <c r="D14" s="233">
        <v>215.29930000000002</v>
      </c>
      <c r="E14" s="233">
        <v>212.74450000000002</v>
      </c>
      <c r="F14" s="233">
        <v>205.27680000000001</v>
      </c>
      <c r="G14" s="233">
        <v>196.62360000000001</v>
      </c>
      <c r="H14" s="233">
        <v>210.2432</v>
      </c>
      <c r="I14" s="233">
        <v>203.62730000000002</v>
      </c>
      <c r="J14" s="233">
        <v>204.2561</v>
      </c>
      <c r="K14" s="233">
        <v>205.053</v>
      </c>
      <c r="L14" s="233">
        <v>205.57650000000001</v>
      </c>
      <c r="M14" s="233">
        <v>205.35740000000001</v>
      </c>
      <c r="N14" s="234">
        <v>205.1003</v>
      </c>
      <c r="O14" s="234">
        <v>204.8152</v>
      </c>
      <c r="P14" s="234">
        <v>203.64500000000001</v>
      </c>
      <c r="Q14" s="259">
        <v>-5.4130691553572197E-2</v>
      </c>
      <c r="R14" s="135"/>
    </row>
    <row r="15" spans="2:18" ht="15.75">
      <c r="B15" s="143" t="s">
        <v>71</v>
      </c>
      <c r="C15" s="258" t="s">
        <v>77</v>
      </c>
      <c r="D15" s="233">
        <v>153.31800000000001</v>
      </c>
      <c r="E15" s="233">
        <v>158.24870000000001</v>
      </c>
      <c r="F15" s="233">
        <v>167.56480000000002</v>
      </c>
      <c r="G15" s="233">
        <v>164.31290000000001</v>
      </c>
      <c r="H15" s="233">
        <v>156.94230000000002</v>
      </c>
      <c r="I15" s="233">
        <v>160.208</v>
      </c>
      <c r="J15" s="233">
        <v>169.5284</v>
      </c>
      <c r="K15" s="233">
        <v>175.83270000000002</v>
      </c>
      <c r="L15" s="233">
        <v>177.94030000000001</v>
      </c>
      <c r="M15" s="233">
        <v>172.34059999999999</v>
      </c>
      <c r="N15" s="234">
        <v>159.74469999999999</v>
      </c>
      <c r="O15" s="234">
        <v>152.8794</v>
      </c>
      <c r="P15" s="234">
        <v>162.84470000000002</v>
      </c>
      <c r="Q15" s="261">
        <v>6.2136865860499046E-2</v>
      </c>
      <c r="R15" s="135"/>
    </row>
    <row r="16" spans="2:18" ht="15.75">
      <c r="B16" s="143" t="s">
        <v>63</v>
      </c>
      <c r="C16" s="258" t="s">
        <v>77</v>
      </c>
      <c r="D16" s="233">
        <v>229.4</v>
      </c>
      <c r="E16" s="233">
        <v>230</v>
      </c>
      <c r="F16" s="233">
        <v>230</v>
      </c>
      <c r="G16" s="233">
        <v>230</v>
      </c>
      <c r="H16" s="233">
        <v>230</v>
      </c>
      <c r="I16" s="233">
        <v>230</v>
      </c>
      <c r="J16" s="233">
        <v>230</v>
      </c>
      <c r="K16" s="233">
        <v>230</v>
      </c>
      <c r="L16" s="233">
        <v>230</v>
      </c>
      <c r="M16" s="233">
        <v>230</v>
      </c>
      <c r="N16" s="234">
        <v>230</v>
      </c>
      <c r="O16" s="234">
        <v>230</v>
      </c>
      <c r="P16" s="234">
        <v>230</v>
      </c>
      <c r="Q16" s="261">
        <v>2.6155187445509043E-3</v>
      </c>
      <c r="R16" s="135"/>
    </row>
    <row r="17" spans="2:18" ht="15.75">
      <c r="B17" s="143" t="s">
        <v>98</v>
      </c>
      <c r="C17" s="258" t="s">
        <v>77</v>
      </c>
      <c r="D17" s="233">
        <v>186.5977</v>
      </c>
      <c r="E17" s="233">
        <v>185.77980000000002</v>
      </c>
      <c r="F17" s="233">
        <v>183.76050000000001</v>
      </c>
      <c r="G17" s="233">
        <v>186.3999</v>
      </c>
      <c r="H17" s="233">
        <v>185.5187</v>
      </c>
      <c r="I17" s="233">
        <v>185.9547</v>
      </c>
      <c r="J17" s="233">
        <v>185.06540000000001</v>
      </c>
      <c r="K17" s="233">
        <v>188.01580000000001</v>
      </c>
      <c r="L17" s="233">
        <v>186.2184</v>
      </c>
      <c r="M17" s="233">
        <v>185.5992</v>
      </c>
      <c r="N17" s="234">
        <v>183.7843</v>
      </c>
      <c r="O17" s="234">
        <v>180.9187</v>
      </c>
      <c r="P17" s="234">
        <v>180.7988</v>
      </c>
      <c r="Q17" s="261">
        <v>-3.107701756238157E-2</v>
      </c>
      <c r="R17" s="135"/>
    </row>
    <row r="18" spans="2:18" ht="15.75">
      <c r="B18" s="143" t="s">
        <v>98</v>
      </c>
      <c r="C18" s="258" t="s">
        <v>131</v>
      </c>
      <c r="D18" s="233">
        <v>1403.3667</v>
      </c>
      <c r="E18" s="233">
        <v>1400.6774</v>
      </c>
      <c r="F18" s="233">
        <v>1383.9032</v>
      </c>
      <c r="G18" s="233">
        <v>1388.3571000000002</v>
      </c>
      <c r="H18" s="233">
        <v>1376.9355</v>
      </c>
      <c r="I18" s="233">
        <v>1384.8</v>
      </c>
      <c r="J18" s="233">
        <v>1375.6774</v>
      </c>
      <c r="K18" s="233">
        <v>1393.2</v>
      </c>
      <c r="L18" s="233">
        <v>1380.1290000000001</v>
      </c>
      <c r="M18" s="233">
        <v>1374.4839000000002</v>
      </c>
      <c r="N18" s="233">
        <v>1370.9</v>
      </c>
      <c r="O18" s="233">
        <v>1358.2581</v>
      </c>
      <c r="P18" s="233">
        <v>1365</v>
      </c>
      <c r="Q18" s="261">
        <v>-2.7339041178617185E-2</v>
      </c>
      <c r="R18" s="135"/>
    </row>
    <row r="19" spans="2:18" ht="15.75">
      <c r="B19" s="143" t="s">
        <v>73</v>
      </c>
      <c r="C19" s="258" t="s">
        <v>77</v>
      </c>
      <c r="D19" s="233">
        <v>193.58330000000001</v>
      </c>
      <c r="E19" s="233">
        <v>206.85480000000001</v>
      </c>
      <c r="F19" s="233">
        <v>210.43550000000002</v>
      </c>
      <c r="G19" s="233">
        <v>215.71430000000001</v>
      </c>
      <c r="H19" s="233">
        <v>197.98390000000001</v>
      </c>
      <c r="I19" s="233">
        <v>194.25</v>
      </c>
      <c r="J19" s="233">
        <v>201.12900000000002</v>
      </c>
      <c r="K19" s="233">
        <v>204.9667</v>
      </c>
      <c r="L19" s="233">
        <v>195.83870000000002</v>
      </c>
      <c r="M19" s="233">
        <v>202.5</v>
      </c>
      <c r="N19" s="234">
        <v>220.5</v>
      </c>
      <c r="O19" s="234">
        <v>216.85480000000001</v>
      </c>
      <c r="P19" s="234">
        <v>206.8167</v>
      </c>
      <c r="Q19" s="261">
        <v>6.8360235619498111E-2</v>
      </c>
      <c r="R19" s="135"/>
    </row>
    <row r="20" spans="2:18" ht="15.75">
      <c r="B20" s="143" t="s">
        <v>106</v>
      </c>
      <c r="C20" s="258" t="s">
        <v>77</v>
      </c>
      <c r="D20" s="233">
        <v>253.95</v>
      </c>
      <c r="E20" s="233">
        <v>253.95</v>
      </c>
      <c r="F20" s="233">
        <v>253.95</v>
      </c>
      <c r="G20" s="233">
        <v>253.95</v>
      </c>
      <c r="H20" s="233">
        <v>253.95</v>
      </c>
      <c r="I20" s="233">
        <v>253.95</v>
      </c>
      <c r="J20" s="233">
        <v>253.95</v>
      </c>
      <c r="K20" s="233">
        <v>253.95</v>
      </c>
      <c r="L20" s="233">
        <v>253.95</v>
      </c>
      <c r="M20" s="233">
        <v>253.95</v>
      </c>
      <c r="N20" s="234">
        <v>253.95</v>
      </c>
      <c r="O20" s="234">
        <v>253.95</v>
      </c>
      <c r="P20" s="234">
        <v>319.75</v>
      </c>
      <c r="Q20" s="261">
        <v>0.25910612325260884</v>
      </c>
      <c r="R20" s="135"/>
    </row>
    <row r="21" spans="2:18" ht="15.75">
      <c r="B21" s="143" t="s">
        <v>99</v>
      </c>
      <c r="C21" s="258" t="s">
        <v>77</v>
      </c>
      <c r="D21" s="233">
        <v>158.89770000000001</v>
      </c>
      <c r="E21" s="233">
        <v>158.10810000000001</v>
      </c>
      <c r="F21" s="233">
        <v>156.12350000000001</v>
      </c>
      <c r="G21" s="233">
        <v>160.11539999999999</v>
      </c>
      <c r="H21" s="233">
        <v>158.01160000000002</v>
      </c>
      <c r="I21" s="233">
        <v>154.36690000000002</v>
      </c>
      <c r="J21" s="233">
        <v>161.74710000000002</v>
      </c>
      <c r="K21" s="233">
        <v>161.72380000000001</v>
      </c>
      <c r="L21" s="233">
        <v>163.37720000000002</v>
      </c>
      <c r="M21" s="233">
        <v>165.91480000000001</v>
      </c>
      <c r="N21" s="234">
        <v>164.23930000000001</v>
      </c>
      <c r="O21" s="234">
        <v>164.03450000000001</v>
      </c>
      <c r="P21" s="234">
        <v>162.62</v>
      </c>
      <c r="Q21" s="261">
        <v>2.342576387197548E-2</v>
      </c>
      <c r="R21" s="135"/>
    </row>
    <row r="22" spans="2:18" ht="15.75">
      <c r="B22" s="143" t="s">
        <v>70</v>
      </c>
      <c r="C22" s="260" t="s">
        <v>77</v>
      </c>
      <c r="D22" s="233">
        <v>138.31569999999999</v>
      </c>
      <c r="E22" s="233">
        <v>135.3545</v>
      </c>
      <c r="F22" s="233">
        <v>134.9135</v>
      </c>
      <c r="G22" s="233">
        <v>136.83709999999999</v>
      </c>
      <c r="H22" s="233">
        <v>149.71610000000001</v>
      </c>
      <c r="I22" s="233">
        <v>149.8417</v>
      </c>
      <c r="J22" s="233">
        <v>139.50550000000001</v>
      </c>
      <c r="K22" s="233">
        <v>144.8467</v>
      </c>
      <c r="L22" s="233">
        <v>147.2826</v>
      </c>
      <c r="M22" s="233">
        <v>144.16550000000001</v>
      </c>
      <c r="N22" s="234">
        <v>142.346</v>
      </c>
      <c r="O22" s="234">
        <v>140.93899999999999</v>
      </c>
      <c r="P22" s="234">
        <v>143.875</v>
      </c>
      <c r="Q22" s="261">
        <v>4.0192834219108908E-2</v>
      </c>
      <c r="R22" s="135"/>
    </row>
    <row r="23" spans="2:18" ht="15.75">
      <c r="B23" s="143" t="s">
        <v>72</v>
      </c>
      <c r="C23" s="260" t="s">
        <v>77</v>
      </c>
      <c r="D23" s="233">
        <v>143.2713</v>
      </c>
      <c r="E23" s="233">
        <v>140.08260000000001</v>
      </c>
      <c r="F23" s="233">
        <v>139.92850000000001</v>
      </c>
      <c r="G23" s="233">
        <v>142.2277</v>
      </c>
      <c r="H23" s="233">
        <v>140.8631</v>
      </c>
      <c r="I23" s="233">
        <v>143.42420000000001</v>
      </c>
      <c r="J23" s="233">
        <v>143.50640000000001</v>
      </c>
      <c r="K23" s="233">
        <v>145.87010000000001</v>
      </c>
      <c r="L23" s="233">
        <v>144.77000000000001</v>
      </c>
      <c r="M23" s="233">
        <v>149.54830000000001</v>
      </c>
      <c r="N23" s="234">
        <v>147.36709999999999</v>
      </c>
      <c r="O23" s="234">
        <v>147.19560000000001</v>
      </c>
      <c r="P23" s="234">
        <v>147.11520000000002</v>
      </c>
      <c r="Q23" s="261">
        <v>2.6829518542792696E-2</v>
      </c>
      <c r="R23" s="135"/>
    </row>
    <row r="24" spans="2:18" ht="15.75">
      <c r="B24" s="143" t="s">
        <v>72</v>
      </c>
      <c r="C24" s="258" t="s">
        <v>132</v>
      </c>
      <c r="D24" s="233">
        <v>44153.828699999998</v>
      </c>
      <c r="E24" s="233">
        <v>43718.5942</v>
      </c>
      <c r="F24" s="233">
        <v>43220.449000000001</v>
      </c>
      <c r="G24" s="233">
        <v>43913.437100000003</v>
      </c>
      <c r="H24" s="233">
        <v>43626.175199999998</v>
      </c>
      <c r="I24" s="233">
        <v>44679.4427</v>
      </c>
      <c r="J24" s="233">
        <v>44485.331899999997</v>
      </c>
      <c r="K24" s="233">
        <v>44953.841</v>
      </c>
      <c r="L24" s="233">
        <v>44426.6561</v>
      </c>
      <c r="M24" s="233">
        <v>45522.297700000003</v>
      </c>
      <c r="N24" s="233">
        <v>45395.737000000001</v>
      </c>
      <c r="O24" s="233">
        <v>45615.590299999996</v>
      </c>
      <c r="P24" s="233">
        <v>45878.076699999998</v>
      </c>
      <c r="Q24" s="261">
        <v>3.9050928328668411E-2</v>
      </c>
      <c r="R24" s="135"/>
    </row>
    <row r="25" spans="2:18" ht="15.75">
      <c r="B25" s="145" t="s">
        <v>107</v>
      </c>
      <c r="C25" s="258" t="s">
        <v>77</v>
      </c>
      <c r="D25" s="233">
        <v>224.25</v>
      </c>
      <c r="E25" s="233">
        <v>230</v>
      </c>
      <c r="F25" s="233">
        <v>224.35480000000001</v>
      </c>
      <c r="G25" s="233">
        <v>221.33930000000001</v>
      </c>
      <c r="H25" s="233">
        <v>222.5</v>
      </c>
      <c r="I25" s="233">
        <v>224.83330000000001</v>
      </c>
      <c r="J25" s="233">
        <v>222.5</v>
      </c>
      <c r="K25" s="233">
        <v>222.5</v>
      </c>
      <c r="L25" s="233">
        <v>222.5</v>
      </c>
      <c r="M25" s="233">
        <v>222.5</v>
      </c>
      <c r="N25" s="234">
        <v>222.5</v>
      </c>
      <c r="O25" s="234">
        <v>222.5</v>
      </c>
      <c r="P25" s="234">
        <v>222.5</v>
      </c>
      <c r="Q25" s="261">
        <v>-7.8037904124860225E-3</v>
      </c>
      <c r="R25" s="135"/>
    </row>
    <row r="26" spans="2:18" ht="15.75">
      <c r="B26" s="143" t="s">
        <v>108</v>
      </c>
      <c r="C26" s="258" t="s">
        <v>77</v>
      </c>
      <c r="D26" s="233">
        <v>174.33330000000001</v>
      </c>
      <c r="E26" s="233">
        <v>171</v>
      </c>
      <c r="F26" s="233">
        <v>171</v>
      </c>
      <c r="G26" s="233">
        <v>171</v>
      </c>
      <c r="H26" s="233">
        <v>171</v>
      </c>
      <c r="I26" s="233">
        <v>171</v>
      </c>
      <c r="J26" s="233">
        <v>171</v>
      </c>
      <c r="K26" s="233">
        <v>171</v>
      </c>
      <c r="L26" s="233">
        <v>171</v>
      </c>
      <c r="M26" s="233">
        <v>171</v>
      </c>
      <c r="N26" s="234">
        <v>171</v>
      </c>
      <c r="O26" s="234">
        <v>171</v>
      </c>
      <c r="P26" s="234">
        <v>171.66670000000002</v>
      </c>
      <c r="Q26" s="261">
        <v>-1.5295987628295871E-2</v>
      </c>
      <c r="R26" s="135"/>
    </row>
    <row r="27" spans="2:18" ht="15.75">
      <c r="B27" s="143" t="s">
        <v>64</v>
      </c>
      <c r="C27" s="258" t="s">
        <v>77</v>
      </c>
      <c r="D27" s="233">
        <v>181.41830000000002</v>
      </c>
      <c r="E27" s="233">
        <v>182.51650000000001</v>
      </c>
      <c r="F27" s="233">
        <v>182.01650000000001</v>
      </c>
      <c r="G27" s="233">
        <v>182.66820000000001</v>
      </c>
      <c r="H27" s="233">
        <v>183.90610000000001</v>
      </c>
      <c r="I27" s="233">
        <v>182.4273</v>
      </c>
      <c r="J27" s="233">
        <v>182.559</v>
      </c>
      <c r="K27" s="233">
        <v>179.11700000000002</v>
      </c>
      <c r="L27" s="233">
        <v>183.03290000000001</v>
      </c>
      <c r="M27" s="233">
        <v>184.1335</v>
      </c>
      <c r="N27" s="234">
        <v>182.33100000000002</v>
      </c>
      <c r="O27" s="234">
        <v>183.58580000000001</v>
      </c>
      <c r="P27" s="234">
        <v>182.14070000000001</v>
      </c>
      <c r="Q27" s="261">
        <v>3.9819577187085731E-3</v>
      </c>
      <c r="R27" s="135"/>
    </row>
    <row r="28" spans="2:18" ht="15.75">
      <c r="B28" s="146" t="s">
        <v>109</v>
      </c>
      <c r="C28" s="262" t="s">
        <v>77</v>
      </c>
      <c r="D28" s="235">
        <v>107.5745</v>
      </c>
      <c r="E28" s="235">
        <v>105.6225</v>
      </c>
      <c r="F28" s="235">
        <v>109.5146</v>
      </c>
      <c r="G28" s="235">
        <v>119.80840000000001</v>
      </c>
      <c r="H28" s="235">
        <v>125.03530000000001</v>
      </c>
      <c r="I28" s="235">
        <v>118.2146</v>
      </c>
      <c r="J28" s="235">
        <v>117.4799</v>
      </c>
      <c r="K28" s="235">
        <v>129.28110000000001</v>
      </c>
      <c r="L28" s="235">
        <v>131.511</v>
      </c>
      <c r="M28" s="235">
        <v>130.8989</v>
      </c>
      <c r="N28" s="236">
        <v>127.09110000000001</v>
      </c>
      <c r="O28" s="236">
        <v>122.2805</v>
      </c>
      <c r="P28" s="236">
        <v>126.7316</v>
      </c>
      <c r="Q28" s="263">
        <v>0.17808216631264839</v>
      </c>
      <c r="R28" s="135"/>
    </row>
    <row r="29" spans="2:18" ht="15.75">
      <c r="B29" s="200" t="s">
        <v>109</v>
      </c>
      <c r="C29" s="258" t="s">
        <v>138</v>
      </c>
      <c r="D29" s="233">
        <v>472.21350000000001</v>
      </c>
      <c r="E29" s="233">
        <v>468.25480000000005</v>
      </c>
      <c r="F29" s="233">
        <v>479.0668</v>
      </c>
      <c r="G29" s="233">
        <v>516.2989</v>
      </c>
      <c r="H29" s="233">
        <v>536.75060000000008</v>
      </c>
      <c r="I29" s="233">
        <v>501.1918</v>
      </c>
      <c r="J29" s="233">
        <v>493.82650000000001</v>
      </c>
      <c r="K29" s="233">
        <v>544.12020000000007</v>
      </c>
      <c r="L29" s="233">
        <v>556.85810000000004</v>
      </c>
      <c r="M29" s="233">
        <v>558.42520000000002</v>
      </c>
      <c r="N29" s="233">
        <v>542.30930000000001</v>
      </c>
      <c r="O29" s="233">
        <v>521.43130000000008</v>
      </c>
      <c r="P29" s="233">
        <v>535.98199999999997</v>
      </c>
      <c r="Q29" s="261">
        <v>0.13504167076968354</v>
      </c>
      <c r="R29" s="135"/>
    </row>
    <row r="30" spans="2:18" ht="15.75">
      <c r="B30" s="143" t="s">
        <v>110</v>
      </c>
      <c r="C30" s="258" t="s">
        <v>77</v>
      </c>
      <c r="D30" s="233">
        <v>118.9</v>
      </c>
      <c r="E30" s="233">
        <v>133.1935</v>
      </c>
      <c r="F30" s="233">
        <v>132.51609999999999</v>
      </c>
      <c r="G30" s="233">
        <v>133</v>
      </c>
      <c r="H30" s="233">
        <v>131.83870000000002</v>
      </c>
      <c r="I30" s="233">
        <v>143.5333</v>
      </c>
      <c r="J30" s="233">
        <v>165.96770000000001</v>
      </c>
      <c r="K30" s="233">
        <v>176.86670000000001</v>
      </c>
      <c r="L30" s="233">
        <v>173.54840000000002</v>
      </c>
      <c r="M30" s="233">
        <v>170.9032</v>
      </c>
      <c r="N30" s="234">
        <v>154.0667</v>
      </c>
      <c r="O30" s="234">
        <v>143.0968</v>
      </c>
      <c r="P30" s="234">
        <v>151</v>
      </c>
      <c r="Q30" s="261">
        <v>0.26997476871320436</v>
      </c>
      <c r="R30" s="135"/>
    </row>
    <row r="31" spans="2:18" ht="15.75">
      <c r="B31" s="143" t="s">
        <v>91</v>
      </c>
      <c r="C31" s="260" t="s">
        <v>77</v>
      </c>
      <c r="D31" s="233">
        <v>145.14230000000001</v>
      </c>
      <c r="E31" s="233">
        <v>145.3355</v>
      </c>
      <c r="F31" s="233">
        <v>142.37200000000001</v>
      </c>
      <c r="G31" s="233">
        <v>138.5247</v>
      </c>
      <c r="H31" s="233">
        <v>140.1728</v>
      </c>
      <c r="I31" s="233">
        <v>141.3691</v>
      </c>
      <c r="J31" s="233">
        <v>143.12980000000002</v>
      </c>
      <c r="K31" s="233">
        <v>148.74010000000001</v>
      </c>
      <c r="L31" s="233">
        <v>149.4178</v>
      </c>
      <c r="M31" s="233">
        <v>154.69400000000002</v>
      </c>
      <c r="N31" s="234">
        <v>156.10560000000001</v>
      </c>
      <c r="O31" s="234">
        <v>155.3109</v>
      </c>
      <c r="P31" s="234">
        <v>154.16050000000001</v>
      </c>
      <c r="Q31" s="261">
        <v>6.2133506221136114E-2</v>
      </c>
      <c r="R31" s="135"/>
    </row>
    <row r="32" spans="2:18" ht="15.75">
      <c r="B32" s="143" t="s">
        <v>91</v>
      </c>
      <c r="C32" s="258" t="s">
        <v>133</v>
      </c>
      <c r="D32" s="233">
        <v>654.56670000000008</v>
      </c>
      <c r="E32" s="233">
        <v>656.38710000000003</v>
      </c>
      <c r="F32" s="233">
        <v>641.25810000000001</v>
      </c>
      <c r="G32" s="233">
        <v>625.10710000000006</v>
      </c>
      <c r="H32" s="233">
        <v>637.32260000000008</v>
      </c>
      <c r="I32" s="233">
        <v>640.46670000000006</v>
      </c>
      <c r="J32" s="233">
        <v>651.54840000000002</v>
      </c>
      <c r="K32" s="233">
        <v>679.93330000000003</v>
      </c>
      <c r="L32" s="233">
        <v>682.61290000000008</v>
      </c>
      <c r="M32" s="233">
        <v>708.2903</v>
      </c>
      <c r="N32" s="233">
        <v>717.9</v>
      </c>
      <c r="O32" s="233">
        <v>712.87099999999998</v>
      </c>
      <c r="P32" s="233">
        <v>714.2</v>
      </c>
      <c r="Q32" s="261">
        <v>9.1103473488645115E-2</v>
      </c>
      <c r="R32" s="135"/>
    </row>
    <row r="33" spans="2:18" ht="15.75">
      <c r="B33" s="147" t="s">
        <v>111</v>
      </c>
      <c r="C33" s="258" t="s">
        <v>77</v>
      </c>
      <c r="D33" s="233">
        <v>205.43030000000002</v>
      </c>
      <c r="E33" s="233">
        <v>192.94710000000001</v>
      </c>
      <c r="F33" s="233">
        <v>187.44390000000001</v>
      </c>
      <c r="G33" s="233">
        <v>195.39860000000002</v>
      </c>
      <c r="H33" s="233">
        <v>190.47190000000001</v>
      </c>
      <c r="I33" s="233">
        <v>190.05100000000002</v>
      </c>
      <c r="J33" s="233">
        <v>188.24520000000001</v>
      </c>
      <c r="K33" s="233">
        <v>187.726</v>
      </c>
      <c r="L33" s="233">
        <v>192.04230000000001</v>
      </c>
      <c r="M33" s="233">
        <v>187.34870000000001</v>
      </c>
      <c r="N33" s="234">
        <v>189.29430000000002</v>
      </c>
      <c r="O33" s="234">
        <v>196.59350000000001</v>
      </c>
      <c r="P33" s="234">
        <v>199.50670000000002</v>
      </c>
      <c r="Q33" s="261">
        <v>-2.883508421104386E-2</v>
      </c>
      <c r="R33" s="135"/>
    </row>
    <row r="34" spans="2:18" ht="15.75">
      <c r="B34" s="147" t="s">
        <v>65</v>
      </c>
      <c r="C34" s="258" t="s">
        <v>77</v>
      </c>
      <c r="D34" s="233">
        <v>157.90200000000002</v>
      </c>
      <c r="E34" s="233">
        <v>160.24350000000001</v>
      </c>
      <c r="F34" s="233">
        <v>155.45420000000001</v>
      </c>
      <c r="G34" s="233">
        <v>151.00140000000002</v>
      </c>
      <c r="H34" s="233">
        <v>144.34059999999999</v>
      </c>
      <c r="I34" s="233">
        <v>147.8683</v>
      </c>
      <c r="J34" s="233">
        <v>152.23740000000001</v>
      </c>
      <c r="K34" s="233">
        <v>146.10070000000002</v>
      </c>
      <c r="L34" s="233">
        <v>146.68260000000001</v>
      </c>
      <c r="M34" s="233">
        <v>149.4735</v>
      </c>
      <c r="N34" s="234">
        <v>148.4307</v>
      </c>
      <c r="O34" s="234">
        <v>158.7303</v>
      </c>
      <c r="P34" s="234">
        <v>159.58029999999999</v>
      </c>
      <c r="Q34" s="261">
        <v>1.0628744411090185E-2</v>
      </c>
      <c r="R34" s="135"/>
    </row>
    <row r="35" spans="2:18" ht="15.75">
      <c r="B35" s="147" t="s">
        <v>80</v>
      </c>
      <c r="C35" s="258" t="s">
        <v>77</v>
      </c>
      <c r="D35" s="233">
        <v>253.8023</v>
      </c>
      <c r="E35" s="233">
        <v>253.47810000000001</v>
      </c>
      <c r="F35" s="233">
        <v>253.63650000000001</v>
      </c>
      <c r="G35" s="233">
        <v>250.86790000000002</v>
      </c>
      <c r="H35" s="233">
        <v>250.64290000000003</v>
      </c>
      <c r="I35" s="233">
        <v>254.60570000000001</v>
      </c>
      <c r="J35" s="233">
        <v>254.94130000000001</v>
      </c>
      <c r="K35" s="233">
        <v>255.77530000000002</v>
      </c>
      <c r="L35" s="233">
        <v>254.33320000000001</v>
      </c>
      <c r="M35" s="233">
        <v>254.40350000000001</v>
      </c>
      <c r="N35" s="234">
        <v>254.36930000000001</v>
      </c>
      <c r="O35" s="234">
        <v>254.02770000000001</v>
      </c>
      <c r="P35" s="234">
        <v>263.67570000000001</v>
      </c>
      <c r="Q35" s="261">
        <v>3.8901932724801913E-2</v>
      </c>
      <c r="R35" s="135"/>
    </row>
    <row r="36" spans="2:18" ht="15.75">
      <c r="B36" s="147" t="s">
        <v>96</v>
      </c>
      <c r="C36" s="260" t="s">
        <v>77</v>
      </c>
      <c r="D36" s="233">
        <v>244.51160000000002</v>
      </c>
      <c r="E36" s="233">
        <v>249.8537</v>
      </c>
      <c r="F36" s="233">
        <v>247.17770000000002</v>
      </c>
      <c r="G36" s="233">
        <v>247.24590000000001</v>
      </c>
      <c r="H36" s="233">
        <v>248.05290000000002</v>
      </c>
      <c r="I36" s="233">
        <v>259.86869999999999</v>
      </c>
      <c r="J36" s="233">
        <v>230.82400000000001</v>
      </c>
      <c r="K36" s="233">
        <v>239.18360000000001</v>
      </c>
      <c r="L36" s="233">
        <v>245.50190000000001</v>
      </c>
      <c r="M36" s="233">
        <v>251.7055</v>
      </c>
      <c r="N36" s="234">
        <v>258.19420000000002</v>
      </c>
      <c r="O36" s="234">
        <v>263.85430000000002</v>
      </c>
      <c r="P36" s="234">
        <v>237.97460000000001</v>
      </c>
      <c r="Q36" s="261">
        <v>-2.6734927913440565E-2</v>
      </c>
      <c r="R36" s="135"/>
    </row>
    <row r="37" spans="2:18" ht="15.75">
      <c r="B37" s="147" t="s">
        <v>96</v>
      </c>
      <c r="C37" s="258" t="s">
        <v>134</v>
      </c>
      <c r="D37" s="233">
        <v>2409.5</v>
      </c>
      <c r="E37" s="233">
        <v>2427.2903000000001</v>
      </c>
      <c r="F37" s="233">
        <v>2351.5806000000002</v>
      </c>
      <c r="G37" s="233">
        <v>2341.8929000000003</v>
      </c>
      <c r="H37" s="233">
        <v>2363.6451999999999</v>
      </c>
      <c r="I37" s="233">
        <v>2492.4333000000001</v>
      </c>
      <c r="J37" s="233">
        <v>2239.8065000000001</v>
      </c>
      <c r="K37" s="233">
        <v>2332.2667000000001</v>
      </c>
      <c r="L37" s="233">
        <v>2356.3870999999999</v>
      </c>
      <c r="M37" s="233">
        <v>2403.8065000000001</v>
      </c>
      <c r="N37" s="233">
        <v>2460.6333</v>
      </c>
      <c r="O37" s="233">
        <v>2536.3226</v>
      </c>
      <c r="P37" s="233">
        <v>2341.0333000000001</v>
      </c>
      <c r="Q37" s="261">
        <v>-2.8415314380576873E-2</v>
      </c>
      <c r="R37" s="135"/>
    </row>
    <row r="38" spans="2:18" ht="15.75">
      <c r="B38" s="144" t="s">
        <v>112</v>
      </c>
      <c r="C38" s="260" t="s">
        <v>77</v>
      </c>
      <c r="D38" s="233">
        <v>149.90690000000001</v>
      </c>
      <c r="E38" s="233">
        <v>140.12610000000001</v>
      </c>
      <c r="F38" s="233">
        <v>139.70350000000002</v>
      </c>
      <c r="G38" s="233">
        <v>148.6943</v>
      </c>
      <c r="H38" s="233">
        <v>151.26650000000001</v>
      </c>
      <c r="I38" s="233">
        <v>160.5735</v>
      </c>
      <c r="J38" s="233">
        <v>158.5746</v>
      </c>
      <c r="K38" s="233">
        <v>152.30190000000002</v>
      </c>
      <c r="L38" s="233">
        <v>149.69720000000001</v>
      </c>
      <c r="M38" s="233">
        <v>137.02340000000001</v>
      </c>
      <c r="N38" s="234">
        <v>146.05800000000002</v>
      </c>
      <c r="O38" s="234">
        <v>146.22370000000001</v>
      </c>
      <c r="P38" s="234">
        <v>148.27080000000001</v>
      </c>
      <c r="Q38" s="261">
        <v>-1.0914107355965541E-2</v>
      </c>
      <c r="R38" s="135"/>
    </row>
    <row r="39" spans="2:18" ht="16.5" thickBot="1">
      <c r="B39" s="144" t="s">
        <v>112</v>
      </c>
      <c r="C39" s="258" t="s">
        <v>135</v>
      </c>
      <c r="D39" s="233">
        <v>130.33430000000001</v>
      </c>
      <c r="E39" s="233">
        <v>118.42290000000001</v>
      </c>
      <c r="F39" s="233">
        <v>120.319</v>
      </c>
      <c r="G39" s="233">
        <v>126.8811</v>
      </c>
      <c r="H39" s="233">
        <v>130.8768</v>
      </c>
      <c r="I39" s="233">
        <v>136.28870000000001</v>
      </c>
      <c r="J39" s="233">
        <v>135.46340000000001</v>
      </c>
      <c r="K39" s="233">
        <v>133.46469999999999</v>
      </c>
      <c r="L39" s="233">
        <v>132.65020000000001</v>
      </c>
      <c r="M39" s="233">
        <v>124.649</v>
      </c>
      <c r="N39" s="233">
        <v>130.94</v>
      </c>
      <c r="O39" s="233">
        <v>130.25390000000002</v>
      </c>
      <c r="P39" s="233">
        <v>131.62</v>
      </c>
      <c r="Q39" s="261">
        <v>9.8646327175577753E-3</v>
      </c>
      <c r="R39" s="135"/>
    </row>
    <row r="40" spans="2:18" ht="16.5" thickBot="1">
      <c r="B40" s="148" t="s">
        <v>100</v>
      </c>
      <c r="C40" s="264" t="s">
        <v>77</v>
      </c>
      <c r="D40" s="265">
        <v>174.20170000000002</v>
      </c>
      <c r="E40" s="265">
        <v>174.4581</v>
      </c>
      <c r="F40" s="265">
        <v>177.40960000000001</v>
      </c>
      <c r="G40" s="265">
        <v>180.54390000000001</v>
      </c>
      <c r="H40" s="265">
        <v>179.68780000000001</v>
      </c>
      <c r="I40" s="265">
        <v>180.46520000000001</v>
      </c>
      <c r="J40" s="265">
        <v>182.19900000000001</v>
      </c>
      <c r="K40" s="266">
        <v>184.9246</v>
      </c>
      <c r="L40" s="266">
        <v>184.23850000000002</v>
      </c>
      <c r="M40" s="266">
        <v>183.1249</v>
      </c>
      <c r="N40" s="266">
        <v>183.78530000000001</v>
      </c>
      <c r="O40" s="266">
        <v>181.63250000000002</v>
      </c>
      <c r="P40" s="266">
        <v>182.9401</v>
      </c>
      <c r="Q40" s="267">
        <v>5.0162541467735355E-2</v>
      </c>
      <c r="R40" s="135"/>
    </row>
    <row r="41" spans="2:18">
      <c r="R41" s="136"/>
    </row>
    <row r="42" spans="2:18">
      <c r="R42" s="132"/>
    </row>
  </sheetData>
  <mergeCells count="3">
    <mergeCell ref="D1:P1"/>
    <mergeCell ref="D2:G2"/>
    <mergeCell ref="H2:P2"/>
  </mergeCells>
  <phoneticPr fontId="8" type="noConversion"/>
  <conditionalFormatting sqref="D3:H3">
    <cfRule type="expression" dxfId="8" priority="9">
      <formula>(YEAR(D3)=2016)</formula>
    </cfRule>
  </conditionalFormatting>
  <conditionalFormatting sqref="P3">
    <cfRule type="expression" dxfId="7" priority="8">
      <formula>(YEAR(P3)=2016)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S24" sqref="S24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W59" sqref="W5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U39" sqref="U39:U40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F1" zoomScale="80" workbookViewId="0">
      <selection activeCell="AJ47" sqref="AJ47"/>
    </sheetView>
  </sheetViews>
  <sheetFormatPr defaultRowHeight="12.75"/>
  <sheetData>
    <row r="21" spans="29:29">
      <c r="AC21" t="s">
        <v>113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9" workbookViewId="0">
      <selection activeCell="U33" sqref="U33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168</v>
      </c>
      <c r="B1" s="23"/>
      <c r="C1" s="23"/>
      <c r="D1" s="23"/>
      <c r="E1" s="23"/>
      <c r="F1" s="23"/>
      <c r="G1" s="23"/>
    </row>
    <row r="2" spans="1:18">
      <c r="A2" t="s">
        <v>88</v>
      </c>
    </row>
    <row r="4" spans="1:18" ht="20.25">
      <c r="B4" s="48" t="s">
        <v>81</v>
      </c>
      <c r="C4" s="48"/>
      <c r="D4" s="48"/>
      <c r="E4" s="48"/>
      <c r="F4" s="48"/>
      <c r="G4" s="48"/>
      <c r="H4" s="48"/>
      <c r="I4" s="49"/>
      <c r="K4" s="48" t="s">
        <v>81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82</v>
      </c>
      <c r="C5" s="51"/>
      <c r="D5" s="51"/>
      <c r="E5" s="51"/>
      <c r="F5" s="51"/>
      <c r="G5" s="52"/>
      <c r="H5" s="52"/>
      <c r="I5" s="53"/>
      <c r="K5" s="50" t="s">
        <v>82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78</v>
      </c>
      <c r="C6" s="55"/>
      <c r="D6" s="55"/>
      <c r="E6" s="55"/>
      <c r="F6" s="55"/>
      <c r="G6" s="55"/>
      <c r="H6" s="55"/>
      <c r="I6" s="56"/>
      <c r="K6" s="54" t="s">
        <v>79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169</v>
      </c>
      <c r="C7" s="58"/>
      <c r="D7" s="59"/>
      <c r="E7" s="60"/>
      <c r="F7" s="57" t="s">
        <v>170</v>
      </c>
      <c r="G7" s="58"/>
      <c r="H7" s="59"/>
      <c r="I7" s="60"/>
      <c r="K7" s="57" t="s">
        <v>169</v>
      </c>
      <c r="L7" s="58"/>
      <c r="M7" s="59"/>
      <c r="N7" s="60"/>
      <c r="O7" s="57" t="s">
        <v>170</v>
      </c>
      <c r="P7" s="58"/>
      <c r="Q7" s="59"/>
      <c r="R7" s="60"/>
    </row>
    <row r="8" spans="1:18" ht="43.5" thickBot="1">
      <c r="B8" s="61" t="s">
        <v>56</v>
      </c>
      <c r="C8" s="62" t="s">
        <v>57</v>
      </c>
      <c r="D8" s="63" t="s">
        <v>83</v>
      </c>
      <c r="E8" s="64" t="s">
        <v>58</v>
      </c>
      <c r="F8" s="65" t="s">
        <v>56</v>
      </c>
      <c r="G8" s="62" t="s">
        <v>57</v>
      </c>
      <c r="H8" s="63" t="s">
        <v>83</v>
      </c>
      <c r="I8" s="64" t="s">
        <v>58</v>
      </c>
      <c r="K8" s="61" t="s">
        <v>56</v>
      </c>
      <c r="L8" s="62" t="s">
        <v>57</v>
      </c>
      <c r="M8" s="63" t="s">
        <v>83</v>
      </c>
      <c r="N8" s="64" t="s">
        <v>58</v>
      </c>
      <c r="O8" s="65" t="s">
        <v>56</v>
      </c>
      <c r="P8" s="62" t="s">
        <v>57</v>
      </c>
      <c r="Q8" s="63" t="s">
        <v>83</v>
      </c>
      <c r="R8" s="64" t="s">
        <v>58</v>
      </c>
    </row>
    <row r="9" spans="1:18" ht="16.5" thickBot="1">
      <c r="B9" s="66" t="s">
        <v>59</v>
      </c>
      <c r="C9" s="67">
        <v>1296089.341</v>
      </c>
      <c r="D9" s="68">
        <v>5633376.4349999996</v>
      </c>
      <c r="E9" s="69">
        <v>744128.34400000004</v>
      </c>
      <c r="F9" s="70" t="s">
        <v>59</v>
      </c>
      <c r="G9" s="137">
        <v>1388469.655</v>
      </c>
      <c r="H9" s="71">
        <v>5940171.3039999995</v>
      </c>
      <c r="I9" s="69">
        <v>818865.30099999998</v>
      </c>
      <c r="K9" s="66" t="s">
        <v>59</v>
      </c>
      <c r="L9" s="67">
        <v>57034.311999999998</v>
      </c>
      <c r="M9" s="68">
        <v>247772.51699999999</v>
      </c>
      <c r="N9" s="171">
        <v>31698.307000000001</v>
      </c>
      <c r="O9" s="133" t="s">
        <v>59</v>
      </c>
      <c r="P9" s="67">
        <v>61467.864999999998</v>
      </c>
      <c r="Q9" s="71">
        <v>263572.50300000003</v>
      </c>
      <c r="R9" s="237">
        <v>37520.523000000001</v>
      </c>
    </row>
    <row r="10" spans="1:18" ht="15.75">
      <c r="B10" s="172" t="s">
        <v>60</v>
      </c>
      <c r="C10" s="74">
        <v>295461.50300000003</v>
      </c>
      <c r="D10" s="75">
        <v>1283647.3019999999</v>
      </c>
      <c r="E10" s="76">
        <v>120515.35799999999</v>
      </c>
      <c r="F10" s="151" t="s">
        <v>60</v>
      </c>
      <c r="G10" s="74">
        <v>297487.41100000002</v>
      </c>
      <c r="H10" s="75">
        <v>1272101.4040000001</v>
      </c>
      <c r="I10" s="76">
        <v>121193.33199999999</v>
      </c>
      <c r="K10" s="149" t="s">
        <v>60</v>
      </c>
      <c r="L10" s="72">
        <v>15421.846</v>
      </c>
      <c r="M10" s="73">
        <v>67093.046000000002</v>
      </c>
      <c r="N10" s="150">
        <v>10672.5</v>
      </c>
      <c r="O10" s="151" t="s">
        <v>60</v>
      </c>
      <c r="P10" s="74">
        <v>23844.732</v>
      </c>
      <c r="Q10" s="75">
        <v>101963.015</v>
      </c>
      <c r="R10" s="152">
        <v>16743.276999999998</v>
      </c>
    </row>
    <row r="11" spans="1:18" ht="15.75">
      <c r="B11" s="173" t="s">
        <v>61</v>
      </c>
      <c r="C11" s="80">
        <v>169941.68799999999</v>
      </c>
      <c r="D11" s="81">
        <v>738523.51300000004</v>
      </c>
      <c r="E11" s="82">
        <v>66165.741999999998</v>
      </c>
      <c r="F11" s="155" t="s">
        <v>61</v>
      </c>
      <c r="G11" s="80">
        <v>172340.027</v>
      </c>
      <c r="H11" s="81">
        <v>737619.37600000005</v>
      </c>
      <c r="I11" s="82">
        <v>69211.870999999999</v>
      </c>
      <c r="K11" s="153" t="s">
        <v>65</v>
      </c>
      <c r="L11" s="77">
        <v>14540.178</v>
      </c>
      <c r="M11" s="78">
        <v>63093.131000000001</v>
      </c>
      <c r="N11" s="154">
        <v>5213.1670000000004</v>
      </c>
      <c r="O11" s="155" t="s">
        <v>61</v>
      </c>
      <c r="P11" s="80">
        <v>10364.523999999999</v>
      </c>
      <c r="Q11" s="81">
        <v>44417.057000000001</v>
      </c>
      <c r="R11" s="87">
        <v>6292.759</v>
      </c>
    </row>
    <row r="12" spans="1:18" ht="15.75">
      <c r="B12" s="173" t="s">
        <v>63</v>
      </c>
      <c r="C12" s="80">
        <v>110700.351</v>
      </c>
      <c r="D12" s="81">
        <v>481004.23200000002</v>
      </c>
      <c r="E12" s="82">
        <v>48222.966999999997</v>
      </c>
      <c r="F12" s="155" t="s">
        <v>63</v>
      </c>
      <c r="G12" s="80">
        <v>134573.53899999999</v>
      </c>
      <c r="H12" s="81">
        <v>576715.66599999997</v>
      </c>
      <c r="I12" s="82">
        <v>60738.406000000003</v>
      </c>
      <c r="K12" s="153" t="s">
        <v>61</v>
      </c>
      <c r="L12" s="77">
        <v>7291.1530000000002</v>
      </c>
      <c r="M12" s="78">
        <v>31682.04</v>
      </c>
      <c r="N12" s="154">
        <v>3838.8429999999998</v>
      </c>
      <c r="O12" s="155" t="s">
        <v>65</v>
      </c>
      <c r="P12" s="80">
        <v>9189.3690000000006</v>
      </c>
      <c r="Q12" s="81">
        <v>39723.131000000001</v>
      </c>
      <c r="R12" s="87">
        <v>3293.8090000000002</v>
      </c>
    </row>
    <row r="13" spans="1:18" ht="15.75">
      <c r="B13" s="173" t="s">
        <v>62</v>
      </c>
      <c r="C13" s="80">
        <v>103103.01</v>
      </c>
      <c r="D13" s="81">
        <v>448060.45500000002</v>
      </c>
      <c r="E13" s="82">
        <v>57948.654999999999</v>
      </c>
      <c r="F13" s="155" t="s">
        <v>108</v>
      </c>
      <c r="G13" s="80">
        <v>105063.416</v>
      </c>
      <c r="H13" s="81">
        <v>449288.28200000001</v>
      </c>
      <c r="I13" s="82">
        <v>58007.436999999998</v>
      </c>
      <c r="K13" s="153" t="s">
        <v>72</v>
      </c>
      <c r="L13" s="77">
        <v>3516.9119999999998</v>
      </c>
      <c r="M13" s="78">
        <v>15256.806</v>
      </c>
      <c r="N13" s="154">
        <v>3093.556</v>
      </c>
      <c r="O13" s="155" t="s">
        <v>72</v>
      </c>
      <c r="P13" s="80">
        <v>3343.2469999999998</v>
      </c>
      <c r="Q13" s="81">
        <v>14328.652</v>
      </c>
      <c r="R13" s="87">
        <v>3010.4659999999999</v>
      </c>
    </row>
    <row r="14" spans="1:18" ht="15.75">
      <c r="B14" s="173" t="s">
        <v>108</v>
      </c>
      <c r="C14" s="80">
        <v>82054.239000000001</v>
      </c>
      <c r="D14" s="81">
        <v>356416.05200000003</v>
      </c>
      <c r="E14" s="82">
        <v>50324.728999999999</v>
      </c>
      <c r="F14" s="155" t="s">
        <v>62</v>
      </c>
      <c r="G14" s="80">
        <v>103348.09299999999</v>
      </c>
      <c r="H14" s="81">
        <v>441690.33899999998</v>
      </c>
      <c r="I14" s="82">
        <v>58813.385999999999</v>
      </c>
      <c r="K14" s="153" t="s">
        <v>73</v>
      </c>
      <c r="L14" s="77">
        <v>3144.8690000000001</v>
      </c>
      <c r="M14" s="78">
        <v>13619.939</v>
      </c>
      <c r="N14" s="154">
        <v>2915.0529999999999</v>
      </c>
      <c r="O14" s="155" t="s">
        <v>62</v>
      </c>
      <c r="P14" s="80">
        <v>2498.989</v>
      </c>
      <c r="Q14" s="81">
        <v>10804.155000000001</v>
      </c>
      <c r="R14" s="87">
        <v>906.17499999999995</v>
      </c>
    </row>
    <row r="15" spans="1:18" ht="15.75">
      <c r="B15" s="173" t="s">
        <v>65</v>
      </c>
      <c r="C15" s="80">
        <v>61883.692999999999</v>
      </c>
      <c r="D15" s="81">
        <v>268815.40000000002</v>
      </c>
      <c r="E15" s="82">
        <v>36099.184999999998</v>
      </c>
      <c r="F15" s="155" t="s">
        <v>71</v>
      </c>
      <c r="G15" s="80">
        <v>55999.438000000002</v>
      </c>
      <c r="H15" s="81">
        <v>239322.18599999999</v>
      </c>
      <c r="I15" s="82">
        <v>22782.891</v>
      </c>
      <c r="K15" s="153" t="s">
        <v>108</v>
      </c>
      <c r="L15" s="77">
        <v>2453.5889999999999</v>
      </c>
      <c r="M15" s="78">
        <v>10691.616</v>
      </c>
      <c r="N15" s="154">
        <v>777.74699999999996</v>
      </c>
      <c r="O15" s="155" t="s">
        <v>73</v>
      </c>
      <c r="P15" s="80">
        <v>2359.9490000000001</v>
      </c>
      <c r="Q15" s="81">
        <v>10105.969999999999</v>
      </c>
      <c r="R15" s="87">
        <v>2423.9810000000002</v>
      </c>
    </row>
    <row r="16" spans="1:18" ht="15.75">
      <c r="B16" s="173" t="s">
        <v>71</v>
      </c>
      <c r="C16" s="80">
        <v>42688.188000000002</v>
      </c>
      <c r="D16" s="81">
        <v>185414.27299999999</v>
      </c>
      <c r="E16" s="82">
        <v>15017.748</v>
      </c>
      <c r="F16" s="155" t="s">
        <v>65</v>
      </c>
      <c r="G16" s="80">
        <v>47529.466999999997</v>
      </c>
      <c r="H16" s="81">
        <v>203806.92</v>
      </c>
      <c r="I16" s="82">
        <v>28479.074000000001</v>
      </c>
      <c r="K16" s="153" t="s">
        <v>91</v>
      </c>
      <c r="L16" s="77">
        <v>2206.538</v>
      </c>
      <c r="M16" s="78">
        <v>9612.2039999999997</v>
      </c>
      <c r="N16" s="154">
        <v>763.37199999999996</v>
      </c>
      <c r="O16" s="155" t="s">
        <v>108</v>
      </c>
      <c r="P16" s="80">
        <v>1830.451</v>
      </c>
      <c r="Q16" s="81">
        <v>7855.0339999999997</v>
      </c>
      <c r="R16" s="87">
        <v>658.86800000000005</v>
      </c>
    </row>
    <row r="17" spans="2:18" ht="15.75">
      <c r="B17" s="173" t="s">
        <v>66</v>
      </c>
      <c r="C17" s="80">
        <v>35063.919999999998</v>
      </c>
      <c r="D17" s="81">
        <v>152403.41200000001</v>
      </c>
      <c r="E17" s="82">
        <v>14871.92</v>
      </c>
      <c r="F17" s="155" t="s">
        <v>66</v>
      </c>
      <c r="G17" s="80">
        <v>44630.82</v>
      </c>
      <c r="H17" s="81">
        <v>190703.10500000001</v>
      </c>
      <c r="I17" s="82">
        <v>23874.221000000001</v>
      </c>
      <c r="K17" s="153" t="s">
        <v>62</v>
      </c>
      <c r="L17" s="77">
        <v>2066.6619999999998</v>
      </c>
      <c r="M17" s="78">
        <v>8940.1980000000003</v>
      </c>
      <c r="N17" s="154">
        <v>713.23400000000004</v>
      </c>
      <c r="O17" s="155" t="s">
        <v>75</v>
      </c>
      <c r="P17" s="80">
        <v>1695.2190000000001</v>
      </c>
      <c r="Q17" s="81">
        <v>7225.69</v>
      </c>
      <c r="R17" s="87">
        <v>974.33399999999995</v>
      </c>
    </row>
    <row r="18" spans="2:18" ht="15.75">
      <c r="B18" s="173" t="s">
        <v>70</v>
      </c>
      <c r="C18" s="80">
        <v>34710.999000000003</v>
      </c>
      <c r="D18" s="81">
        <v>151009.91200000001</v>
      </c>
      <c r="E18" s="82">
        <v>23944.663</v>
      </c>
      <c r="F18" s="155" t="s">
        <v>69</v>
      </c>
      <c r="G18" s="80">
        <v>39941.498</v>
      </c>
      <c r="H18" s="81">
        <v>171372.62299999999</v>
      </c>
      <c r="I18" s="82">
        <v>27888.22</v>
      </c>
      <c r="K18" s="153" t="s">
        <v>75</v>
      </c>
      <c r="L18" s="77">
        <v>1620.5429999999999</v>
      </c>
      <c r="M18" s="78">
        <v>7071.0810000000001</v>
      </c>
      <c r="N18" s="154">
        <v>1403.596</v>
      </c>
      <c r="O18" s="155" t="s">
        <v>91</v>
      </c>
      <c r="P18" s="80">
        <v>1606.366</v>
      </c>
      <c r="Q18" s="81">
        <v>6863.78</v>
      </c>
      <c r="R18" s="87">
        <v>581.25099999999998</v>
      </c>
    </row>
    <row r="19" spans="2:18" ht="15.75">
      <c r="B19" s="173" t="s">
        <v>86</v>
      </c>
      <c r="C19" s="80">
        <v>32478.794999999998</v>
      </c>
      <c r="D19" s="81">
        <v>141311.18799999999</v>
      </c>
      <c r="E19" s="82">
        <v>35277.305</v>
      </c>
      <c r="F19" s="155" t="s">
        <v>86</v>
      </c>
      <c r="G19" s="80">
        <v>37656.925000000003</v>
      </c>
      <c r="H19" s="81">
        <v>161244.66099999999</v>
      </c>
      <c r="I19" s="82">
        <v>39154.67</v>
      </c>
      <c r="K19" s="153" t="s">
        <v>63</v>
      </c>
      <c r="L19" s="77">
        <v>1369.962</v>
      </c>
      <c r="M19" s="78">
        <v>5972.3729999999996</v>
      </c>
      <c r="N19" s="154">
        <v>445.02199999999999</v>
      </c>
      <c r="O19" s="155" t="s">
        <v>63</v>
      </c>
      <c r="P19" s="80">
        <v>1141.4159999999999</v>
      </c>
      <c r="Q19" s="81">
        <v>4899.4709999999995</v>
      </c>
      <c r="R19" s="87">
        <v>377.41899999999998</v>
      </c>
    </row>
    <row r="20" spans="2:18" ht="15.75">
      <c r="B20" s="173" t="s">
        <v>72</v>
      </c>
      <c r="C20" s="80">
        <v>30611.725999999999</v>
      </c>
      <c r="D20" s="81">
        <v>133135.94399999999</v>
      </c>
      <c r="E20" s="82">
        <v>17210.011999999999</v>
      </c>
      <c r="F20" s="155" t="s">
        <v>72</v>
      </c>
      <c r="G20" s="80">
        <v>35697.300000000003</v>
      </c>
      <c r="H20" s="81">
        <v>152944.25</v>
      </c>
      <c r="I20" s="82">
        <v>20264.771000000001</v>
      </c>
      <c r="K20" s="153" t="s">
        <v>99</v>
      </c>
      <c r="L20" s="77">
        <v>1066.2940000000001</v>
      </c>
      <c r="M20" s="78">
        <v>4605.2610000000004</v>
      </c>
      <c r="N20" s="154">
        <v>321.13600000000002</v>
      </c>
      <c r="O20" s="155" t="s">
        <v>71</v>
      </c>
      <c r="P20" s="80">
        <v>1129.6859999999999</v>
      </c>
      <c r="Q20" s="81">
        <v>4856.0370000000003</v>
      </c>
      <c r="R20" s="87">
        <v>615.14400000000001</v>
      </c>
    </row>
    <row r="21" spans="2:18" ht="15.75">
      <c r="B21" s="173" t="s">
        <v>69</v>
      </c>
      <c r="C21" s="80">
        <v>28889.067999999999</v>
      </c>
      <c r="D21" s="81">
        <v>125654.776</v>
      </c>
      <c r="E21" s="82">
        <v>20983.152999999998</v>
      </c>
      <c r="F21" s="155" t="s">
        <v>74</v>
      </c>
      <c r="G21" s="80">
        <v>30616.879000000001</v>
      </c>
      <c r="H21" s="81">
        <v>130897.398</v>
      </c>
      <c r="I21" s="82">
        <v>10110.866</v>
      </c>
      <c r="K21" s="131" t="s">
        <v>95</v>
      </c>
    </row>
    <row r="22" spans="2:18" ht="15.75">
      <c r="B22" s="173" t="s">
        <v>74</v>
      </c>
      <c r="C22" s="80">
        <v>28675.346000000001</v>
      </c>
      <c r="D22" s="81">
        <v>124674.98699999999</v>
      </c>
      <c r="E22" s="82">
        <v>9105.5550000000003</v>
      </c>
      <c r="F22" s="155" t="s">
        <v>70</v>
      </c>
      <c r="G22" s="80">
        <v>30197.062000000002</v>
      </c>
      <c r="H22" s="81">
        <v>129312.17200000001</v>
      </c>
      <c r="I22" s="82">
        <v>21647.81</v>
      </c>
    </row>
    <row r="23" spans="2:18" ht="15.75">
      <c r="B23" s="173" t="s">
        <v>91</v>
      </c>
      <c r="C23" s="80">
        <v>24713.592000000001</v>
      </c>
      <c r="D23" s="81">
        <v>107536.101</v>
      </c>
      <c r="E23" s="82">
        <v>23742.523000000001</v>
      </c>
      <c r="F23" s="155" t="s">
        <v>64</v>
      </c>
      <c r="G23" s="80">
        <v>25153.023000000001</v>
      </c>
      <c r="H23" s="81">
        <v>107414.677</v>
      </c>
      <c r="I23" s="82">
        <v>8857.7929999999997</v>
      </c>
    </row>
    <row r="24" spans="2:18" ht="15.75">
      <c r="B24" s="173" t="s">
        <v>68</v>
      </c>
      <c r="C24" s="80">
        <v>24030.589</v>
      </c>
      <c r="D24" s="81">
        <v>104414.11199999999</v>
      </c>
      <c r="E24" s="82">
        <v>15376.865</v>
      </c>
      <c r="F24" s="155" t="s">
        <v>91</v>
      </c>
      <c r="G24" s="80">
        <v>24964.645</v>
      </c>
      <c r="H24" s="81">
        <v>106660.39599999999</v>
      </c>
      <c r="I24" s="82">
        <v>23593.101999999999</v>
      </c>
    </row>
    <row r="25" spans="2:18" ht="15.75">
      <c r="B25" s="173" t="s">
        <v>114</v>
      </c>
      <c r="C25" s="80">
        <v>22418.118999999999</v>
      </c>
      <c r="D25" s="81">
        <v>97584.876999999993</v>
      </c>
      <c r="E25" s="82">
        <v>12027.546</v>
      </c>
      <c r="F25" s="155" t="s">
        <v>68</v>
      </c>
      <c r="G25" s="80">
        <v>20986.940999999999</v>
      </c>
      <c r="H25" s="81">
        <v>89814.701000000001</v>
      </c>
      <c r="I25" s="82">
        <v>14097.03</v>
      </c>
    </row>
    <row r="26" spans="2:18" ht="20.25">
      <c r="B26" s="131" t="s">
        <v>95</v>
      </c>
      <c r="O26" s="48"/>
      <c r="P26" s="48"/>
      <c r="Q26" s="48"/>
    </row>
    <row r="27" spans="2:18" ht="20.25">
      <c r="K27" s="48" t="s">
        <v>84</v>
      </c>
      <c r="L27" s="48"/>
      <c r="M27" s="48"/>
      <c r="N27" s="48"/>
      <c r="O27" s="48"/>
      <c r="P27" s="48"/>
      <c r="Q27" s="48"/>
    </row>
    <row r="28" spans="2:18" ht="16.5" thickBot="1">
      <c r="K28" s="50" t="s">
        <v>82</v>
      </c>
      <c r="L28" s="53"/>
      <c r="M28" s="53"/>
      <c r="N28" s="53"/>
      <c r="O28" s="53"/>
      <c r="P28" s="53"/>
      <c r="Q28" s="53"/>
    </row>
    <row r="29" spans="2:18" ht="21" thickBot="1">
      <c r="K29" s="54" t="s">
        <v>79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169</v>
      </c>
      <c r="L30" s="58"/>
      <c r="M30" s="59"/>
      <c r="N30" s="60"/>
      <c r="O30" s="57" t="s">
        <v>170</v>
      </c>
      <c r="P30" s="58"/>
      <c r="Q30" s="59"/>
      <c r="R30" s="60"/>
    </row>
    <row r="31" spans="2:18" ht="43.5" thickBot="1">
      <c r="B31" s="48" t="s">
        <v>84</v>
      </c>
      <c r="C31" s="48"/>
      <c r="D31" s="48"/>
      <c r="E31" s="48"/>
      <c r="F31" s="48"/>
      <c r="G31" s="48"/>
      <c r="H31" s="48"/>
      <c r="I31" s="49"/>
      <c r="K31" s="61" t="s">
        <v>56</v>
      </c>
      <c r="L31" s="62" t="s">
        <v>57</v>
      </c>
      <c r="M31" s="63" t="s">
        <v>83</v>
      </c>
      <c r="N31" s="64" t="s">
        <v>58</v>
      </c>
      <c r="O31" s="61" t="s">
        <v>56</v>
      </c>
      <c r="P31" s="62" t="s">
        <v>57</v>
      </c>
      <c r="Q31" s="63" t="s">
        <v>83</v>
      </c>
      <c r="R31" s="64" t="s">
        <v>58</v>
      </c>
    </row>
    <row r="32" spans="2:18" ht="16.5" thickBot="1">
      <c r="B32" s="50" t="s">
        <v>82</v>
      </c>
      <c r="C32" s="53"/>
      <c r="D32" s="53"/>
      <c r="E32" s="53"/>
      <c r="F32" s="53"/>
      <c r="G32" s="53"/>
      <c r="H32" s="53"/>
      <c r="I32" s="53"/>
      <c r="K32" s="66" t="s">
        <v>59</v>
      </c>
      <c r="L32" s="67">
        <v>116053.183</v>
      </c>
      <c r="M32" s="68">
        <v>504702.24599999998</v>
      </c>
      <c r="N32" s="69">
        <v>82821.967999999993</v>
      </c>
      <c r="O32" s="66" t="s">
        <v>59</v>
      </c>
      <c r="P32" s="83">
        <v>107336.04</v>
      </c>
      <c r="Q32" s="71">
        <v>459200.614</v>
      </c>
      <c r="R32" s="69">
        <v>89079.384000000005</v>
      </c>
    </row>
    <row r="33" spans="2:18" ht="21" thickBot="1">
      <c r="B33" s="54" t="s">
        <v>78</v>
      </c>
      <c r="C33" s="55"/>
      <c r="D33" s="55"/>
      <c r="E33" s="55"/>
      <c r="F33" s="55"/>
      <c r="G33" s="55"/>
      <c r="H33" s="55"/>
      <c r="I33" s="56"/>
      <c r="K33" s="149" t="s">
        <v>60</v>
      </c>
      <c r="L33" s="72">
        <v>23809.398000000001</v>
      </c>
      <c r="M33" s="73">
        <v>103520.269</v>
      </c>
      <c r="N33" s="199">
        <v>10673.347</v>
      </c>
      <c r="O33" s="149" t="s">
        <v>108</v>
      </c>
      <c r="P33" s="74">
        <v>25612.251</v>
      </c>
      <c r="Q33" s="75">
        <v>109521.715</v>
      </c>
      <c r="R33" s="76">
        <v>23827.067999999999</v>
      </c>
    </row>
    <row r="34" spans="2:18" ht="19.5" thickBot="1">
      <c r="B34" s="57" t="s">
        <v>169</v>
      </c>
      <c r="C34" s="58"/>
      <c r="D34" s="59"/>
      <c r="E34" s="60"/>
      <c r="F34" s="57" t="s">
        <v>170</v>
      </c>
      <c r="G34" s="58"/>
      <c r="H34" s="59"/>
      <c r="I34" s="60"/>
      <c r="K34" s="153" t="s">
        <v>108</v>
      </c>
      <c r="L34" s="77">
        <v>21084.022000000001</v>
      </c>
      <c r="M34" s="78">
        <v>91684.054999999993</v>
      </c>
      <c r="N34" s="79">
        <v>17184.292000000001</v>
      </c>
      <c r="O34" s="153" t="s">
        <v>60</v>
      </c>
      <c r="P34" s="80">
        <v>17869.356</v>
      </c>
      <c r="Q34" s="81">
        <v>76362.44</v>
      </c>
      <c r="R34" s="82">
        <v>9724.4670000000006</v>
      </c>
    </row>
    <row r="35" spans="2:18" ht="29.25" thickBot="1">
      <c r="B35" s="61" t="s">
        <v>56</v>
      </c>
      <c r="C35" s="62" t="s">
        <v>57</v>
      </c>
      <c r="D35" s="174" t="s">
        <v>83</v>
      </c>
      <c r="E35" s="64" t="s">
        <v>58</v>
      </c>
      <c r="F35" s="65" t="s">
        <v>56</v>
      </c>
      <c r="G35" s="62" t="s">
        <v>57</v>
      </c>
      <c r="H35" s="174" t="s">
        <v>83</v>
      </c>
      <c r="I35" s="64" t="s">
        <v>58</v>
      </c>
      <c r="K35" s="153" t="s">
        <v>65</v>
      </c>
      <c r="L35" s="77">
        <v>16016.745000000001</v>
      </c>
      <c r="M35" s="78">
        <v>69788.811000000002</v>
      </c>
      <c r="N35" s="79">
        <v>23101.833999999999</v>
      </c>
      <c r="O35" s="153" t="s">
        <v>65</v>
      </c>
      <c r="P35" s="80">
        <v>16610.956999999999</v>
      </c>
      <c r="Q35" s="81">
        <v>71082.02</v>
      </c>
      <c r="R35" s="82">
        <v>25277.432000000001</v>
      </c>
    </row>
    <row r="36" spans="2:18" ht="16.5" thickBot="1">
      <c r="B36" s="90" t="s">
        <v>59</v>
      </c>
      <c r="C36" s="175">
        <v>58232.885999999999</v>
      </c>
      <c r="D36" s="176">
        <v>253383.05600000001</v>
      </c>
      <c r="E36" s="91">
        <v>23367.519</v>
      </c>
      <c r="F36" s="66" t="s">
        <v>59</v>
      </c>
      <c r="G36" s="92">
        <v>33943.766000000003</v>
      </c>
      <c r="H36" s="177">
        <v>145142.93900000001</v>
      </c>
      <c r="I36" s="84">
        <v>17469.955999999998</v>
      </c>
      <c r="K36" s="153" t="s">
        <v>62</v>
      </c>
      <c r="L36" s="77">
        <v>14675.19</v>
      </c>
      <c r="M36" s="78">
        <v>63818.491999999998</v>
      </c>
      <c r="N36" s="79">
        <v>11892.216</v>
      </c>
      <c r="O36" s="153" t="s">
        <v>62</v>
      </c>
      <c r="P36" s="80">
        <v>14831.383</v>
      </c>
      <c r="Q36" s="81">
        <v>63453.254000000001</v>
      </c>
      <c r="R36" s="82">
        <v>12601.231</v>
      </c>
    </row>
    <row r="37" spans="2:18" ht="15.75">
      <c r="B37" s="160" t="s">
        <v>60</v>
      </c>
      <c r="C37" s="138">
        <v>27275.401000000002</v>
      </c>
      <c r="D37" s="139">
        <v>118797.31600000001</v>
      </c>
      <c r="E37" s="93">
        <v>20516.150000000001</v>
      </c>
      <c r="F37" s="160" t="s">
        <v>60</v>
      </c>
      <c r="G37" s="138">
        <v>20077.171999999999</v>
      </c>
      <c r="H37" s="139">
        <v>85675.558999999994</v>
      </c>
      <c r="I37" s="93">
        <v>16042.475</v>
      </c>
      <c r="K37" s="153" t="s">
        <v>72</v>
      </c>
      <c r="L37" s="77">
        <v>12056.922</v>
      </c>
      <c r="M37" s="78">
        <v>52403.601000000002</v>
      </c>
      <c r="N37" s="79">
        <v>11671.303</v>
      </c>
      <c r="O37" s="153" t="s">
        <v>72</v>
      </c>
      <c r="P37" s="80">
        <v>11788.11</v>
      </c>
      <c r="Q37" s="81">
        <v>50303.847000000002</v>
      </c>
      <c r="R37" s="82">
        <v>11841.255999999999</v>
      </c>
    </row>
    <row r="38" spans="2:18" ht="15.75">
      <c r="B38" s="159" t="s">
        <v>75</v>
      </c>
      <c r="C38" s="178">
        <v>13340.44</v>
      </c>
      <c r="D38" s="179">
        <v>58049.769</v>
      </c>
      <c r="E38" s="88">
        <v>1561.806</v>
      </c>
      <c r="F38" s="151" t="s">
        <v>75</v>
      </c>
      <c r="G38" s="74">
        <v>8497.1440000000002</v>
      </c>
      <c r="H38" s="180">
        <v>36399.01</v>
      </c>
      <c r="I38" s="85">
        <v>973.803</v>
      </c>
      <c r="K38" s="153" t="s">
        <v>61</v>
      </c>
      <c r="L38" s="77">
        <v>6686.2340000000004</v>
      </c>
      <c r="M38" s="78">
        <v>29056.728999999999</v>
      </c>
      <c r="N38" s="79">
        <v>59.478999999999999</v>
      </c>
      <c r="O38" s="153" t="s">
        <v>63</v>
      </c>
      <c r="P38" s="80">
        <v>4988.7389999999996</v>
      </c>
      <c r="Q38" s="81">
        <v>21423.539000000001</v>
      </c>
      <c r="R38" s="82">
        <v>510.03300000000002</v>
      </c>
    </row>
    <row r="39" spans="2:18" ht="15.75">
      <c r="B39" s="159" t="s">
        <v>76</v>
      </c>
      <c r="C39" s="178">
        <v>5549.9390000000003</v>
      </c>
      <c r="D39" s="179">
        <v>24082.271000000001</v>
      </c>
      <c r="E39" s="88">
        <v>90.707999999999998</v>
      </c>
      <c r="F39" s="155" t="s">
        <v>70</v>
      </c>
      <c r="G39" s="80">
        <v>1642.64</v>
      </c>
      <c r="H39" s="181">
        <v>7017.3459999999995</v>
      </c>
      <c r="I39" s="86">
        <v>306.34899999999999</v>
      </c>
      <c r="K39" s="153" t="s">
        <v>63</v>
      </c>
      <c r="L39" s="77">
        <v>5756.0110000000004</v>
      </c>
      <c r="M39" s="78">
        <v>25054.284</v>
      </c>
      <c r="N39" s="79">
        <v>649.20799999999997</v>
      </c>
      <c r="O39" s="153" t="s">
        <v>68</v>
      </c>
      <c r="P39" s="80">
        <v>3483.9609999999998</v>
      </c>
      <c r="Q39" s="81">
        <v>14964.531999999999</v>
      </c>
      <c r="R39" s="82">
        <v>411.51600000000002</v>
      </c>
    </row>
    <row r="40" spans="2:18" ht="15.75">
      <c r="B40" s="159" t="s">
        <v>67</v>
      </c>
      <c r="C40" s="178">
        <v>4185.509</v>
      </c>
      <c r="D40" s="179">
        <v>18200.217000000001</v>
      </c>
      <c r="E40" s="88">
        <v>444.935</v>
      </c>
      <c r="F40" s="155" t="s">
        <v>67</v>
      </c>
      <c r="G40" s="80">
        <v>1540.0650000000001</v>
      </c>
      <c r="H40" s="181">
        <v>6600.415</v>
      </c>
      <c r="I40" s="86">
        <v>95.424000000000007</v>
      </c>
      <c r="K40" s="153" t="s">
        <v>68</v>
      </c>
      <c r="L40" s="77">
        <v>4483.58</v>
      </c>
      <c r="M40" s="78">
        <v>19448.589</v>
      </c>
      <c r="N40" s="79">
        <v>509.44600000000003</v>
      </c>
      <c r="O40" s="153" t="s">
        <v>64</v>
      </c>
      <c r="P40" s="80">
        <v>3438.855</v>
      </c>
      <c r="Q40" s="81">
        <v>14713.618</v>
      </c>
      <c r="R40" s="82">
        <v>125.64400000000001</v>
      </c>
    </row>
    <row r="41" spans="2:18" ht="15.75">
      <c r="B41" s="159" t="s">
        <v>70</v>
      </c>
      <c r="C41" s="178">
        <v>2535.1819999999998</v>
      </c>
      <c r="D41" s="179">
        <v>11032.617</v>
      </c>
      <c r="E41" s="88">
        <v>545.96199999999999</v>
      </c>
      <c r="F41" s="155" t="s">
        <v>142</v>
      </c>
      <c r="G41" s="80">
        <v>899.46199999999999</v>
      </c>
      <c r="H41" s="181">
        <v>3800.3589999999999</v>
      </c>
      <c r="I41" s="86">
        <v>4.1539999999999999</v>
      </c>
      <c r="K41" s="153" t="s">
        <v>70</v>
      </c>
      <c r="L41" s="77">
        <v>4453.1360000000004</v>
      </c>
      <c r="M41" s="78">
        <v>19386.175999999999</v>
      </c>
      <c r="N41" s="79">
        <v>5319.3379999999997</v>
      </c>
      <c r="O41" s="153" t="s">
        <v>61</v>
      </c>
      <c r="P41" s="80">
        <v>3012.9720000000002</v>
      </c>
      <c r="Q41" s="81">
        <v>12873.397000000001</v>
      </c>
      <c r="R41" s="82">
        <v>92.33</v>
      </c>
    </row>
    <row r="42" spans="2:18" ht="16.5" thickBot="1">
      <c r="B42" s="159" t="s">
        <v>142</v>
      </c>
      <c r="C42" s="178">
        <v>1337.452</v>
      </c>
      <c r="D42" s="179">
        <v>5777.0379999999996</v>
      </c>
      <c r="E42" s="88">
        <v>6.2690000000000001</v>
      </c>
      <c r="F42" s="155" t="s">
        <v>114</v>
      </c>
      <c r="G42" s="80">
        <v>757.80799999999999</v>
      </c>
      <c r="H42" s="181">
        <v>3347.9929999999999</v>
      </c>
      <c r="I42" s="86">
        <v>2.399</v>
      </c>
      <c r="K42" s="218" t="s">
        <v>64</v>
      </c>
      <c r="L42" s="219">
        <v>2893.491</v>
      </c>
      <c r="M42" s="220">
        <v>12584.504999999999</v>
      </c>
      <c r="N42" s="221">
        <v>109.908</v>
      </c>
      <c r="O42" s="222" t="s">
        <v>70</v>
      </c>
      <c r="P42" s="223">
        <v>2088.297</v>
      </c>
      <c r="Q42" s="224">
        <v>8995.19</v>
      </c>
      <c r="R42" s="225">
        <v>2940.962</v>
      </c>
    </row>
    <row r="43" spans="2:18" ht="15.75">
      <c r="B43" s="159" t="s">
        <v>104</v>
      </c>
      <c r="C43" s="178">
        <v>595.16</v>
      </c>
      <c r="D43" s="179">
        <v>2590.1379999999999</v>
      </c>
      <c r="E43" s="88">
        <v>88.525000000000006</v>
      </c>
      <c r="F43" s="155" t="s">
        <v>76</v>
      </c>
      <c r="G43" s="80">
        <v>151.13999999999999</v>
      </c>
      <c r="H43" s="181">
        <v>667.73599999999999</v>
      </c>
      <c r="I43" s="86">
        <v>8.0470000000000006</v>
      </c>
      <c r="K43" s="131" t="s">
        <v>95</v>
      </c>
    </row>
    <row r="44" spans="2:18" ht="15.75">
      <c r="B44" s="131" t="s">
        <v>95</v>
      </c>
      <c r="D44" s="182"/>
    </row>
    <row r="45" spans="2:18" ht="15.75">
      <c r="D45" s="182"/>
    </row>
    <row r="46" spans="2:18" ht="15.75">
      <c r="D46" s="182"/>
    </row>
    <row r="47" spans="2:18" ht="15.75">
      <c r="D47" s="182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V16" sqref="V1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6"/>
      <c r="B1" s="187"/>
      <c r="C1" s="188"/>
      <c r="D1" s="188"/>
      <c r="E1" s="188"/>
      <c r="F1" s="188"/>
      <c r="G1" s="188"/>
      <c r="H1" s="189"/>
      <c r="I1" s="189"/>
      <c r="J1" s="189"/>
      <c r="K1" s="189"/>
      <c r="L1" s="189"/>
      <c r="M1" s="189"/>
      <c r="N1" s="187"/>
      <c r="O1" s="187"/>
      <c r="P1" s="187"/>
      <c r="Q1" s="187"/>
      <c r="R1" s="187"/>
      <c r="S1" s="187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</row>
    <row r="2" spans="1:47" ht="18">
      <c r="A2" s="194"/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89"/>
      <c r="M2" s="189"/>
      <c r="N2" s="187"/>
      <c r="O2" s="187"/>
      <c r="P2" s="187"/>
      <c r="Q2" s="187"/>
      <c r="R2" s="187"/>
      <c r="S2" s="187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</row>
    <row r="3" spans="1:47" ht="21" customHeight="1">
      <c r="A3" s="195" t="s">
        <v>144</v>
      </c>
      <c r="B3" s="195"/>
      <c r="C3" s="194"/>
      <c r="D3" s="196"/>
      <c r="E3" s="196"/>
      <c r="F3" s="196"/>
      <c r="G3" s="196"/>
      <c r="H3" s="196"/>
      <c r="I3" s="197"/>
      <c r="J3" s="197"/>
      <c r="K3" s="197"/>
      <c r="L3" s="197"/>
      <c r="M3" s="197"/>
      <c r="N3" s="197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32"/>
      <c r="AU3" s="132"/>
    </row>
    <row r="4" spans="1:47" ht="19.5" customHeight="1">
      <c r="A4" s="198" t="s">
        <v>145</v>
      </c>
      <c r="B4" s="198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32"/>
      <c r="AU4" s="132"/>
    </row>
    <row r="5" spans="1:47" ht="19.5" customHeight="1">
      <c r="A5" s="268"/>
      <c r="B5" s="268"/>
      <c r="C5" s="269" t="s">
        <v>146</v>
      </c>
      <c r="D5" s="270" t="s">
        <v>147</v>
      </c>
      <c r="E5" s="269" t="s">
        <v>148</v>
      </c>
      <c r="F5" s="269" t="s">
        <v>149</v>
      </c>
      <c r="G5" s="271" t="s">
        <v>150</v>
      </c>
      <c r="H5" s="272" t="s">
        <v>151</v>
      </c>
      <c r="I5" s="273" t="s">
        <v>152</v>
      </c>
      <c r="J5" s="274" t="s">
        <v>153</v>
      </c>
      <c r="K5" s="269" t="s">
        <v>154</v>
      </c>
      <c r="L5" s="269" t="s">
        <v>155</v>
      </c>
      <c r="M5" s="271" t="s">
        <v>156</v>
      </c>
      <c r="N5" s="271" t="s">
        <v>157</v>
      </c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32"/>
      <c r="AG5" s="132"/>
    </row>
    <row r="6" spans="1:47" ht="18.75" customHeight="1">
      <c r="A6" s="282" t="s">
        <v>158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</row>
    <row r="7" spans="1:47" ht="18.75">
      <c r="A7" s="238" t="s">
        <v>159</v>
      </c>
      <c r="B7" s="239" t="s">
        <v>109</v>
      </c>
      <c r="C7" s="227">
        <v>134.71</v>
      </c>
      <c r="D7" s="227">
        <v>139.52000000000001</v>
      </c>
      <c r="E7" s="227">
        <v>147.97</v>
      </c>
      <c r="F7" s="227">
        <v>140.82</v>
      </c>
      <c r="G7" s="227">
        <v>150.27000000000001</v>
      </c>
      <c r="H7" s="227">
        <v>148.12</v>
      </c>
      <c r="I7" s="227">
        <v>152.47</v>
      </c>
      <c r="J7" s="227">
        <v>151.56</v>
      </c>
      <c r="K7" s="227">
        <v>144.27000000000001</v>
      </c>
      <c r="L7" s="227">
        <v>128.01</v>
      </c>
      <c r="M7" s="227">
        <v>121.2</v>
      </c>
      <c r="N7" s="227">
        <v>128.83000000000001</v>
      </c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</row>
    <row r="8" spans="1:47" ht="18.75">
      <c r="A8" s="238"/>
      <c r="B8" s="238" t="s">
        <v>125</v>
      </c>
      <c r="C8" s="230">
        <v>194.75</v>
      </c>
      <c r="D8" s="230">
        <v>192.14</v>
      </c>
      <c r="E8" s="230">
        <v>193.23</v>
      </c>
      <c r="F8" s="230">
        <v>194.22</v>
      </c>
      <c r="G8" s="230">
        <v>197.31</v>
      </c>
      <c r="H8" s="230">
        <v>200.1</v>
      </c>
      <c r="I8" s="230">
        <v>200.24</v>
      </c>
      <c r="J8" s="230">
        <v>200.57</v>
      </c>
      <c r="K8" s="230">
        <v>197.37</v>
      </c>
      <c r="L8" s="230">
        <v>191.62</v>
      </c>
      <c r="M8" s="230">
        <v>187.84</v>
      </c>
      <c r="N8" s="230">
        <v>190.96</v>
      </c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</row>
    <row r="9" spans="1:47" ht="18.75">
      <c r="A9" s="238" t="s">
        <v>160</v>
      </c>
      <c r="B9" s="239" t="s">
        <v>109</v>
      </c>
      <c r="C9" s="227">
        <v>130.4</v>
      </c>
      <c r="D9" s="227">
        <v>141</v>
      </c>
      <c r="E9" s="227">
        <v>137.19999999999999</v>
      </c>
      <c r="F9" s="227">
        <v>137.1</v>
      </c>
      <c r="G9" s="227">
        <v>137</v>
      </c>
      <c r="H9" s="227">
        <v>150.80000000000001</v>
      </c>
      <c r="I9" s="227">
        <v>146.1</v>
      </c>
      <c r="J9" s="227">
        <v>148.6</v>
      </c>
      <c r="K9" s="227">
        <v>133.19999999999999</v>
      </c>
      <c r="L9" s="227">
        <v>125.1</v>
      </c>
      <c r="M9" s="227">
        <v>122.1</v>
      </c>
      <c r="N9" s="227">
        <v>124.7</v>
      </c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</row>
    <row r="10" spans="1:47" ht="18.75">
      <c r="A10" s="238"/>
      <c r="B10" s="238" t="s">
        <v>125</v>
      </c>
      <c r="C10" s="230">
        <v>191.6</v>
      </c>
      <c r="D10" s="230">
        <v>193.1</v>
      </c>
      <c r="E10" s="230">
        <v>193.6</v>
      </c>
      <c r="F10" s="230">
        <v>194.8</v>
      </c>
      <c r="G10" s="230">
        <v>194.8</v>
      </c>
      <c r="H10" s="230">
        <v>195.9</v>
      </c>
      <c r="I10" s="230">
        <v>196.2</v>
      </c>
      <c r="J10" s="230">
        <v>192.8</v>
      </c>
      <c r="K10" s="230">
        <v>187.6</v>
      </c>
      <c r="L10" s="230">
        <v>184.7</v>
      </c>
      <c r="M10" s="230">
        <v>183.9</v>
      </c>
      <c r="N10" s="230">
        <v>183.3</v>
      </c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</row>
    <row r="11" spans="1:47" ht="18.75">
      <c r="A11" s="238" t="s">
        <v>161</v>
      </c>
      <c r="B11" s="239" t="s">
        <v>109</v>
      </c>
      <c r="C11" s="227">
        <v>121.1</v>
      </c>
      <c r="D11" s="227">
        <v>127.6</v>
      </c>
      <c r="E11" s="227">
        <v>132.30000000000001</v>
      </c>
      <c r="F11" s="227">
        <v>125</v>
      </c>
      <c r="G11" s="227">
        <v>132</v>
      </c>
      <c r="H11" s="227">
        <v>139</v>
      </c>
      <c r="I11" s="227">
        <v>139</v>
      </c>
      <c r="J11" s="227">
        <v>143</v>
      </c>
      <c r="K11" s="227">
        <v>133</v>
      </c>
      <c r="L11" s="227">
        <v>125.02</v>
      </c>
      <c r="M11" s="227">
        <v>118.85</v>
      </c>
      <c r="N11" s="227">
        <v>114.62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</row>
    <row r="12" spans="1:47" ht="18.75">
      <c r="A12" s="238"/>
      <c r="B12" s="238" t="s">
        <v>125</v>
      </c>
      <c r="C12" s="230">
        <v>186.1</v>
      </c>
      <c r="D12" s="230">
        <v>186.1</v>
      </c>
      <c r="E12" s="230">
        <v>188</v>
      </c>
      <c r="F12" s="230">
        <v>188</v>
      </c>
      <c r="G12" s="230">
        <v>188</v>
      </c>
      <c r="H12" s="230">
        <v>192</v>
      </c>
      <c r="I12" s="230">
        <v>193</v>
      </c>
      <c r="J12" s="230">
        <v>194</v>
      </c>
      <c r="K12" s="230">
        <v>190</v>
      </c>
      <c r="L12" s="230">
        <v>186.8</v>
      </c>
      <c r="M12" s="230">
        <v>182</v>
      </c>
      <c r="N12" s="230">
        <v>180</v>
      </c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</row>
    <row r="13" spans="1:47" ht="18.75">
      <c r="A13" s="238" t="s">
        <v>162</v>
      </c>
      <c r="B13" s="239" t="s">
        <v>109</v>
      </c>
      <c r="C13" s="227">
        <v>115</v>
      </c>
      <c r="D13" s="227">
        <v>116.51</v>
      </c>
      <c r="E13" s="227">
        <v>126.21</v>
      </c>
      <c r="F13" s="227">
        <v>117.85</v>
      </c>
      <c r="G13" s="227">
        <v>129.49</v>
      </c>
      <c r="H13" s="227">
        <v>121.68</v>
      </c>
      <c r="I13" s="227">
        <v>129.36000000000001</v>
      </c>
      <c r="J13" s="227">
        <v>132.09</v>
      </c>
      <c r="K13" s="227">
        <v>119</v>
      </c>
      <c r="L13" s="227">
        <v>110</v>
      </c>
      <c r="M13" s="227">
        <v>108</v>
      </c>
      <c r="N13" s="227">
        <v>105.62</v>
      </c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</row>
    <row r="14" spans="1:47" ht="18.75">
      <c r="A14" s="238"/>
      <c r="B14" s="238" t="s">
        <v>125</v>
      </c>
      <c r="C14" s="230">
        <v>179.56</v>
      </c>
      <c r="D14" s="230">
        <v>177.61</v>
      </c>
      <c r="E14" s="230">
        <v>179.02</v>
      </c>
      <c r="F14" s="230">
        <v>177.68</v>
      </c>
      <c r="G14" s="230">
        <v>183</v>
      </c>
      <c r="H14" s="230">
        <v>182</v>
      </c>
      <c r="I14" s="230">
        <v>179</v>
      </c>
      <c r="J14" s="230">
        <v>177</v>
      </c>
      <c r="K14" s="230">
        <v>176</v>
      </c>
      <c r="L14" s="230">
        <v>175</v>
      </c>
      <c r="M14" s="230">
        <v>174</v>
      </c>
      <c r="N14" s="230">
        <v>174</v>
      </c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</row>
    <row r="15" spans="1:47" ht="18.75">
      <c r="A15" s="240" t="s">
        <v>163</v>
      </c>
      <c r="B15" s="241" t="s">
        <v>109</v>
      </c>
      <c r="C15" s="242">
        <v>110</v>
      </c>
      <c r="D15" s="242">
        <v>119.81</v>
      </c>
      <c r="E15" s="242">
        <v>125.04</v>
      </c>
      <c r="F15" s="242">
        <v>118.21</v>
      </c>
      <c r="G15" s="242">
        <v>117</v>
      </c>
      <c r="H15" s="242">
        <v>129.28</v>
      </c>
      <c r="I15" s="242">
        <v>132</v>
      </c>
      <c r="J15" s="242">
        <v>130.9</v>
      </c>
      <c r="K15" s="242">
        <v>127.09</v>
      </c>
      <c r="L15" s="242">
        <v>122.37</v>
      </c>
      <c r="M15" s="242">
        <v>127</v>
      </c>
      <c r="N15" s="194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</row>
    <row r="16" spans="1:47" ht="19.5" thickBot="1">
      <c r="A16" s="228"/>
      <c r="B16" s="229" t="s">
        <v>125</v>
      </c>
      <c r="C16" s="243">
        <v>176</v>
      </c>
      <c r="D16" s="243">
        <v>178.47</v>
      </c>
      <c r="E16" s="243">
        <v>177.62</v>
      </c>
      <c r="F16" s="243">
        <v>180.74</v>
      </c>
      <c r="G16" s="243">
        <v>182</v>
      </c>
      <c r="H16" s="243">
        <v>185</v>
      </c>
      <c r="I16" s="243">
        <v>178.24</v>
      </c>
      <c r="J16" s="243">
        <v>183.65</v>
      </c>
      <c r="K16" s="243">
        <v>183.79</v>
      </c>
      <c r="L16" s="243">
        <v>181.64</v>
      </c>
      <c r="M16" s="243">
        <v>183</v>
      </c>
      <c r="N16" s="194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</row>
    <row r="17" spans="1:47">
      <c r="A17" s="132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</row>
    <row r="18" spans="1:47">
      <c r="A18" s="13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</row>
    <row r="19" spans="1:47">
      <c r="A19" s="132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</row>
    <row r="20" spans="1:47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</row>
    <row r="21" spans="1:47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</row>
    <row r="22" spans="1:47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</row>
    <row r="23" spans="1:47">
      <c r="A23" s="132"/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</row>
    <row r="24" spans="1:47">
      <c r="A24" s="132"/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</row>
    <row r="25" spans="1:47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</row>
    <row r="26" spans="1:47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</row>
    <row r="27" spans="1:47">
      <c r="A27" s="132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</row>
    <row r="28" spans="1:47">
      <c r="A28" s="132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</row>
    <row r="29" spans="1:47">
      <c r="A29" s="132"/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</row>
    <row r="30" spans="1:47">
      <c r="A30" s="132"/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</row>
    <row r="31" spans="1:47">
      <c r="A31" s="132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</row>
    <row r="32" spans="1:47" ht="9" customHeight="1">
      <c r="A32" s="13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</row>
    <row r="33" spans="1:47">
      <c r="A33" s="132"/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2017-12-15T07:36:13Z</dcterms:modified>
</cp:coreProperties>
</file>