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<sst xmlns="http://schemas.openxmlformats.org/spreadsheetml/2006/main" count="548" uniqueCount="165">
  <si>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</si>
  <si>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</si>
  <si>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</si>
  <si>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</si>
  <si>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</si>
  <si>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</si>
  <si>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</si>
  <si>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</si>
  <si>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</si>
  <si>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</si>
  <si>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</si>
  <si>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</si>
  <si>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</si>
  <si>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</si>
  <si>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</si>
  <si>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</si>
  <si>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</si>
  <si>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</si>
  <si>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</si>
  <si>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</si>
  <si>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</si>
  <si>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</si>
  <si>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</si>
  <si>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</si>
  <si>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</si>
  <si>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</si>
  <si>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</si>
  <si>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</si>
  <si>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</si>
  <si>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</si>
  <si>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</si>
  <si>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</si>
  <si>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</si>
  <si>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</si>
  <si>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</si>
  <si>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</si>
  <si>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</si>
  <si>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</si>
  <si>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</si>
  <si>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</si>
  <si>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</si>
  <si>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</si>
  <si>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</si>
  <si>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</si>
  <si>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</si>
  <si>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</si>
  <si>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</si>
  <si>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</si>
  <si>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</si>
  <si>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</si>
  <si>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</si>
  <si>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</si>
  <si>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</si>
  <si>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</si>
  <si>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</si>
  <si>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</si>
  <si>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</si>
  <si>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</si>
  <si>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</si>
  <si>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</si>
  <si>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</si>
  <si>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</si>
  <si>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</si>
  <si>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</si>
  <si>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</si>
  <si>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</si>
  <si>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</si>
  <si>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</si>
  <si>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</si>
  <si>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</si>
  <si>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</si>
  <si>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</si>
  <si>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</si>
  <si>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</si>
  <si>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</si>
  <si>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</si>
  <si>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</si>
  <si>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</si>
  <si>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</si>
  <si>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</si>
  <si>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</si>
  <si>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</si>
  <si>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</si>
  <si>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</si>
  <si>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</si>
  <si>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</si>
  <si>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</si>
  <si>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</si>
  <si>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</si>
  <si>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</si>
  <si>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</si>
  <si>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</si>
  <si>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</si>
  <si>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</si>
  <si>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</si>
  <si>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</si>
  <si>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</si>
  <si>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</si>
  <si>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</si>
  <si>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</si>
  <si>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</si>
  <si>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</si>
  <si>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</si>
  <si>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</si>
  <si>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</si>
  <si>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</si>
  <si>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</si>
  <si>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</si>
  <si>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</si>
  <si>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</si>
  <si>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</si>
  <si>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</si>
  <si>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</si>
  <si>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</si>
  <si>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</si>
  <si>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</si>
  <si>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</si>
  <si>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</si>
  <si>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</si>
  <si>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</si>
  <si>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</si>
  <si>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>Jordania</t>
  </si>
  <si>
    <t xml:space="preserve">  </t>
  </si>
  <si>
    <t>I 2016</t>
  </si>
  <si>
    <t>II 2016</t>
  </si>
  <si>
    <t>Chiny</t>
  </si>
  <si>
    <t>Republika Korei</t>
  </si>
  <si>
    <t>III 2016</t>
  </si>
  <si>
    <t xml:space="preserve"> </t>
  </si>
  <si>
    <t>IV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</si>
  <si>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</si>
  <si>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</si>
  <si>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</si>
  <si>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</si>
  <si>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</si>
  <si>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</si>
  <si>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</si>
  <si>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</si>
  <si>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</si>
  <si>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</si>
  <si>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VII 2016</t>
  </si>
  <si>
    <t>VIII 2016</t>
  </si>
  <si>
    <t>IX 2016</t>
  </si>
  <si>
    <t>X 2016</t>
  </si>
  <si>
    <t>Ceny sprzedaży mięsa drobiowego za okres:</t>
  </si>
  <si>
    <t>XI 2016</t>
  </si>
  <si>
    <t>Kraje i terytoria niewyszczególnione w ramach handlu z krajami trzecimi</t>
  </si>
  <si>
    <t>Tajlandia</t>
  </si>
  <si>
    <t>XII 2016</t>
  </si>
  <si>
    <t>Polski eksport, import mięsa drobiowgo i podrobów (0207) i drobiu żywego (0105) za I-XI.2016r</t>
  </si>
  <si>
    <t>I-XI.2015r</t>
  </si>
  <si>
    <t xml:space="preserve"> I-XI.2016r</t>
  </si>
  <si>
    <t>Ceny sprzedaży mięsa drobiowego (KONFEKCJONOWANE) za okres:</t>
  </si>
  <si>
    <t>NR 4/2016r</t>
  </si>
  <si>
    <t>2.02.2016 r</t>
  </si>
  <si>
    <t>Notowania z okresu:23-29.01.2016r.</t>
  </si>
  <si>
    <t>2017-01-23 - 2017-01-29</t>
  </si>
  <si>
    <t>(*)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</si>
  <si>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I.2017r.</t>
    </r>
  </si>
  <si>
    <t>wg danych Komisji Europejskiej</t>
  </si>
  <si>
    <t>KRAJ</t>
  </si>
  <si>
    <t>2-8.I</t>
  </si>
  <si>
    <t>9-15.I</t>
  </si>
  <si>
    <t>16-22.I</t>
  </si>
  <si>
    <t>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</si>
</sst>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6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name val="Arial"/>
      <family val="2"/>
    </font>
    <font>
      <b/>
      <sz val="12"/>
      <name val="Arial"/>
      <family val="2"/>
    </font>
    <font>
      <sz val="12"/>
      <name val="Arial "/>
    </font>
    <font>
      <sz val="10"/>
      <color theme="1"/>
      <name val="Arial "/>
    </font>
    <font>
      <b/>
      <sz val="12"/>
      <name val="Arial "/>
    </font>
    <font>
      <b/>
      <sz val="16"/>
      <color indexed="62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6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6" xfId="0" applyFont="1" applyFill="1" applyBorder="1"/>
    <xf numFmtId="0" fontId="0" fillId="3" borderId="44" xfId="0" applyFill="1" applyBorder="1"/>
    <xf numFmtId="0" fontId="29" fillId="3" borderId="47" xfId="0" applyFont="1" applyFill="1" applyBorder="1"/>
    <xf numFmtId="164" fontId="0" fillId="0" borderId="45" xfId="0" applyNumberFormat="1" applyFill="1" applyBorder="1"/>
    <xf numFmtId="164" fontId="29" fillId="3" borderId="47" xfId="0" applyNumberFormat="1" applyFont="1" applyFill="1" applyBorder="1"/>
    <xf numFmtId="2" fontId="0" fillId="0" borderId="45" xfId="0" applyNumberFormat="1" applyFill="1" applyBorder="1"/>
    <xf numFmtId="3" fontId="29" fillId="3" borderId="47" xfId="0" applyNumberFormat="1" applyFont="1" applyFill="1" applyBorder="1"/>
    <xf numFmtId="0" fontId="29" fillId="4" borderId="47" xfId="0" applyFont="1" applyFill="1" applyBorder="1"/>
    <xf numFmtId="2" fontId="0" fillId="4" borderId="45" xfId="0" applyNumberFormat="1" applyFill="1" applyBorder="1"/>
    <xf numFmtId="2" fontId="29" fillId="3" borderId="47" xfId="0" applyNumberFormat="1" applyFon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8" xfId="0" applyFont="1" applyBorder="1" applyAlignment="1">
      <alignment horizontal="centerContinuous"/>
    </xf>
    <xf numFmtId="0" fontId="40" fillId="0" borderId="49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0" fontId="12" fillId="0" borderId="9" xfId="0" applyFont="1" applyBorder="1" applyAlignment="1">
      <alignment horizontal="left"/>
    </xf>
    <xf numFmtId="2" fontId="53" fillId="0" borderId="9" xfId="0" applyNumberFormat="1" applyFont="1" applyFill="1" applyBorder="1" applyProtection="1"/>
    <xf numFmtId="167" fontId="53" fillId="0" borderId="9" xfId="5" applyNumberFormat="1" applyFont="1" applyFill="1" applyBorder="1"/>
    <xf numFmtId="2" fontId="53" fillId="0" borderId="9" xfId="0" applyNumberFormat="1" applyFont="1" applyFill="1" applyBorder="1"/>
    <xf numFmtId="169" fontId="53" fillId="0" borderId="9" xfId="5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169" fontId="53" fillId="4" borderId="9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2" fontId="53" fillId="0" borderId="25" xfId="0" applyNumberFormat="1" applyFont="1" applyFill="1" applyBorder="1" applyProtection="1"/>
    <xf numFmtId="167" fontId="53" fillId="0" borderId="25" xfId="5" applyNumberFormat="1" applyFont="1" applyFill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5" fontId="42" fillId="0" borderId="0" xfId="0" applyNumberFormat="1" applyFont="1" applyFill="1" applyBorder="1" applyAlignment="1">
      <alignment horizontal="center" vertical="center"/>
    </xf>
    <xf numFmtId="0" fontId="28" fillId="0" borderId="7" xfId="0" applyFont="1" applyBorder="1" applyAlignment="1">
      <alignment horizontal="center"/>
    </xf>
    <xf numFmtId="0" fontId="28" fillId="0" borderId="51" xfId="0" quotePrefix="1" applyFont="1" applyBorder="1" applyAlignment="1">
      <alignment horizontal="center"/>
    </xf>
    <xf numFmtId="0" fontId="28" fillId="0" borderId="8" xfId="0" quotePrefix="1" applyFont="1" applyBorder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8" xfId="0" applyFont="1" applyBorder="1" applyAlignment="1">
      <alignment horizontal="center" vertical="center"/>
    </xf>
    <xf numFmtId="0" fontId="28" fillId="5" borderId="48" xfId="0" quotePrefix="1" applyFont="1" applyFill="1" applyBorder="1" applyAlignment="1">
      <alignment horizontal="center" vertical="center"/>
    </xf>
    <xf numFmtId="0" fontId="34" fillId="0" borderId="49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5" borderId="49" xfId="0" quotePrefix="1" applyFont="1" applyFill="1" applyBorder="1" applyAlignment="1">
      <alignment horizontal="center" vertical="center"/>
    </xf>
    <xf numFmtId="14" fontId="51" fillId="5" borderId="50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0" fillId="0" borderId="23" xfId="0" applyNumberFormat="1" applyFont="1" applyFill="1" applyBorder="1" applyAlignment="1" applyProtection="1">
      <alignment horizontal="right" vertical="center"/>
      <protection locked="0"/>
    </xf>
    <xf numFmtId="4" fontId="50" fillId="0" borderId="23" xfId="0" applyNumberFormat="1" applyFont="1" applyFill="1" applyBorder="1" applyAlignment="1" applyProtection="1">
      <alignment horizontal="center" vertical="center"/>
      <protection locked="0"/>
    </xf>
    <xf numFmtId="4" fontId="50" fillId="4" borderId="23" xfId="0" applyNumberFormat="1" applyFont="1" applyFill="1" applyBorder="1" applyAlignment="1" applyProtection="1">
      <alignment horizontal="right" vertical="center"/>
      <protection locked="0"/>
    </xf>
    <xf numFmtId="4" fontId="51" fillId="0" borderId="14" xfId="0" applyNumberFormat="1" applyFont="1" applyFill="1" applyBorder="1" applyAlignment="1" applyProtection="1">
      <alignment horizontal="right" vertical="center"/>
      <protection locked="0"/>
    </xf>
    <xf numFmtId="170" fontId="54" fillId="0" borderId="9" xfId="6" applyNumberFormat="1" applyFont="1" applyFill="1" applyBorder="1" applyProtection="1">
      <protection locked="0"/>
    </xf>
    <xf numFmtId="14" fontId="51" fillId="7" borderId="50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9" xfId="6" applyNumberFormat="1" applyFont="1" applyFill="1" applyBorder="1" applyAlignment="1">
      <alignment horizontal="right" vertical="center" wrapText="1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52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tyles" Target="style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104182923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[1]Arkusz!$EP$1:$FJ$1</c:f>
              <c:strCache>
                <c:ptCount val="21"/>
                <c:pt idx="0">
                  <c:v>2016-09-05</c:v>
                </c:pt>
                <c:pt idx="1">
                  <c:v>2016-09-12</c:v>
                </c:pt>
                <c:pt idx="2">
                  <c:v>2016-09-19</c:v>
                </c:pt>
                <c:pt idx="3">
                  <c:v>2016-09-26</c:v>
                </c:pt>
                <c:pt idx="4">
                  <c:v>2016-10-03</c:v>
                </c:pt>
                <c:pt idx="5">
                  <c:v>2016-10-10</c:v>
                </c:pt>
                <c:pt idx="6">
                  <c:v>2016-10-17</c:v>
                </c:pt>
                <c:pt idx="7">
                  <c:v>2016-10-24</c:v>
                </c:pt>
                <c:pt idx="8">
                  <c:v>2016-10-31</c:v>
                </c:pt>
                <c:pt idx="9">
                  <c:v>2016-11-07</c:v>
                </c:pt>
                <c:pt idx="10">
                  <c:v>2016-11-14</c:v>
                </c:pt>
                <c:pt idx="11">
                  <c:v>2016-11-21</c:v>
                </c:pt>
                <c:pt idx="12">
                  <c:v>2016-11-28</c:v>
                </c:pt>
                <c:pt idx="13">
                  <c:v>2016-12-05</c:v>
                </c:pt>
                <c:pt idx="14">
                  <c:v>2016-12-12</c:v>
                </c:pt>
                <c:pt idx="15">
                  <c:v>2016-12-19</c:v>
                </c:pt>
                <c:pt idx="16">
                  <c:v>2016-12-26</c:v>
                </c:pt>
                <c:pt idx="17">
                  <c:v>2017-01-02</c:v>
                </c:pt>
                <c:pt idx="18">
                  <c:v>2017-01-09</c:v>
                </c:pt>
                <c:pt idx="19">
                  <c:v>2017-01-16</c:v>
                </c:pt>
                <c:pt idx="20">
                  <c:v>2017-01-23</c:v>
                </c:pt>
              </c:strCache>
            </c:strRef>
          </c:cat>
          <c:val>
            <c:numRef>
              <c:f>[1]Arkusz!$EP$2:$FJ$2</c:f>
              <c:numCache>
                <c:formatCode>#,##0.00</c:formatCode>
                <c:ptCount val="21"/>
                <c:pt idx="0">
                  <c:v>3450.297</c:v>
                </c:pt>
                <c:pt idx="1">
                  <c:v>3433.3159999999998</c:v>
                </c:pt>
                <c:pt idx="2">
                  <c:v>3374.2979999999998</c:v>
                </c:pt>
                <c:pt idx="3">
                  <c:v>3266.6930000000002</c:v>
                </c:pt>
                <c:pt idx="4">
                  <c:v>3209.5920000000001</c:v>
                </c:pt>
                <c:pt idx="5">
                  <c:v>3196.511</c:v>
                </c:pt>
                <c:pt idx="6">
                  <c:v>3177.6889999999999</c:v>
                </c:pt>
                <c:pt idx="7">
                  <c:v>3159.7440000000001</c:v>
                </c:pt>
                <c:pt idx="8">
                  <c:v>3153.5059999999999</c:v>
                </c:pt>
                <c:pt idx="9">
                  <c:v>3148.357</c:v>
                </c:pt>
                <c:pt idx="10">
                  <c:v>3129.7310000000002</c:v>
                </c:pt>
                <c:pt idx="11">
                  <c:v>3097.931</c:v>
                </c:pt>
                <c:pt idx="12">
                  <c:v>3054.0390000000002</c:v>
                </c:pt>
                <c:pt idx="13">
                  <c:v>3060.3519999999999</c:v>
                </c:pt>
                <c:pt idx="14">
                  <c:v>3070.5230000000001</c:v>
                </c:pt>
                <c:pt idx="15">
                  <c:v>3082.93</c:v>
                </c:pt>
                <c:pt idx="16">
                  <c:v>3095.8870000000002</c:v>
                </c:pt>
                <c:pt idx="17">
                  <c:v>3092.0239999999999</c:v>
                </c:pt>
                <c:pt idx="18">
                  <c:v>3104.489</c:v>
                </c:pt>
                <c:pt idx="19">
                  <c:v>3120.518</c:v>
                </c:pt>
                <c:pt idx="20">
                  <c:v>3102.1039999999998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[1]Arkusz!$EP$1:$FJ$1</c:f>
              <c:strCache>
                <c:ptCount val="21"/>
                <c:pt idx="0">
                  <c:v>2016-09-05</c:v>
                </c:pt>
                <c:pt idx="1">
                  <c:v>2016-09-12</c:v>
                </c:pt>
                <c:pt idx="2">
                  <c:v>2016-09-19</c:v>
                </c:pt>
                <c:pt idx="3">
                  <c:v>2016-09-26</c:v>
                </c:pt>
                <c:pt idx="4">
                  <c:v>2016-10-03</c:v>
                </c:pt>
                <c:pt idx="5">
                  <c:v>2016-10-10</c:v>
                </c:pt>
                <c:pt idx="6">
                  <c:v>2016-10-17</c:v>
                </c:pt>
                <c:pt idx="7">
                  <c:v>2016-10-24</c:v>
                </c:pt>
                <c:pt idx="8">
                  <c:v>2016-10-31</c:v>
                </c:pt>
                <c:pt idx="9">
                  <c:v>2016-11-07</c:v>
                </c:pt>
                <c:pt idx="10">
                  <c:v>2016-11-14</c:v>
                </c:pt>
                <c:pt idx="11">
                  <c:v>2016-11-21</c:v>
                </c:pt>
                <c:pt idx="12">
                  <c:v>2016-11-28</c:v>
                </c:pt>
                <c:pt idx="13">
                  <c:v>2016-12-05</c:v>
                </c:pt>
                <c:pt idx="14">
                  <c:v>2016-12-12</c:v>
                </c:pt>
                <c:pt idx="15">
                  <c:v>2016-12-19</c:v>
                </c:pt>
                <c:pt idx="16">
                  <c:v>2016-12-26</c:v>
                </c:pt>
                <c:pt idx="17">
                  <c:v>2017-01-02</c:v>
                </c:pt>
                <c:pt idx="18">
                  <c:v>2017-01-09</c:v>
                </c:pt>
                <c:pt idx="19">
                  <c:v>2017-01-16</c:v>
                </c:pt>
                <c:pt idx="20">
                  <c:v>2017-01-23</c:v>
                </c:pt>
              </c:strCache>
            </c:strRef>
          </c:cat>
          <c:val>
            <c:numRef>
              <c:f>[1]Arkusz!$EP$3:$FJ$3</c:f>
              <c:numCache>
                <c:formatCode>#,##0.00</c:formatCode>
                <c:ptCount val="21"/>
                <c:pt idx="0">
                  <c:v>5010.97</c:v>
                </c:pt>
                <c:pt idx="1">
                  <c:v>4985.2780000000002</c:v>
                </c:pt>
                <c:pt idx="2">
                  <c:v>5033.2150000000001</c:v>
                </c:pt>
                <c:pt idx="3">
                  <c:v>4993.8789999999999</c:v>
                </c:pt>
                <c:pt idx="4">
                  <c:v>5043.9290000000001</c:v>
                </c:pt>
                <c:pt idx="5">
                  <c:v>5005.7569999999996</c:v>
                </c:pt>
                <c:pt idx="6">
                  <c:v>4966.1419999999998</c:v>
                </c:pt>
                <c:pt idx="7">
                  <c:v>5019.1629999999996</c:v>
                </c:pt>
                <c:pt idx="8">
                  <c:v>4999.9260000000004</c:v>
                </c:pt>
                <c:pt idx="9">
                  <c:v>4997.8509999999997</c:v>
                </c:pt>
                <c:pt idx="10">
                  <c:v>5023.7950000000001</c:v>
                </c:pt>
                <c:pt idx="11">
                  <c:v>5012.9849999999997</c:v>
                </c:pt>
                <c:pt idx="12">
                  <c:v>5004.3270000000002</c:v>
                </c:pt>
                <c:pt idx="13">
                  <c:v>4969.2920000000004</c:v>
                </c:pt>
                <c:pt idx="14">
                  <c:v>4997.5600000000004</c:v>
                </c:pt>
                <c:pt idx="15">
                  <c:v>5002.0749999999998</c:v>
                </c:pt>
                <c:pt idx="16">
                  <c:v>5017.4380000000001</c:v>
                </c:pt>
                <c:pt idx="17">
                  <c:v>4980.1629999999996</c:v>
                </c:pt>
                <c:pt idx="18">
                  <c:v>4932.241</c:v>
                </c:pt>
                <c:pt idx="19">
                  <c:v>4938.0190000000002</c:v>
                </c:pt>
                <c:pt idx="20">
                  <c:v>4922.2740000000003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[1]Arkusz!$EP$1:$FJ$1</c:f>
              <c:strCache>
                <c:ptCount val="21"/>
                <c:pt idx="0">
                  <c:v>2016-09-05</c:v>
                </c:pt>
                <c:pt idx="1">
                  <c:v>2016-09-12</c:v>
                </c:pt>
                <c:pt idx="2">
                  <c:v>2016-09-19</c:v>
                </c:pt>
                <c:pt idx="3">
                  <c:v>2016-09-26</c:v>
                </c:pt>
                <c:pt idx="4">
                  <c:v>2016-10-03</c:v>
                </c:pt>
                <c:pt idx="5">
                  <c:v>2016-10-10</c:v>
                </c:pt>
                <c:pt idx="6">
                  <c:v>2016-10-17</c:v>
                </c:pt>
                <c:pt idx="7">
                  <c:v>2016-10-24</c:v>
                </c:pt>
                <c:pt idx="8">
                  <c:v>2016-10-31</c:v>
                </c:pt>
                <c:pt idx="9">
                  <c:v>2016-11-07</c:v>
                </c:pt>
                <c:pt idx="10">
                  <c:v>2016-11-14</c:v>
                </c:pt>
                <c:pt idx="11">
                  <c:v>2016-11-21</c:v>
                </c:pt>
                <c:pt idx="12">
                  <c:v>2016-11-28</c:v>
                </c:pt>
                <c:pt idx="13">
                  <c:v>2016-12-05</c:v>
                </c:pt>
                <c:pt idx="14">
                  <c:v>2016-12-12</c:v>
                </c:pt>
                <c:pt idx="15">
                  <c:v>2016-12-19</c:v>
                </c:pt>
                <c:pt idx="16">
                  <c:v>2016-12-26</c:v>
                </c:pt>
                <c:pt idx="17">
                  <c:v>2017-01-02</c:v>
                </c:pt>
                <c:pt idx="18">
                  <c:v>2017-01-09</c:v>
                </c:pt>
                <c:pt idx="19">
                  <c:v>2017-01-16</c:v>
                </c:pt>
                <c:pt idx="20">
                  <c:v>2017-01-23</c:v>
                </c:pt>
              </c:strCache>
            </c:strRef>
          </c:cat>
          <c:val>
            <c:numRef>
              <c:f>[1]Arkusz!$EP$4:$FJ$4</c:f>
              <c:numCache>
                <c:formatCode>#,##0.00</c:formatCode>
                <c:ptCount val="21"/>
                <c:pt idx="0">
                  <c:v>4666.6819999999998</c:v>
                </c:pt>
                <c:pt idx="1">
                  <c:v>4656.8540000000003</c:v>
                </c:pt>
                <c:pt idx="2">
                  <c:v>4659.3519999999999</c:v>
                </c:pt>
                <c:pt idx="3">
                  <c:v>4665.3310000000001</c:v>
                </c:pt>
                <c:pt idx="4">
                  <c:v>4701.4430000000002</c:v>
                </c:pt>
                <c:pt idx="5">
                  <c:v>4697.3900000000003</c:v>
                </c:pt>
                <c:pt idx="6">
                  <c:v>4669.5209999999997</c:v>
                </c:pt>
                <c:pt idx="7">
                  <c:v>4683.4070000000002</c:v>
                </c:pt>
                <c:pt idx="8">
                  <c:v>4695.8180000000002</c:v>
                </c:pt>
                <c:pt idx="9">
                  <c:v>4656.7749999999996</c:v>
                </c:pt>
                <c:pt idx="10">
                  <c:v>4684.4650000000001</c:v>
                </c:pt>
                <c:pt idx="11">
                  <c:v>4675.1769999999997</c:v>
                </c:pt>
                <c:pt idx="12">
                  <c:v>4670.616</c:v>
                </c:pt>
                <c:pt idx="13">
                  <c:v>4673.6909999999998</c:v>
                </c:pt>
                <c:pt idx="14">
                  <c:v>4677.4369999999999</c:v>
                </c:pt>
                <c:pt idx="15">
                  <c:v>4648.3440000000001</c:v>
                </c:pt>
                <c:pt idx="16">
                  <c:v>4627.8379999999997</c:v>
                </c:pt>
                <c:pt idx="17">
                  <c:v>4667.7529999999997</c:v>
                </c:pt>
                <c:pt idx="18">
                  <c:v>4635.9520000000002</c:v>
                </c:pt>
                <c:pt idx="19">
                  <c:v>4724.9560000000001</c:v>
                </c:pt>
                <c:pt idx="20">
                  <c:v>4760.018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[1]Arkusz!$EP$1:$FJ$1</c:f>
              <c:strCache>
                <c:ptCount val="21"/>
                <c:pt idx="0">
                  <c:v>2016-09-05</c:v>
                </c:pt>
                <c:pt idx="1">
                  <c:v>2016-09-12</c:v>
                </c:pt>
                <c:pt idx="2">
                  <c:v>2016-09-19</c:v>
                </c:pt>
                <c:pt idx="3">
                  <c:v>2016-09-26</c:v>
                </c:pt>
                <c:pt idx="4">
                  <c:v>2016-10-03</c:v>
                </c:pt>
                <c:pt idx="5">
                  <c:v>2016-10-10</c:v>
                </c:pt>
                <c:pt idx="6">
                  <c:v>2016-10-17</c:v>
                </c:pt>
                <c:pt idx="7">
                  <c:v>2016-10-24</c:v>
                </c:pt>
                <c:pt idx="8">
                  <c:v>2016-10-31</c:v>
                </c:pt>
                <c:pt idx="9">
                  <c:v>2016-11-07</c:v>
                </c:pt>
                <c:pt idx="10">
                  <c:v>2016-11-14</c:v>
                </c:pt>
                <c:pt idx="11">
                  <c:v>2016-11-21</c:v>
                </c:pt>
                <c:pt idx="12">
                  <c:v>2016-11-28</c:v>
                </c:pt>
                <c:pt idx="13">
                  <c:v>2016-12-05</c:v>
                </c:pt>
                <c:pt idx="14">
                  <c:v>2016-12-12</c:v>
                </c:pt>
                <c:pt idx="15">
                  <c:v>2016-12-19</c:v>
                </c:pt>
                <c:pt idx="16">
                  <c:v>2016-12-26</c:v>
                </c:pt>
                <c:pt idx="17">
                  <c:v>2017-01-02</c:v>
                </c:pt>
                <c:pt idx="18">
                  <c:v>2017-01-09</c:v>
                </c:pt>
                <c:pt idx="19">
                  <c:v>2017-01-16</c:v>
                </c:pt>
                <c:pt idx="20">
                  <c:v>2017-01-23</c:v>
                </c:pt>
              </c:strCache>
            </c:strRef>
          </c:cat>
          <c:val>
            <c:numRef>
              <c:f>[1]Arkusz!$EP$5:$FJ$5</c:f>
              <c:numCache>
                <c:formatCode>#,##0.00</c:formatCode>
                <c:ptCount val="21"/>
                <c:pt idx="0">
                  <c:v>4751.9570000000003</c:v>
                </c:pt>
                <c:pt idx="1">
                  <c:v>4644.7030000000004</c:v>
                </c:pt>
                <c:pt idx="2">
                  <c:v>4569.5290000000005</c:v>
                </c:pt>
                <c:pt idx="3">
                  <c:v>4619.5379999999996</c:v>
                </c:pt>
                <c:pt idx="4">
                  <c:v>4640.0820000000003</c:v>
                </c:pt>
                <c:pt idx="5">
                  <c:v>4528.2759999999998</c:v>
                </c:pt>
                <c:pt idx="6">
                  <c:v>4520.6490000000003</c:v>
                </c:pt>
                <c:pt idx="7">
                  <c:v>4586.585</c:v>
                </c:pt>
                <c:pt idx="8">
                  <c:v>4566.5540000000001</c:v>
                </c:pt>
                <c:pt idx="9">
                  <c:v>4589.4780000000001</c:v>
                </c:pt>
                <c:pt idx="10">
                  <c:v>4458.1959999999999</c:v>
                </c:pt>
                <c:pt idx="11">
                  <c:v>4445.915</c:v>
                </c:pt>
                <c:pt idx="12">
                  <c:v>4485.0110000000004</c:v>
                </c:pt>
                <c:pt idx="13">
                  <c:v>4476.2690000000002</c:v>
                </c:pt>
                <c:pt idx="14">
                  <c:v>4493.6329999999998</c:v>
                </c:pt>
                <c:pt idx="15">
                  <c:v>4691.3630000000003</c:v>
                </c:pt>
                <c:pt idx="16">
                  <c:v>4627.8819999999996</c:v>
                </c:pt>
                <c:pt idx="17">
                  <c:v>4505.8590000000004</c:v>
                </c:pt>
                <c:pt idx="18">
                  <c:v>4439.4939999999997</c:v>
                </c:pt>
                <c:pt idx="19">
                  <c:v>4490.107</c:v>
                </c:pt>
                <c:pt idx="20">
                  <c:v>4549.5150000000003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852736"/>
        <c:axId val="172854656"/>
      </c:lineChart>
      <c:catAx>
        <c:axId val="172852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0624955664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2854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854656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90622118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285273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6139415005556741"/>
          <c:w val="0.62988123587680167"/>
          <c:h val="9.288903076304655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504960"/>
        <c:axId val="106506880"/>
      </c:lineChart>
      <c:catAx>
        <c:axId val="10650496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506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50688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50496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891136"/>
        <c:axId val="106901888"/>
      </c:lineChart>
      <c:catAx>
        <c:axId val="106891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901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901888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89113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678248742282351E-2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[3]Arkusz2!$GO$1:$HR$1</c:f>
              <c:strCache>
                <c:ptCount val="30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</c:strCache>
            </c:strRef>
          </c:cat>
          <c:val>
            <c:numRef>
              <c:f>[3]Arkusz2!$GO$2:$HR$2</c:f>
              <c:numCache>
                <c:formatCode>#,##0.00</c:formatCode>
                <c:ptCount val="30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  <c:pt idx="14">
                  <c:v>4720.723</c:v>
                </c:pt>
                <c:pt idx="15">
                  <c:v>4743.0360000000001</c:v>
                </c:pt>
                <c:pt idx="16">
                  <c:v>4721.7740000000003</c:v>
                </c:pt>
                <c:pt idx="17">
                  <c:v>4873.6040000000003</c:v>
                </c:pt>
                <c:pt idx="18">
                  <c:v>4873.4589999999998</c:v>
                </c:pt>
                <c:pt idx="19">
                  <c:v>4663.4549999999999</c:v>
                </c:pt>
                <c:pt idx="20">
                  <c:v>4366.1509999999998</c:v>
                </c:pt>
                <c:pt idx="21">
                  <c:v>4376.9250000000002</c:v>
                </c:pt>
                <c:pt idx="22">
                  <c:v>4540.7960000000003</c:v>
                </c:pt>
                <c:pt idx="23">
                  <c:v>4626.0219999999999</c:v>
                </c:pt>
                <c:pt idx="24">
                  <c:v>4688.3609999999999</c:v>
                </c:pt>
                <c:pt idx="25">
                  <c:v>4761.4179999999997</c:v>
                </c:pt>
                <c:pt idx="26">
                  <c:v>4765.6750000000002</c:v>
                </c:pt>
                <c:pt idx="27">
                  <c:v>4927.9560000000001</c:v>
                </c:pt>
                <c:pt idx="28">
                  <c:v>4743.5940000000001</c:v>
                </c:pt>
                <c:pt idx="29">
                  <c:v>4554.7169999999996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[3]Arkusz2!$GO$1:$HR$1</c:f>
              <c:strCache>
                <c:ptCount val="30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</c:strCache>
            </c:strRef>
          </c:cat>
          <c:val>
            <c:numRef>
              <c:f>[3]Arkusz2!$GO$3:$HR$3</c:f>
              <c:numCache>
                <c:formatCode>#,##0.00</c:formatCode>
                <c:ptCount val="30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  <c:pt idx="14">
                  <c:v>3531.931</c:v>
                </c:pt>
                <c:pt idx="15">
                  <c:v>3517.6759999999999</c:v>
                </c:pt>
                <c:pt idx="16">
                  <c:v>3506.4490000000001</c:v>
                </c:pt>
                <c:pt idx="17">
                  <c:v>3573.3829999999998</c:v>
                </c:pt>
                <c:pt idx="18">
                  <c:v>3501.634</c:v>
                </c:pt>
                <c:pt idx="19">
                  <c:v>3506.0329999999999</c:v>
                </c:pt>
                <c:pt idx="20">
                  <c:v>3470.6790000000001</c:v>
                </c:pt>
                <c:pt idx="21">
                  <c:v>3420.0740000000001</c:v>
                </c:pt>
                <c:pt idx="22">
                  <c:v>3380.232</c:v>
                </c:pt>
                <c:pt idx="23">
                  <c:v>3377.2249999999999</c:v>
                </c:pt>
                <c:pt idx="24">
                  <c:v>3363.9490000000001</c:v>
                </c:pt>
                <c:pt idx="25">
                  <c:v>3405.0770000000002</c:v>
                </c:pt>
                <c:pt idx="26">
                  <c:v>3422.1260000000002</c:v>
                </c:pt>
                <c:pt idx="27">
                  <c:v>3423.7779999999998</c:v>
                </c:pt>
                <c:pt idx="28">
                  <c:v>3347.6619999999998</c:v>
                </c:pt>
                <c:pt idx="29">
                  <c:v>3279.4609999999998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[3]Arkusz2!$GO$1:$HR$1</c:f>
              <c:strCache>
                <c:ptCount val="30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</c:strCache>
            </c:strRef>
          </c:cat>
          <c:val>
            <c:numRef>
              <c:f>[3]Arkusz2!$GO$4:$HR$4</c:f>
              <c:numCache>
                <c:formatCode>#,##0.00</c:formatCode>
                <c:ptCount val="30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  <c:pt idx="14">
                  <c:v>4906.125</c:v>
                </c:pt>
                <c:pt idx="15">
                  <c:v>5098.8339999999998</c:v>
                </c:pt>
                <c:pt idx="16">
                  <c:v>4948.6880000000001</c:v>
                </c:pt>
                <c:pt idx="17">
                  <c:v>4919.277</c:v>
                </c:pt>
                <c:pt idx="18">
                  <c:v>4879.902</c:v>
                </c:pt>
                <c:pt idx="19">
                  <c:v>4881.4129999999996</c:v>
                </c:pt>
                <c:pt idx="20">
                  <c:v>4909.1440000000002</c:v>
                </c:pt>
                <c:pt idx="21">
                  <c:v>4934.8109999999997</c:v>
                </c:pt>
                <c:pt idx="22">
                  <c:v>5074.5050000000001</c:v>
                </c:pt>
                <c:pt idx="23">
                  <c:v>4986.9610000000002</c:v>
                </c:pt>
                <c:pt idx="24">
                  <c:v>5170.308</c:v>
                </c:pt>
                <c:pt idx="25">
                  <c:v>5213.652</c:v>
                </c:pt>
                <c:pt idx="26">
                  <c:v>5020.3829999999998</c:v>
                </c:pt>
                <c:pt idx="27">
                  <c:v>4896.0159999999996</c:v>
                </c:pt>
                <c:pt idx="28">
                  <c:v>4857.33</c:v>
                </c:pt>
                <c:pt idx="29">
                  <c:v>4902.4250000000002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[3]Arkusz2!$GO$1:$HR$1</c:f>
              <c:strCache>
                <c:ptCount val="30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</c:strCache>
            </c:strRef>
          </c:cat>
          <c:val>
            <c:numRef>
              <c:f>[3]Arkusz2!$GO$5:$HR$5</c:f>
              <c:numCache>
                <c:formatCode>#,##0.00</c:formatCode>
                <c:ptCount val="30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  <c:pt idx="14">
                  <c:v>5592.6040000000003</c:v>
                </c:pt>
                <c:pt idx="15">
                  <c:v>5856.65</c:v>
                </c:pt>
                <c:pt idx="16">
                  <c:v>5601.357</c:v>
                </c:pt>
                <c:pt idx="17">
                  <c:v>5167.8590000000004</c:v>
                </c:pt>
                <c:pt idx="18">
                  <c:v>5389.4759999999997</c:v>
                </c:pt>
                <c:pt idx="19">
                  <c:v>5856.6270000000004</c:v>
                </c:pt>
                <c:pt idx="20">
                  <c:v>5943.5420000000004</c:v>
                </c:pt>
                <c:pt idx="21">
                  <c:v>5443.1440000000002</c:v>
                </c:pt>
                <c:pt idx="22">
                  <c:v>5390.0619999999999</c:v>
                </c:pt>
                <c:pt idx="23">
                  <c:v>5366.1469999999999</c:v>
                </c:pt>
                <c:pt idx="24">
                  <c:v>5077.277</c:v>
                </c:pt>
                <c:pt idx="25">
                  <c:v>5329.1279999999997</c:v>
                </c:pt>
                <c:pt idx="26">
                  <c:v>5458.9530000000004</c:v>
                </c:pt>
                <c:pt idx="27">
                  <c:v>5149.4970000000003</c:v>
                </c:pt>
                <c:pt idx="28">
                  <c:v>5463.7920000000004</c:v>
                </c:pt>
                <c:pt idx="29">
                  <c:v>5208.0649999999996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[3]Arkusz2!$GO$1:$HR$1</c:f>
              <c:strCache>
                <c:ptCount val="30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</c:strCache>
            </c:strRef>
          </c:cat>
          <c:val>
            <c:numRef>
              <c:f>[3]Arkusz2!$GO$6:$HR$6</c:f>
              <c:numCache>
                <c:formatCode>#,##0.00</c:formatCode>
                <c:ptCount val="30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  <c:pt idx="14">
                  <c:v>5599.5829999999996</c:v>
                </c:pt>
                <c:pt idx="15">
                  <c:v>5382.8329999999996</c:v>
                </c:pt>
                <c:pt idx="16">
                  <c:v>5572.0929999999998</c:v>
                </c:pt>
                <c:pt idx="17">
                  <c:v>5356.4679999999998</c:v>
                </c:pt>
                <c:pt idx="18">
                  <c:v>5467.473</c:v>
                </c:pt>
                <c:pt idx="19">
                  <c:v>5287.39</c:v>
                </c:pt>
                <c:pt idx="20">
                  <c:v>5220.4809999999998</c:v>
                </c:pt>
                <c:pt idx="21">
                  <c:v>5394.8580000000002</c:v>
                </c:pt>
                <c:pt idx="22">
                  <c:v>5268.451</c:v>
                </c:pt>
                <c:pt idx="23">
                  <c:v>5283.6639999999998</c:v>
                </c:pt>
                <c:pt idx="24">
                  <c:v>5347.0219999999999</c:v>
                </c:pt>
                <c:pt idx="25">
                  <c:v>5345.5540000000001</c:v>
                </c:pt>
                <c:pt idx="26">
                  <c:v>5534.2920000000004</c:v>
                </c:pt>
                <c:pt idx="27">
                  <c:v>5633.5309999999999</c:v>
                </c:pt>
                <c:pt idx="28">
                  <c:v>5472.97</c:v>
                </c:pt>
                <c:pt idx="29">
                  <c:v>5224.9189999999999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[3]Arkusz2!$GO$1:$HR$1</c:f>
              <c:strCache>
                <c:ptCount val="30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</c:strCache>
            </c:strRef>
          </c:cat>
          <c:val>
            <c:numRef>
              <c:f>[3]Arkusz2!$GO$7:$HR$7</c:f>
              <c:numCache>
                <c:formatCode>#,##0.00</c:formatCode>
                <c:ptCount val="30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  <c:pt idx="14">
                  <c:v>5544.9809999999998</c:v>
                </c:pt>
                <c:pt idx="15">
                  <c:v>5544.009</c:v>
                </c:pt>
                <c:pt idx="16">
                  <c:v>5558.8159999999998</c:v>
                </c:pt>
                <c:pt idx="17">
                  <c:v>5458.5259999999998</c:v>
                </c:pt>
                <c:pt idx="18">
                  <c:v>5427.0119999999997</c:v>
                </c:pt>
                <c:pt idx="19">
                  <c:v>5129.07</c:v>
                </c:pt>
                <c:pt idx="20">
                  <c:v>5555.8090000000002</c:v>
                </c:pt>
                <c:pt idx="21">
                  <c:v>5388.9179999999997</c:v>
                </c:pt>
                <c:pt idx="22">
                  <c:v>5443.99</c:v>
                </c:pt>
                <c:pt idx="23">
                  <c:v>5399.3580000000002</c:v>
                </c:pt>
                <c:pt idx="24">
                  <c:v>5499.1</c:v>
                </c:pt>
                <c:pt idx="25">
                  <c:v>5394.7179999999998</c:v>
                </c:pt>
                <c:pt idx="26">
                  <c:v>5626.2479999999996</c:v>
                </c:pt>
                <c:pt idx="27">
                  <c:v>5636.2860000000001</c:v>
                </c:pt>
                <c:pt idx="28">
                  <c:v>5432.482</c:v>
                </c:pt>
                <c:pt idx="29">
                  <c:v>5352.1620000000003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567168"/>
        <c:axId val="190568704"/>
      </c:lineChart>
      <c:catAx>
        <c:axId val="190567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0568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568704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056716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[3]Arkusz2!$GS$31:$HV$31</c:f>
              <c:strCache>
                <c:ptCount val="30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</c:strCache>
            </c:strRef>
          </c:cat>
          <c:val>
            <c:numRef>
              <c:f>[3]Arkusz2!$GS$32:$HV$32</c:f>
              <c:numCache>
                <c:formatCode>#,##0.00</c:formatCode>
                <c:ptCount val="30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  <c:pt idx="16">
                  <c:v>12537.781999999999</c:v>
                </c:pt>
                <c:pt idx="17">
                  <c:v>12476.879000000001</c:v>
                </c:pt>
                <c:pt idx="18">
                  <c:v>12853.016</c:v>
                </c:pt>
                <c:pt idx="19">
                  <c:v>12574.789000000001</c:v>
                </c:pt>
                <c:pt idx="20">
                  <c:v>12335.635</c:v>
                </c:pt>
                <c:pt idx="21">
                  <c:v>12283.493</c:v>
                </c:pt>
                <c:pt idx="22">
                  <c:v>12330.099</c:v>
                </c:pt>
                <c:pt idx="23">
                  <c:v>12464.9</c:v>
                </c:pt>
                <c:pt idx="24">
                  <c:v>12434.86</c:v>
                </c:pt>
                <c:pt idx="25">
                  <c:v>12674.200999999999</c:v>
                </c:pt>
                <c:pt idx="26">
                  <c:v>12681.174000000001</c:v>
                </c:pt>
                <c:pt idx="27">
                  <c:v>12513.182000000001</c:v>
                </c:pt>
                <c:pt idx="28">
                  <c:v>12515.450999999999</c:v>
                </c:pt>
                <c:pt idx="29">
                  <c:v>12551.303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373568"/>
        <c:axId val="181380224"/>
      </c:lineChart>
      <c:catAx>
        <c:axId val="18137356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1380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38022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137356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38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[3]Arkusz3!$DB$1:$ED$1</c:f>
              <c:strCache>
                <c:ptCount val="29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</c:strCache>
            </c:strRef>
          </c:cat>
          <c:val>
            <c:numRef>
              <c:f>[3]Arkusz3!$DB$2:$ED$2</c:f>
              <c:numCache>
                <c:formatCode>0.00</c:formatCode>
                <c:ptCount val="29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  <c:pt idx="20">
                  <c:v>8162.9960000000001</c:v>
                </c:pt>
                <c:pt idx="21">
                  <c:v>8917.8770000000004</c:v>
                </c:pt>
                <c:pt idx="22">
                  <c:v>9326.0329999999994</c:v>
                </c:pt>
                <c:pt idx="23">
                  <c:v>9009.1200000000008</c:v>
                </c:pt>
                <c:pt idx="24">
                  <c:v>8828.9560000000001</c:v>
                </c:pt>
                <c:pt idx="25">
                  <c:v>8137.1970000000001</c:v>
                </c:pt>
                <c:pt idx="26">
                  <c:v>8095.5820000000003</c:v>
                </c:pt>
                <c:pt idx="27">
                  <c:v>7898.59</c:v>
                </c:pt>
                <c:pt idx="28">
                  <c:v>8020.9260000000004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[3]Arkusz3!$DB$1:$ED$1</c:f>
              <c:strCache>
                <c:ptCount val="29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</c:strCache>
            </c:strRef>
          </c:cat>
          <c:val>
            <c:numRef>
              <c:f>[3]Arkusz3!$DB$3:$ED$3</c:f>
              <c:numCache>
                <c:formatCode>0.00</c:formatCode>
                <c:ptCount val="29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  <c:pt idx="20">
                  <c:v>16720.548999999999</c:v>
                </c:pt>
                <c:pt idx="21">
                  <c:v>17257.460999999999</c:v>
                </c:pt>
                <c:pt idx="22">
                  <c:v>17326.707999999999</c:v>
                </c:pt>
                <c:pt idx="23">
                  <c:v>16534.96</c:v>
                </c:pt>
                <c:pt idx="24">
                  <c:v>16590.678</c:v>
                </c:pt>
                <c:pt idx="25">
                  <c:v>16642.125</c:v>
                </c:pt>
                <c:pt idx="26">
                  <c:v>15783.200999999999</c:v>
                </c:pt>
                <c:pt idx="27">
                  <c:v>15587.531999999999</c:v>
                </c:pt>
                <c:pt idx="28">
                  <c:v>15475.948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[3]Arkusz3!$DB$1:$ED$1</c:f>
              <c:strCache>
                <c:ptCount val="29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</c:strCache>
            </c:strRef>
          </c:cat>
          <c:val>
            <c:numRef>
              <c:f>[3]Arkusz3!$DB$4:$ED$4</c:f>
              <c:numCache>
                <c:formatCode>0.00</c:formatCode>
                <c:ptCount val="29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  <c:pt idx="20">
                  <c:v>4166.1229999999996</c:v>
                </c:pt>
                <c:pt idx="21">
                  <c:v>4071.2959999999998</c:v>
                </c:pt>
                <c:pt idx="22">
                  <c:v>4063.819</c:v>
                </c:pt>
                <c:pt idx="23">
                  <c:v>4118.9350000000004</c:v>
                </c:pt>
                <c:pt idx="24">
                  <c:v>4255.3069999999998</c:v>
                </c:pt>
                <c:pt idx="25">
                  <c:v>4198.8410000000003</c:v>
                </c:pt>
                <c:pt idx="26">
                  <c:v>4180.0510000000004</c:v>
                </c:pt>
                <c:pt idx="27">
                  <c:v>4383.857</c:v>
                </c:pt>
                <c:pt idx="28">
                  <c:v>4374.6350000000002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[3]Arkusz3!$DB$1:$ED$1</c:f>
              <c:strCache>
                <c:ptCount val="29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</c:strCache>
            </c:strRef>
          </c:cat>
          <c:val>
            <c:numRef>
              <c:f>[3]Arkusz3!$DB$5:$ED$5</c:f>
              <c:numCache>
                <c:formatCode>0.00</c:formatCode>
                <c:ptCount val="29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  <c:pt idx="20">
                  <c:v>8471.5619999999999</c:v>
                </c:pt>
                <c:pt idx="21">
                  <c:v>8240.3209999999999</c:v>
                </c:pt>
                <c:pt idx="22">
                  <c:v>8195.2839999999997</c:v>
                </c:pt>
                <c:pt idx="23">
                  <c:v>8307.4509999999991</c:v>
                </c:pt>
                <c:pt idx="24">
                  <c:v>8341.7810000000009</c:v>
                </c:pt>
                <c:pt idx="25">
                  <c:v>8602.1280000000006</c:v>
                </c:pt>
                <c:pt idx="26">
                  <c:v>8243.3320000000003</c:v>
                </c:pt>
                <c:pt idx="27">
                  <c:v>8408.6749999999993</c:v>
                </c:pt>
                <c:pt idx="28">
                  <c:v>8712.6659999999993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[3]Arkusz3!$DB$1:$ED$1</c:f>
              <c:strCache>
                <c:ptCount val="29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</c:strCache>
            </c:strRef>
          </c:cat>
          <c:val>
            <c:numRef>
              <c:f>[3]Arkusz3!$DB$6:$ED$6</c:f>
              <c:numCache>
                <c:formatCode>0.00</c:formatCode>
                <c:ptCount val="29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  <c:pt idx="20">
                  <c:v>4296.7979999999998</c:v>
                </c:pt>
                <c:pt idx="21">
                  <c:v>4266.7120000000004</c:v>
                </c:pt>
                <c:pt idx="22">
                  <c:v>4215.4970000000003</c:v>
                </c:pt>
                <c:pt idx="23">
                  <c:v>4163.7730000000001</c:v>
                </c:pt>
                <c:pt idx="24">
                  <c:v>3978.328</c:v>
                </c:pt>
                <c:pt idx="25">
                  <c:v>3890.44</c:v>
                </c:pt>
                <c:pt idx="26">
                  <c:v>4081.1439999999998</c:v>
                </c:pt>
                <c:pt idx="27">
                  <c:v>3869.05</c:v>
                </c:pt>
                <c:pt idx="28">
                  <c:v>4120.4170000000004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175104"/>
        <c:axId val="220800512"/>
      </c:lineChart>
      <c:catAx>
        <c:axId val="192175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0800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0800512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2175104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811776"/>
        <c:axId val="106814080"/>
      </c:lineChart>
      <c:catAx>
        <c:axId val="10681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814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814080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81177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'[4]filet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710336"/>
        <c:axId val="107720704"/>
      </c:lineChart>
      <c:catAx>
        <c:axId val="107710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720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720704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710336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'[5]tuszki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764736"/>
        <c:axId val="107771008"/>
      </c:lineChart>
      <c:catAx>
        <c:axId val="10776473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771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771008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76473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0.12674093157710131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'[5]sprzedaż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831680"/>
        <c:axId val="107833984"/>
      </c:lineChart>
      <c:catAx>
        <c:axId val="107831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833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833984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83168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'[7]Tuszki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'[7]Tuszki Kurczak PL_UE tyg'!$B$4:$D$4</c:f>
              <c:strCache>
                <c:ptCount val="3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</c:strCache>
            </c:strRef>
          </c:cat>
          <c:val>
            <c:numRef>
              <c:f>'[7]Tuszki Kurczak PL_UE tyg'!$B$5:$D$5</c:f>
              <c:numCache>
                <c:formatCode>0</c:formatCode>
                <c:ptCount val="3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'[7]Tuszki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'[7]Tuszki Kurczak PL_UE tyg'!$B$4:$D$4</c:f>
              <c:strCache>
                <c:ptCount val="3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</c:strCache>
            </c:strRef>
          </c:cat>
          <c:val>
            <c:numRef>
              <c:f>'[7]Tuszki Kurczak PL_UE tyg'!$B$6:$D$6</c:f>
              <c:numCache>
                <c:formatCode>0</c:formatCode>
                <c:ptCount val="3"/>
                <c:pt idx="0">
                  <c:v>179.59</c:v>
                </c:pt>
                <c:pt idx="1">
                  <c:v>177.19</c:v>
                </c:pt>
                <c:pt idx="2">
                  <c:v>176.44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841024"/>
        <c:axId val="235842560"/>
      </c:lineChart>
      <c:catAx>
        <c:axId val="235841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35842560"/>
        <c:crosses val="autoZero"/>
        <c:auto val="1"/>
        <c:lblAlgn val="ctr"/>
        <c:lblOffset val="100"/>
        <c:noMultiLvlLbl val="0"/>
      </c:catAx>
      <c:valAx>
        <c:axId val="235842560"/>
        <c:scaling>
          <c:orientation val="minMax"/>
          <c:max val="185"/>
          <c:min val="105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358410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5.527860741545243E-2"/>
          <c:h val="8.7972003499562579E-2"/>
        </c:manualLayout>
      </c:layout>
      <c:overlay val="0"/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27</xdr:row>
      <xdr:rowOff>19050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409575</xdr:colOff>
      <xdr:row>51</xdr:row>
      <xdr:rowOff>152400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14</xdr:col>
      <xdr:colOff>428625</xdr:colOff>
      <xdr:row>43</xdr:row>
      <xdr:rowOff>38100</xdr:rowOff>
    </xdr:to>
    <xdr:graphicFrame macro="">
      <xdr:nvGraphicFramePr>
        <xdr:cNvPr id="4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447675</xdr:colOff>
      <xdr:row>25</xdr:row>
      <xdr:rowOff>95250</xdr:rowOff>
    </xdr:to>
    <xdr:graphicFrame macro="">
      <xdr:nvGraphicFramePr>
        <xdr:cNvPr id="3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15</xdr:col>
      <xdr:colOff>485775</xdr:colOff>
      <xdr:row>32</xdr:row>
      <xdr:rowOff>57150</xdr:rowOff>
    </xdr:to>
    <xdr:graphicFrame macro="">
      <xdr:nvGraphicFramePr>
        <xdr:cNvPr id="5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595313</xdr:colOff>
      <xdr:row>0</xdr:row>
      <xdr:rowOff>0</xdr:rowOff>
    </xdr:from>
    <xdr:to>
      <xdr:col>31</xdr:col>
      <xdr:colOff>142876</xdr:colOff>
      <xdr:row>24</xdr:row>
      <xdr:rowOff>166686</xdr:rowOff>
    </xdr:to>
    <xdr:graphicFrame macro="">
      <xdr:nvGraphicFramePr>
        <xdr:cNvPr id="1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95250</xdr:colOff>
      <xdr:row>25</xdr:row>
      <xdr:rowOff>59532</xdr:rowOff>
    </xdr:from>
    <xdr:to>
      <xdr:col>31</xdr:col>
      <xdr:colOff>95250</xdr:colOff>
      <xdr:row>53</xdr:row>
      <xdr:rowOff>83344</xdr:rowOff>
    </xdr:to>
    <xdr:graphicFrame macro="">
      <xdr:nvGraphicFramePr>
        <xdr:cNvPr id="1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250031</xdr:colOff>
      <xdr:row>0</xdr:row>
      <xdr:rowOff>47626</xdr:rowOff>
    </xdr:from>
    <xdr:to>
      <xdr:col>15</xdr:col>
      <xdr:colOff>523875</xdr:colOff>
      <xdr:row>24</xdr:row>
      <xdr:rowOff>161926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488156</xdr:colOff>
      <xdr:row>25</xdr:row>
      <xdr:rowOff>71439</xdr:rowOff>
    </xdr:from>
    <xdr:to>
      <xdr:col>15</xdr:col>
      <xdr:colOff>581025</xdr:colOff>
      <xdr:row>53</xdr:row>
      <xdr:rowOff>69057</xdr:rowOff>
    </xdr:to>
    <xdr:graphicFrame macro="">
      <xdr:nvGraphicFramePr>
        <xdr:cNvPr id="7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14</xdr:col>
      <xdr:colOff>0</xdr:colOff>
      <xdr:row>35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czecz/Desktop/Kopia%20Poultry%20price_Europa_50_df%20(1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(2017-01-23 - 2017-01-29)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I1" t="str">
            <v>2016-07-18</v>
          </cell>
          <cell r="EJ1" t="str">
            <v>2016-07-25</v>
          </cell>
          <cell r="EK1">
            <v>42583</v>
          </cell>
          <cell r="EL1">
            <v>42590</v>
          </cell>
          <cell r="EM1" t="str">
            <v>2016-08-15</v>
          </cell>
          <cell r="EN1" t="str">
            <v>2016-08-22</v>
          </cell>
          <cell r="EO1" t="str">
            <v>2016-08-29</v>
          </cell>
          <cell r="EP1" t="str">
            <v>2016-09-05</v>
          </cell>
          <cell r="EQ1" t="str">
            <v>2016-09-12</v>
          </cell>
          <cell r="ER1" t="str">
            <v>2016-09-19</v>
          </cell>
          <cell r="ES1" t="str">
            <v>2016-09-26</v>
          </cell>
          <cell r="ET1" t="str">
            <v>2016-10-03</v>
          </cell>
          <cell r="EU1" t="str">
            <v>2016-10-10</v>
          </cell>
          <cell r="EV1" t="str">
            <v>2016-10-17</v>
          </cell>
          <cell r="EW1" t="str">
            <v>2016-10-24</v>
          </cell>
          <cell r="EX1" t="str">
            <v>2016-10-31</v>
          </cell>
          <cell r="EY1" t="str">
            <v>2016-11-07</v>
          </cell>
          <cell r="EZ1" t="str">
            <v>2016-11-14</v>
          </cell>
          <cell r="FA1" t="str">
            <v>2016-11-21</v>
          </cell>
          <cell r="FB1" t="str">
            <v>2016-11-28</v>
          </cell>
          <cell r="FC1" t="str">
            <v>2016-12-05</v>
          </cell>
          <cell r="FD1" t="str">
            <v>2016-12-12</v>
          </cell>
          <cell r="FE1" t="str">
            <v>2016-12-19</v>
          </cell>
          <cell r="FF1" t="str">
            <v>2016-12-26</v>
          </cell>
          <cell r="FG1" t="str">
            <v>2017-01-02</v>
          </cell>
          <cell r="FH1" t="str">
            <v>2017-01-09</v>
          </cell>
          <cell r="FI1" t="str">
            <v>2017-01-16</v>
          </cell>
          <cell r="FJ1" t="str">
            <v>2017-01-23</v>
          </cell>
        </row>
        <row r="2">
          <cell r="A2" t="str">
            <v>kurczęta typu brojler</v>
          </cell>
          <cell r="EI2">
            <v>3549.4789999999998</v>
          </cell>
          <cell r="EJ2">
            <v>3518.8690000000001</v>
          </cell>
          <cell r="EK2">
            <v>3530.4189999999999</v>
          </cell>
          <cell r="EL2">
            <v>3530.8040000000001</v>
          </cell>
          <cell r="EM2">
            <v>3539.9450000000002</v>
          </cell>
          <cell r="EN2">
            <v>3561.6219999999998</v>
          </cell>
          <cell r="EO2">
            <v>3498.6880000000001</v>
          </cell>
          <cell r="EP2">
            <v>3450.297</v>
          </cell>
          <cell r="EQ2">
            <v>3433.3159999999998</v>
          </cell>
          <cell r="ER2">
            <v>3374.2979999999998</v>
          </cell>
          <cell r="ES2">
            <v>3266.6930000000002</v>
          </cell>
          <cell r="ET2">
            <v>3209.5920000000001</v>
          </cell>
          <cell r="EU2">
            <v>3196.511</v>
          </cell>
          <cell r="EV2">
            <v>3177.6889999999999</v>
          </cell>
          <cell r="EW2">
            <v>3159.7440000000001</v>
          </cell>
          <cell r="EX2">
            <v>3153.5059999999999</v>
          </cell>
          <cell r="EY2">
            <v>3148.357</v>
          </cell>
          <cell r="EZ2">
            <v>3129.7310000000002</v>
          </cell>
          <cell r="FA2">
            <v>3097.931</v>
          </cell>
          <cell r="FB2">
            <v>3054.0390000000002</v>
          </cell>
          <cell r="FC2">
            <v>3060.3519999999999</v>
          </cell>
          <cell r="FD2">
            <v>3070.5230000000001</v>
          </cell>
          <cell r="FE2">
            <v>3082.93</v>
          </cell>
          <cell r="FF2">
            <v>3095.8870000000002</v>
          </cell>
          <cell r="FG2">
            <v>3092.0239999999999</v>
          </cell>
          <cell r="FH2">
            <v>3104.489</v>
          </cell>
          <cell r="FI2">
            <v>3120.518</v>
          </cell>
          <cell r="FJ2">
            <v>3102.1039999999998</v>
          </cell>
        </row>
        <row r="3">
          <cell r="A3" t="str">
            <v>indory</v>
          </cell>
          <cell r="EI3">
            <v>5171.6809999999996</v>
          </cell>
          <cell r="EJ3">
            <v>5154.0159999999996</v>
          </cell>
          <cell r="EK3">
            <v>5102.6329999999998</v>
          </cell>
          <cell r="EL3">
            <v>5092.9170000000004</v>
          </cell>
          <cell r="EM3">
            <v>5058.5919999999996</v>
          </cell>
          <cell r="EN3">
            <v>5009.9359999999997</v>
          </cell>
          <cell r="EO3">
            <v>4967.2049999999999</v>
          </cell>
          <cell r="EP3">
            <v>5010.97</v>
          </cell>
          <cell r="EQ3">
            <v>4985.2780000000002</v>
          </cell>
          <cell r="ER3">
            <v>5033.2150000000001</v>
          </cell>
          <cell r="ES3">
            <v>4993.8789999999999</v>
          </cell>
          <cell r="ET3">
            <v>5043.9290000000001</v>
          </cell>
          <cell r="EU3">
            <v>5005.7569999999996</v>
          </cell>
          <cell r="EV3">
            <v>4966.1419999999998</v>
          </cell>
          <cell r="EW3">
            <v>5019.1629999999996</v>
          </cell>
          <cell r="EX3">
            <v>4999.9260000000004</v>
          </cell>
          <cell r="EY3">
            <v>4997.8509999999997</v>
          </cell>
          <cell r="EZ3">
            <v>5023.7950000000001</v>
          </cell>
          <cell r="FA3">
            <v>5012.9849999999997</v>
          </cell>
          <cell r="FB3">
            <v>5004.3270000000002</v>
          </cell>
          <cell r="FC3">
            <v>4969.2920000000004</v>
          </cell>
          <cell r="FD3">
            <v>4997.5600000000004</v>
          </cell>
          <cell r="FE3">
            <v>5002.0749999999998</v>
          </cell>
          <cell r="FF3">
            <v>5017.4380000000001</v>
          </cell>
          <cell r="FG3">
            <v>4980.1629999999996</v>
          </cell>
          <cell r="FH3">
            <v>4932.241</v>
          </cell>
          <cell r="FI3">
            <v>4938.0190000000002</v>
          </cell>
          <cell r="FJ3">
            <v>4922.2740000000003</v>
          </cell>
        </row>
        <row r="4">
          <cell r="A4" t="str">
            <v>indyczki</v>
          </cell>
          <cell r="EI4">
            <v>4834.2610000000004</v>
          </cell>
          <cell r="EJ4">
            <v>4786.0839999999998</v>
          </cell>
          <cell r="EK4">
            <v>4745.1440000000002</v>
          </cell>
          <cell r="EL4">
            <v>4752.3789999999999</v>
          </cell>
          <cell r="EM4">
            <v>4707.9740000000002</v>
          </cell>
          <cell r="EN4">
            <v>4684.8320000000003</v>
          </cell>
          <cell r="EO4">
            <v>4645.1390000000001</v>
          </cell>
          <cell r="EP4">
            <v>4666.6819999999998</v>
          </cell>
          <cell r="EQ4">
            <v>4656.8540000000003</v>
          </cell>
          <cell r="ER4">
            <v>4659.3519999999999</v>
          </cell>
          <cell r="ES4">
            <v>4665.3310000000001</v>
          </cell>
          <cell r="ET4">
            <v>4701.4430000000002</v>
          </cell>
          <cell r="EU4">
            <v>4697.3900000000003</v>
          </cell>
          <cell r="EV4">
            <v>4669.5209999999997</v>
          </cell>
          <cell r="EW4">
            <v>4683.4070000000002</v>
          </cell>
          <cell r="EX4">
            <v>4695.8180000000002</v>
          </cell>
          <cell r="EY4">
            <v>4656.7749999999996</v>
          </cell>
          <cell r="EZ4">
            <v>4684.4650000000001</v>
          </cell>
          <cell r="FA4">
            <v>4675.1769999999997</v>
          </cell>
          <cell r="FB4">
            <v>4670.616</v>
          </cell>
          <cell r="FC4">
            <v>4673.6909999999998</v>
          </cell>
          <cell r="FD4">
            <v>4677.4369999999999</v>
          </cell>
          <cell r="FE4">
            <v>4648.3440000000001</v>
          </cell>
          <cell r="FF4">
            <v>4627.8379999999997</v>
          </cell>
          <cell r="FG4">
            <v>4667.7529999999997</v>
          </cell>
          <cell r="FH4">
            <v>4635.9520000000002</v>
          </cell>
          <cell r="FI4">
            <v>4724.9560000000001</v>
          </cell>
          <cell r="FJ4">
            <v>4760.018</v>
          </cell>
        </row>
        <row r="5">
          <cell r="A5" t="str">
            <v>kaczki typu brojler</v>
          </cell>
          <cell r="EI5">
            <v>4608.9979999999996</v>
          </cell>
          <cell r="EJ5">
            <v>4606.6390000000001</v>
          </cell>
          <cell r="EK5">
            <v>4524.5420000000004</v>
          </cell>
          <cell r="EL5">
            <v>4734.6149999999998</v>
          </cell>
          <cell r="EM5">
            <v>4563.8239999999996</v>
          </cell>
          <cell r="EN5">
            <v>4473.6909999999998</v>
          </cell>
          <cell r="EO5">
            <v>4531.2020000000002</v>
          </cell>
          <cell r="EP5">
            <v>4751.9570000000003</v>
          </cell>
          <cell r="EQ5">
            <v>4644.7030000000004</v>
          </cell>
          <cell r="ER5">
            <v>4569.5290000000005</v>
          </cell>
          <cell r="ES5">
            <v>4619.5379999999996</v>
          </cell>
          <cell r="ET5">
            <v>4640.0820000000003</v>
          </cell>
          <cell r="EU5">
            <v>4528.2759999999998</v>
          </cell>
          <cell r="EV5">
            <v>4520.6490000000003</v>
          </cell>
          <cell r="EW5">
            <v>4586.585</v>
          </cell>
          <cell r="EX5">
            <v>4566.5540000000001</v>
          </cell>
          <cell r="EY5">
            <v>4589.4780000000001</v>
          </cell>
          <cell r="EZ5">
            <v>4458.1959999999999</v>
          </cell>
          <cell r="FA5">
            <v>4445.915</v>
          </cell>
          <cell r="FB5">
            <v>4485.0110000000004</v>
          </cell>
          <cell r="FC5">
            <v>4476.2690000000002</v>
          </cell>
          <cell r="FD5">
            <v>4493.6329999999998</v>
          </cell>
          <cell r="FE5">
            <v>4691.3630000000003</v>
          </cell>
          <cell r="FF5">
            <v>4627.8819999999996</v>
          </cell>
          <cell r="FG5">
            <v>4505.8590000000004</v>
          </cell>
          <cell r="FH5">
            <v>4439.4939999999997</v>
          </cell>
          <cell r="FI5">
            <v>4490.107</v>
          </cell>
          <cell r="FJ5">
            <v>4549.5150000000003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(2017-01-23 - 2017-01-29)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B1" t="str">
            <v>2016-07-11</v>
          </cell>
          <cell r="DC1" t="str">
            <v>2016-07-18</v>
          </cell>
          <cell r="DD1" t="str">
            <v>2016-07-25</v>
          </cell>
          <cell r="DE1">
            <v>42583</v>
          </cell>
          <cell r="DF1">
            <v>42590</v>
          </cell>
          <cell r="DG1" t="str">
            <v>2016-08-15</v>
          </cell>
          <cell r="DH1" t="str">
            <v>2016-08-22</v>
          </cell>
          <cell r="DI1" t="str">
            <v>2016-08-29</v>
          </cell>
          <cell r="DJ1" t="str">
            <v>2016-09-05</v>
          </cell>
          <cell r="DK1" t="str">
            <v>2016-09-12</v>
          </cell>
          <cell r="DL1" t="str">
            <v>2016-09-19</v>
          </cell>
          <cell r="DM1" t="str">
            <v>2016-09-26</v>
          </cell>
          <cell r="DN1" t="str">
            <v>2016-10-03</v>
          </cell>
          <cell r="DO1" t="str">
            <v>2016-10-10</v>
          </cell>
          <cell r="DP1" t="str">
            <v>2016-10-17</v>
          </cell>
          <cell r="DQ1" t="str">
            <v>2016-10-24</v>
          </cell>
          <cell r="DR1" t="str">
            <v>2016-10-31</v>
          </cell>
          <cell r="DS1" t="str">
            <v>2016-11-07</v>
          </cell>
          <cell r="DT1" t="str">
            <v>2016-11-14</v>
          </cell>
          <cell r="DU1" t="str">
            <v>2016-11-21</v>
          </cell>
          <cell r="DV1" t="str">
            <v>2016-11-28</v>
          </cell>
          <cell r="DW1" t="str">
            <v>2016-12-05</v>
          </cell>
          <cell r="DX1" t="str">
            <v>2016-12-12</v>
          </cell>
          <cell r="DY1" t="str">
            <v>2016-12-19</v>
          </cell>
          <cell r="DZ1" t="str">
            <v>2016-12-26</v>
          </cell>
          <cell r="EA1" t="str">
            <v>2017-01-02</v>
          </cell>
          <cell r="EB1" t="str">
            <v>2017-01-09</v>
          </cell>
          <cell r="EC1" t="str">
            <v>2017-01-16</v>
          </cell>
          <cell r="ED1" t="str">
            <v>2017-01-23</v>
          </cell>
        </row>
        <row r="2">
          <cell r="A2" t="str">
            <v xml:space="preserve">tuszki indyków patroszonych 73% </v>
          </cell>
          <cell r="DB2">
            <v>8154.5469999999996</v>
          </cell>
          <cell r="DC2">
            <v>8104.0039999999999</v>
          </cell>
          <cell r="DD2">
            <v>7975.7950000000001</v>
          </cell>
          <cell r="DE2">
            <v>8004.5709999999999</v>
          </cell>
          <cell r="DF2">
            <v>8188.3379999999997</v>
          </cell>
          <cell r="DG2">
            <v>7926.7269999999999</v>
          </cell>
          <cell r="DH2">
            <v>7778.1139999999996</v>
          </cell>
          <cell r="DI2">
            <v>8260.2999999999993</v>
          </cell>
          <cell r="DJ2">
            <v>7819.8609999999999</v>
          </cell>
          <cell r="DK2">
            <v>8354.1620000000003</v>
          </cell>
          <cell r="DL2">
            <v>8061.3710000000001</v>
          </cell>
          <cell r="DM2">
            <v>7952.73</v>
          </cell>
          <cell r="DN2">
            <v>8059.8379999999997</v>
          </cell>
          <cell r="DO2">
            <v>7882.6260000000002</v>
          </cell>
          <cell r="DP2">
            <v>7913.5309999999999</v>
          </cell>
          <cell r="DQ2">
            <v>7930.482</v>
          </cell>
          <cell r="DR2">
            <v>7813.4139999999998</v>
          </cell>
          <cell r="DS2">
            <v>8166.393</v>
          </cell>
          <cell r="DT2">
            <v>8530.68</v>
          </cell>
          <cell r="DU2">
            <v>8682.3150000000005</v>
          </cell>
          <cell r="DV2">
            <v>8162.9960000000001</v>
          </cell>
          <cell r="DW2">
            <v>8917.8770000000004</v>
          </cell>
          <cell r="DX2">
            <v>9326.0329999999994</v>
          </cell>
          <cell r="DY2">
            <v>9009.1200000000008</v>
          </cell>
          <cell r="DZ2">
            <v>8828.9560000000001</v>
          </cell>
          <cell r="EA2">
            <v>8137.1970000000001</v>
          </cell>
          <cell r="EB2">
            <v>8095.5820000000003</v>
          </cell>
          <cell r="EC2">
            <v>7898.59</v>
          </cell>
          <cell r="ED2">
            <v>8020.9260000000004</v>
          </cell>
        </row>
        <row r="3">
          <cell r="A3" t="str">
            <v>filety z piersi indyka</v>
          </cell>
          <cell r="DB3">
            <v>17152.019</v>
          </cell>
          <cell r="DC3">
            <v>17001.718000000001</v>
          </cell>
          <cell r="DD3">
            <v>16819.628000000001</v>
          </cell>
          <cell r="DE3">
            <v>16702.307000000001</v>
          </cell>
          <cell r="DF3">
            <v>16824.269</v>
          </cell>
          <cell r="DG3">
            <v>16727.626</v>
          </cell>
          <cell r="DH3">
            <v>16668.513999999999</v>
          </cell>
          <cell r="DI3">
            <v>16339.787</v>
          </cell>
          <cell r="DJ3">
            <v>16485.62</v>
          </cell>
          <cell r="DK3">
            <v>16509.524000000001</v>
          </cell>
          <cell r="DL3">
            <v>16303.038</v>
          </cell>
          <cell r="DM3">
            <v>16485.835999999999</v>
          </cell>
          <cell r="DN3">
            <v>16159.355</v>
          </cell>
          <cell r="DO3">
            <v>16068.84</v>
          </cell>
          <cell r="DP3">
            <v>16213.231</v>
          </cell>
          <cell r="DQ3">
            <v>16355.297</v>
          </cell>
          <cell r="DR3">
            <v>16368.528</v>
          </cell>
          <cell r="DS3">
            <v>16222.603999999999</v>
          </cell>
          <cell r="DT3">
            <v>16557.458999999999</v>
          </cell>
          <cell r="DU3">
            <v>16551.136999999999</v>
          </cell>
          <cell r="DV3">
            <v>16720.548999999999</v>
          </cell>
          <cell r="DW3">
            <v>17257.460999999999</v>
          </cell>
          <cell r="DX3">
            <v>17326.707999999999</v>
          </cell>
          <cell r="DY3">
            <v>16534.96</v>
          </cell>
          <cell r="DZ3">
            <v>16590.678</v>
          </cell>
          <cell r="EA3">
            <v>16642.125</v>
          </cell>
          <cell r="EB3">
            <v>15783.200999999999</v>
          </cell>
          <cell r="EC3">
            <v>15587.531999999999</v>
          </cell>
          <cell r="ED3">
            <v>15475.948</v>
          </cell>
        </row>
        <row r="4">
          <cell r="A4" t="str">
            <v>skrzydła z indyka</v>
          </cell>
          <cell r="DB4">
            <v>4270.5820000000003</v>
          </cell>
          <cell r="DC4">
            <v>4278.4059999999999</v>
          </cell>
          <cell r="DD4">
            <v>4221.8819999999996</v>
          </cell>
          <cell r="DE4">
            <v>4079.192</v>
          </cell>
          <cell r="DF4">
            <v>4222.2659999999996</v>
          </cell>
          <cell r="DG4">
            <v>4204.1959999999999</v>
          </cell>
          <cell r="DH4">
            <v>4130.2049999999999</v>
          </cell>
          <cell r="DI4">
            <v>4049.4380000000001</v>
          </cell>
          <cell r="DJ4">
            <v>4076.2139999999999</v>
          </cell>
          <cell r="DK4">
            <v>4182.8100000000004</v>
          </cell>
          <cell r="DL4">
            <v>3972.4659999999999</v>
          </cell>
          <cell r="DM4">
            <v>4218.5469999999996</v>
          </cell>
          <cell r="DN4">
            <v>4133.9539999999997</v>
          </cell>
          <cell r="DO4">
            <v>4323.0219999999999</v>
          </cell>
          <cell r="DP4">
            <v>4359.4570000000003</v>
          </cell>
          <cell r="DQ4">
            <v>4450.8649999999998</v>
          </cell>
          <cell r="DR4">
            <v>4287.058</v>
          </cell>
          <cell r="DS4">
            <v>4342.9189999999999</v>
          </cell>
          <cell r="DT4">
            <v>4144.87</v>
          </cell>
          <cell r="DU4">
            <v>4267.0420000000004</v>
          </cell>
          <cell r="DV4">
            <v>4166.1229999999996</v>
          </cell>
          <cell r="DW4">
            <v>4071.2959999999998</v>
          </cell>
          <cell r="DX4">
            <v>4063.819</v>
          </cell>
          <cell r="DY4">
            <v>4118.9350000000004</v>
          </cell>
          <cell r="DZ4">
            <v>4255.3069999999998</v>
          </cell>
          <cell r="EA4">
            <v>4198.8410000000003</v>
          </cell>
          <cell r="EB4">
            <v>4180.0510000000004</v>
          </cell>
          <cell r="EC4">
            <v>4383.857</v>
          </cell>
          <cell r="ED4">
            <v>4374.6350000000002</v>
          </cell>
        </row>
        <row r="5">
          <cell r="A5" t="str">
            <v>udźce z indyka</v>
          </cell>
          <cell r="DB5">
            <v>7314.8050000000003</v>
          </cell>
          <cell r="DC5">
            <v>7305.3010000000004</v>
          </cell>
          <cell r="DD5">
            <v>7137.4170000000004</v>
          </cell>
          <cell r="DE5">
            <v>7019.8490000000002</v>
          </cell>
          <cell r="DF5">
            <v>6742.2659999999996</v>
          </cell>
          <cell r="DG5">
            <v>7061.7610000000004</v>
          </cell>
          <cell r="DH5">
            <v>7181.6289999999999</v>
          </cell>
          <cell r="DI5">
            <v>7154.7439999999997</v>
          </cell>
          <cell r="DJ5">
            <v>7043.2449999999999</v>
          </cell>
          <cell r="DK5">
            <v>7251.3559999999998</v>
          </cell>
          <cell r="DL5">
            <v>7190.5829999999996</v>
          </cell>
          <cell r="DM5">
            <v>7185.6660000000002</v>
          </cell>
          <cell r="DN5">
            <v>7474.2790000000005</v>
          </cell>
          <cell r="DO5">
            <v>7698.8410000000003</v>
          </cell>
          <cell r="DP5">
            <v>7900.7190000000001</v>
          </cell>
          <cell r="DQ5">
            <v>8215.67</v>
          </cell>
          <cell r="DR5">
            <v>8436.643</v>
          </cell>
          <cell r="DS5">
            <v>8412.9470000000001</v>
          </cell>
          <cell r="DT5">
            <v>8475.6869999999999</v>
          </cell>
          <cell r="DU5">
            <v>8467.2430000000004</v>
          </cell>
          <cell r="DV5">
            <v>8471.5619999999999</v>
          </cell>
          <cell r="DW5">
            <v>8240.3209999999999</v>
          </cell>
          <cell r="DX5">
            <v>8195.2839999999997</v>
          </cell>
          <cell r="DY5">
            <v>8307.4509999999991</v>
          </cell>
          <cell r="DZ5">
            <v>8341.7810000000009</v>
          </cell>
          <cell r="EA5">
            <v>8602.1280000000006</v>
          </cell>
          <cell r="EB5">
            <v>8243.3320000000003</v>
          </cell>
          <cell r="EC5">
            <v>8408.6749999999993</v>
          </cell>
          <cell r="ED5">
            <v>8712.6659999999993</v>
          </cell>
        </row>
        <row r="6">
          <cell r="A6" t="str">
            <v>podudzia z indyka</v>
          </cell>
          <cell r="DB6">
            <v>3592.2049999999999</v>
          </cell>
          <cell r="DC6">
            <v>3507.549</v>
          </cell>
          <cell r="DD6">
            <v>3591.6869999999999</v>
          </cell>
          <cell r="DE6">
            <v>3374.953</v>
          </cell>
          <cell r="DF6">
            <v>3315.6309999999999</v>
          </cell>
          <cell r="DG6">
            <v>3312.02</v>
          </cell>
          <cell r="DH6">
            <v>3358.105</v>
          </cell>
          <cell r="DI6">
            <v>3387.471</v>
          </cell>
          <cell r="DJ6">
            <v>3702.2420000000002</v>
          </cell>
          <cell r="DK6">
            <v>3618.1640000000002</v>
          </cell>
          <cell r="DL6">
            <v>3839.0770000000002</v>
          </cell>
          <cell r="DM6">
            <v>3900.4319999999998</v>
          </cell>
          <cell r="DN6">
            <v>3875.3789999999999</v>
          </cell>
          <cell r="DO6">
            <v>3876.404</v>
          </cell>
          <cell r="DP6">
            <v>4006.0439999999999</v>
          </cell>
          <cell r="DQ6">
            <v>4201.2510000000002</v>
          </cell>
          <cell r="DR6">
            <v>4158.47</v>
          </cell>
          <cell r="DS6">
            <v>4167.4129999999996</v>
          </cell>
          <cell r="DT6">
            <v>4331.5870000000004</v>
          </cell>
          <cell r="DU6">
            <v>4556.3100000000004</v>
          </cell>
          <cell r="DV6">
            <v>4296.7979999999998</v>
          </cell>
          <cell r="DW6">
            <v>4266.7120000000004</v>
          </cell>
          <cell r="DX6">
            <v>4215.4970000000003</v>
          </cell>
          <cell r="DY6">
            <v>4163.7730000000001</v>
          </cell>
          <cell r="DZ6">
            <v>3978.328</v>
          </cell>
          <cell r="EA6">
            <v>3890.44</v>
          </cell>
          <cell r="EB6">
            <v>4081.1439999999998</v>
          </cell>
          <cell r="EC6">
            <v>3869.05</v>
          </cell>
          <cell r="ED6">
            <v>4120.4170000000004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  <cell r="HL1" t="str">
            <v>2016-12-12</v>
          </cell>
          <cell r="HM1" t="str">
            <v>2016-12-19</v>
          </cell>
          <cell r="HN1" t="str">
            <v>2016-12-26</v>
          </cell>
          <cell r="HO1" t="str">
            <v>2017-01-02</v>
          </cell>
          <cell r="HP1" t="str">
            <v>2017-01-09</v>
          </cell>
          <cell r="HQ1" t="str">
            <v>2017-01-16</v>
          </cell>
          <cell r="HR1" t="str">
            <v>2017-01-23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  <cell r="HL2">
            <v>4626.0219999999999</v>
          </cell>
          <cell r="HM2">
            <v>4688.3609999999999</v>
          </cell>
          <cell r="HN2">
            <v>4761.4179999999997</v>
          </cell>
          <cell r="HO2">
            <v>4765.6750000000002</v>
          </cell>
          <cell r="HP2">
            <v>4927.9560000000001</v>
          </cell>
          <cell r="HQ2">
            <v>4743.5940000000001</v>
          </cell>
          <cell r="HR2">
            <v>4554.7169999999996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  <cell r="HL3">
            <v>3377.2249999999999</v>
          </cell>
          <cell r="HM3">
            <v>3363.9490000000001</v>
          </cell>
          <cell r="HN3">
            <v>3405.0770000000002</v>
          </cell>
          <cell r="HO3">
            <v>3422.1260000000002</v>
          </cell>
          <cell r="HP3">
            <v>3423.7779999999998</v>
          </cell>
          <cell r="HQ3">
            <v>3347.6619999999998</v>
          </cell>
          <cell r="HR3">
            <v>3279.4609999999998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  <cell r="HL4">
            <v>4986.9610000000002</v>
          </cell>
          <cell r="HM4">
            <v>5170.308</v>
          </cell>
          <cell r="HN4">
            <v>5213.652</v>
          </cell>
          <cell r="HO4">
            <v>5020.3829999999998</v>
          </cell>
          <cell r="HP4">
            <v>4896.0159999999996</v>
          </cell>
          <cell r="HQ4">
            <v>4857.33</v>
          </cell>
          <cell r="HR4">
            <v>4902.4250000000002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  <cell r="HL5">
            <v>5366.1469999999999</v>
          </cell>
          <cell r="HM5">
            <v>5077.277</v>
          </cell>
          <cell r="HN5">
            <v>5329.1279999999997</v>
          </cell>
          <cell r="HO5">
            <v>5458.9530000000004</v>
          </cell>
          <cell r="HP5">
            <v>5149.4970000000003</v>
          </cell>
          <cell r="HQ5">
            <v>5463.7920000000004</v>
          </cell>
          <cell r="HR5">
            <v>5208.0649999999996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  <cell r="HL6">
            <v>5283.6639999999998</v>
          </cell>
          <cell r="HM6">
            <v>5347.0219999999999</v>
          </cell>
          <cell r="HN6">
            <v>5345.5540000000001</v>
          </cell>
          <cell r="HO6">
            <v>5534.2920000000004</v>
          </cell>
          <cell r="HP6">
            <v>5633.5309999999999</v>
          </cell>
          <cell r="HQ6">
            <v>5472.97</v>
          </cell>
          <cell r="HR6">
            <v>5224.9189999999999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  <cell r="HL7">
            <v>5399.3580000000002</v>
          </cell>
          <cell r="HM7">
            <v>5499.1</v>
          </cell>
          <cell r="HN7">
            <v>5394.7179999999998</v>
          </cell>
          <cell r="HO7">
            <v>5626.2479999999996</v>
          </cell>
          <cell r="HP7">
            <v>5636.2860000000001</v>
          </cell>
          <cell r="HQ7">
            <v>5432.482</v>
          </cell>
          <cell r="HR7">
            <v>5352.1620000000003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  <cell r="HQ31" t="str">
            <v>2016-12-19</v>
          </cell>
          <cell r="HR31" t="str">
            <v>2016-12-26</v>
          </cell>
          <cell r="HS31" t="str">
            <v>2017-01-02</v>
          </cell>
          <cell r="HT31" t="str">
            <v>2017-01-09</v>
          </cell>
          <cell r="HU31" t="str">
            <v>2017-01-16</v>
          </cell>
          <cell r="HV31" t="str">
            <v>2017-01-23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  <cell r="HQ32">
            <v>12434.86</v>
          </cell>
          <cell r="HR32">
            <v>12674.200999999999</v>
          </cell>
          <cell r="HS32">
            <v>12681.174000000001</v>
          </cell>
          <cell r="HT32">
            <v>12513.182000000001</v>
          </cell>
          <cell r="HU32">
            <v>12515.450999999999</v>
          </cell>
          <cell r="HV32">
            <v>12551.303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_Poultry"/>
      <sheetName val="Weekly Poultry prices"/>
      <sheetName val="Graphs_Poultry"/>
      <sheetName val="EU-Poultry"/>
      <sheetName val="Monthly Poultry Price"/>
      <sheetName val="Annual Poultry Price"/>
    </sheetNames>
    <sheetDataSet>
      <sheetData sheetId="0"/>
      <sheetData sheetId="1"/>
      <sheetData sheetId="2"/>
      <sheetData sheetId="3">
        <row r="2">
          <cell r="T2">
            <v>2014</v>
          </cell>
          <cell r="U2">
            <v>2015</v>
          </cell>
          <cell r="V2">
            <v>2016</v>
          </cell>
          <cell r="Z2" t="str">
            <v>Avg 2011-15</v>
          </cell>
        </row>
        <row r="3">
          <cell r="B3">
            <v>36528</v>
          </cell>
          <cell r="T3">
            <v>192.7974034130045</v>
          </cell>
          <cell r="U3">
            <v>184.74609271919064</v>
          </cell>
          <cell r="V3">
            <v>181.20788492522433</v>
          </cell>
          <cell r="Z3">
            <v>186.45360836643903</v>
          </cell>
        </row>
        <row r="4">
          <cell r="B4">
            <v>36535</v>
          </cell>
          <cell r="T4">
            <v>192.3283079746852</v>
          </cell>
          <cell r="U4">
            <v>185.54894723510452</v>
          </cell>
          <cell r="V4">
            <v>179.61688021305594</v>
          </cell>
          <cell r="Z4">
            <v>186.65292584195794</v>
          </cell>
        </row>
        <row r="5">
          <cell r="B5">
            <v>36542</v>
          </cell>
          <cell r="T5">
            <v>190.93987930521035</v>
          </cell>
          <cell r="U5">
            <v>184.28013074210648</v>
          </cell>
          <cell r="V5">
            <v>177.77461953596352</v>
          </cell>
          <cell r="Z5">
            <v>185.61286188946335</v>
          </cell>
        </row>
        <row r="6">
          <cell r="B6">
            <v>36549</v>
          </cell>
          <cell r="T6">
            <v>190.68492771284784</v>
          </cell>
          <cell r="U6">
            <v>186.52002936418754</v>
          </cell>
          <cell r="V6">
            <v>178.70895228396486</v>
          </cell>
          <cell r="Z6">
            <v>186.23584985540705</v>
          </cell>
        </row>
        <row r="7">
          <cell r="B7">
            <v>36556</v>
          </cell>
          <cell r="T7">
            <v>191.77408030554702</v>
          </cell>
          <cell r="U7">
            <v>186.30129042586066</v>
          </cell>
          <cell r="V7">
            <v>178.77203744599305</v>
          </cell>
          <cell r="Z7">
            <v>186.60148774628152</v>
          </cell>
        </row>
        <row r="8">
          <cell r="B8">
            <v>36563</v>
          </cell>
          <cell r="T8">
            <v>192.83769657693395</v>
          </cell>
          <cell r="U8">
            <v>186.12777289017396</v>
          </cell>
          <cell r="V8">
            <v>177.24444970837615</v>
          </cell>
          <cell r="Z8">
            <v>187.03877723342157</v>
          </cell>
        </row>
        <row r="9">
          <cell r="B9">
            <v>36570</v>
          </cell>
          <cell r="T9">
            <v>193.04639383627426</v>
          </cell>
          <cell r="U9">
            <v>185.90436382148096</v>
          </cell>
          <cell r="V9">
            <v>177.22012073374293</v>
          </cell>
          <cell r="Z9">
            <v>186.88517315155104</v>
          </cell>
        </row>
        <row r="10">
          <cell r="B10">
            <v>36577</v>
          </cell>
          <cell r="T10">
            <v>193.59865974182367</v>
          </cell>
          <cell r="U10">
            <v>186.10525272428396</v>
          </cell>
          <cell r="V10">
            <v>177.25844313222015</v>
          </cell>
          <cell r="Z10">
            <v>187.49546791322155</v>
          </cell>
        </row>
        <row r="11">
          <cell r="B11">
            <v>36584</v>
          </cell>
          <cell r="T11">
            <v>193.37757342252536</v>
          </cell>
          <cell r="U11">
            <v>186.45257396971658</v>
          </cell>
          <cell r="V11">
            <v>177.23541332020849</v>
          </cell>
          <cell r="Z11">
            <v>187.8469715784484</v>
          </cell>
        </row>
        <row r="12">
          <cell r="B12">
            <v>36591</v>
          </cell>
          <cell r="T12">
            <v>192.87660409432155</v>
          </cell>
          <cell r="U12">
            <v>187.44957652438276</v>
          </cell>
          <cell r="V12">
            <v>179.3376974287888</v>
          </cell>
          <cell r="Z12">
            <v>188.10548826374088</v>
          </cell>
        </row>
        <row r="13">
          <cell r="B13">
            <v>36598</v>
          </cell>
          <cell r="T13">
            <v>193.40555184215324</v>
          </cell>
          <cell r="U13">
            <v>187.61955193704949</v>
          </cell>
          <cell r="V13">
            <v>179.21130752173312</v>
          </cell>
          <cell r="Z13">
            <v>187.96124543584057</v>
          </cell>
        </row>
        <row r="14">
          <cell r="B14">
            <v>36605</v>
          </cell>
          <cell r="T14">
            <v>194.02978041186688</v>
          </cell>
          <cell r="U14">
            <v>188.9185809525998</v>
          </cell>
          <cell r="V14">
            <v>179.85174515479059</v>
          </cell>
          <cell r="Z14">
            <v>188.77015121289335</v>
          </cell>
        </row>
        <row r="15">
          <cell r="B15">
            <v>36612</v>
          </cell>
          <cell r="T15">
            <v>194.05546338301417</v>
          </cell>
          <cell r="U15">
            <v>188.09083849560881</v>
          </cell>
          <cell r="V15">
            <v>179.32594669925479</v>
          </cell>
          <cell r="Z15">
            <v>188.9228282557246</v>
          </cell>
        </row>
        <row r="16">
          <cell r="B16">
            <v>36619</v>
          </cell>
          <cell r="T16">
            <v>194.1131986133727</v>
          </cell>
          <cell r="U16">
            <v>189.64910596252537</v>
          </cell>
          <cell r="V16">
            <v>174.98651255406008</v>
          </cell>
          <cell r="Z16">
            <v>190.28852765517959</v>
          </cell>
        </row>
        <row r="17">
          <cell r="B17">
            <v>36626</v>
          </cell>
          <cell r="T17">
            <v>194.12365588977818</v>
          </cell>
          <cell r="U17">
            <v>190.36091108977465</v>
          </cell>
          <cell r="V17">
            <v>177.8049389353657</v>
          </cell>
          <cell r="Z17">
            <v>190.55097031591055</v>
          </cell>
        </row>
        <row r="18">
          <cell r="B18">
            <v>36633</v>
          </cell>
          <cell r="T18">
            <v>195.35155936278457</v>
          </cell>
          <cell r="U18">
            <v>188.17803139191039</v>
          </cell>
          <cell r="V18">
            <v>177.99167409770055</v>
          </cell>
          <cell r="Z18">
            <v>190.91947731093896</v>
          </cell>
        </row>
        <row r="19">
          <cell r="B19">
            <v>36640</v>
          </cell>
          <cell r="T19">
            <v>195.61049764046862</v>
          </cell>
          <cell r="U19">
            <v>187.09813182908198</v>
          </cell>
          <cell r="V19">
            <v>179.70127570395684</v>
          </cell>
          <cell r="Z19">
            <v>190.93343431391008</v>
          </cell>
        </row>
        <row r="20">
          <cell r="B20">
            <v>36647</v>
          </cell>
          <cell r="T20">
            <v>194.63697861627946</v>
          </cell>
          <cell r="U20">
            <v>187.10093838676343</v>
          </cell>
          <cell r="V20">
            <v>181.10040517006277</v>
          </cell>
          <cell r="Z20">
            <v>191.21963786060857</v>
          </cell>
        </row>
        <row r="21">
          <cell r="B21">
            <v>36654</v>
          </cell>
          <cell r="T21">
            <v>192.99692084359219</v>
          </cell>
          <cell r="U21">
            <v>187.63560944177263</v>
          </cell>
          <cell r="V21">
            <v>182.29190409022945</v>
          </cell>
          <cell r="Z21">
            <v>191.44741249707297</v>
          </cell>
        </row>
        <row r="22">
          <cell r="B22">
            <v>36661</v>
          </cell>
          <cell r="T22">
            <v>195.60534566360718</v>
          </cell>
          <cell r="U22">
            <v>190.49272430348651</v>
          </cell>
          <cell r="V22">
            <v>184.39725503468662</v>
          </cell>
          <cell r="Z22">
            <v>192.07938437341872</v>
          </cell>
        </row>
        <row r="23">
          <cell r="B23">
            <v>36668</v>
          </cell>
          <cell r="T23">
            <v>195.3318992909164</v>
          </cell>
          <cell r="U23">
            <v>191.86472748533419</v>
          </cell>
          <cell r="V23">
            <v>183.99581523779489</v>
          </cell>
          <cell r="Z23">
            <v>192.95883047525012</v>
          </cell>
        </row>
        <row r="24">
          <cell r="B24">
            <v>36675</v>
          </cell>
          <cell r="T24">
            <v>195.47979301996946</v>
          </cell>
          <cell r="U24">
            <v>191.78321087050188</v>
          </cell>
          <cell r="V24">
            <v>182.64834782971542</v>
          </cell>
          <cell r="Z24">
            <v>193.47921245809422</v>
          </cell>
        </row>
        <row r="25">
          <cell r="B25">
            <v>36682</v>
          </cell>
          <cell r="T25">
            <v>196.27797484571408</v>
          </cell>
          <cell r="U25">
            <v>190.91233010137532</v>
          </cell>
          <cell r="V25">
            <v>182.71911543731224</v>
          </cell>
          <cell r="Z25">
            <v>193.57379798941787</v>
          </cell>
        </row>
        <row r="26">
          <cell r="B26">
            <v>36689</v>
          </cell>
          <cell r="T26">
            <v>195.19886985432683</v>
          </cell>
          <cell r="U26">
            <v>191.52232824791622</v>
          </cell>
          <cell r="V26">
            <v>182.58794205797506</v>
          </cell>
          <cell r="Z26">
            <v>193.55299944044862</v>
          </cell>
        </row>
        <row r="27">
          <cell r="B27">
            <v>36696</v>
          </cell>
          <cell r="T27">
            <v>197.15080925605355</v>
          </cell>
          <cell r="U27">
            <v>194.20406901281197</v>
          </cell>
          <cell r="V27">
            <v>182.32149237575564</v>
          </cell>
          <cell r="Z27">
            <v>194.18657469377311</v>
          </cell>
        </row>
        <row r="28">
          <cell r="B28">
            <v>36703</v>
          </cell>
          <cell r="T28">
            <v>195.12823640811266</v>
          </cell>
          <cell r="U28">
            <v>193.16504380774873</v>
          </cell>
          <cell r="V28">
            <v>179.3918228221105</v>
          </cell>
          <cell r="Z28">
            <v>193.62260148317228</v>
          </cell>
        </row>
        <row r="29">
          <cell r="B29">
            <v>36710</v>
          </cell>
          <cell r="T29">
            <v>196.52912725058016</v>
          </cell>
          <cell r="U29">
            <v>192.43693798931076</v>
          </cell>
          <cell r="V29">
            <v>179.35730174700382</v>
          </cell>
          <cell r="Z29">
            <v>193.32899545538351</v>
          </cell>
        </row>
        <row r="30">
          <cell r="B30">
            <v>36717</v>
          </cell>
          <cell r="T30">
            <v>196.22330388813921</v>
          </cell>
          <cell r="U30">
            <v>191.80469057897113</v>
          </cell>
          <cell r="V30">
            <v>180.1033411637855</v>
          </cell>
          <cell r="Z30">
            <v>193.55075826284377</v>
          </cell>
        </row>
        <row r="31">
          <cell r="B31">
            <v>36724</v>
          </cell>
          <cell r="T31">
            <v>196.17450671583399</v>
          </cell>
          <cell r="U31">
            <v>193.66333440505147</v>
          </cell>
          <cell r="V31">
            <v>180.10146422106394</v>
          </cell>
          <cell r="Z31">
            <v>195.27589144899676</v>
          </cell>
        </row>
        <row r="32">
          <cell r="B32">
            <v>36731</v>
          </cell>
          <cell r="T32">
            <v>196.52608910027607</v>
          </cell>
          <cell r="U32">
            <v>193.20367388964149</v>
          </cell>
          <cell r="V32">
            <v>177.9091082437107</v>
          </cell>
          <cell r="Z32">
            <v>194.98524305444343</v>
          </cell>
        </row>
        <row r="33">
          <cell r="B33">
            <v>36738</v>
          </cell>
          <cell r="T33">
            <v>195.13908748170346</v>
          </cell>
          <cell r="U33">
            <v>193.25384358359443</v>
          </cell>
          <cell r="V33">
            <v>178.18254340714125</v>
          </cell>
          <cell r="Z33">
            <v>194.94756020347069</v>
          </cell>
        </row>
        <row r="34">
          <cell r="B34">
            <v>36745</v>
          </cell>
          <cell r="T34">
            <v>192.74940634571138</v>
          </cell>
          <cell r="U34">
            <v>191.95011085732463</v>
          </cell>
          <cell r="V34">
            <v>177.14047871970413</v>
          </cell>
          <cell r="Z34">
            <v>194.69168310428671</v>
          </cell>
        </row>
        <row r="35">
          <cell r="B35">
            <v>36752</v>
          </cell>
          <cell r="T35">
            <v>193.60248873510429</v>
          </cell>
          <cell r="U35">
            <v>190.72851758858798</v>
          </cell>
          <cell r="V35">
            <v>177.41842808278099</v>
          </cell>
          <cell r="Z35">
            <v>195.38870721245362</v>
          </cell>
        </row>
        <row r="36">
          <cell r="B36">
            <v>36759</v>
          </cell>
          <cell r="T36">
            <v>193.24487482600207</v>
          </cell>
          <cell r="U36">
            <v>191.66212579460668</v>
          </cell>
          <cell r="V36">
            <v>177.14899017132817</v>
          </cell>
          <cell r="Z36">
            <v>194.86561273248986</v>
          </cell>
        </row>
        <row r="37">
          <cell r="B37">
            <v>36766</v>
          </cell>
          <cell r="T37">
            <v>190.57230325212484</v>
          </cell>
          <cell r="U37">
            <v>190.00092854169662</v>
          </cell>
          <cell r="V37">
            <v>175.23236640863587</v>
          </cell>
          <cell r="Z37">
            <v>193.68085303341576</v>
          </cell>
        </row>
        <row r="38">
          <cell r="B38">
            <v>36773</v>
          </cell>
          <cell r="T38">
            <v>189.55255591533174</v>
          </cell>
          <cell r="U38">
            <v>189.57848612311881</v>
          </cell>
          <cell r="V38">
            <v>175.68756682758635</v>
          </cell>
          <cell r="Z38">
            <v>193.27734866643036</v>
          </cell>
        </row>
        <row r="39">
          <cell r="B39">
            <v>36780</v>
          </cell>
          <cell r="T39">
            <v>187.78678397707623</v>
          </cell>
          <cell r="U39">
            <v>191.4092336939573</v>
          </cell>
          <cell r="V39">
            <v>175.77507833930443</v>
          </cell>
          <cell r="Z39">
            <v>193.56001609615046</v>
          </cell>
        </row>
        <row r="40">
          <cell r="B40">
            <v>36787</v>
          </cell>
          <cell r="T40">
            <v>186.80894081896722</v>
          </cell>
          <cell r="U40">
            <v>189.0333316819403</v>
          </cell>
          <cell r="V40">
            <v>177.15579842809396</v>
          </cell>
          <cell r="Z40">
            <v>192.29125988614015</v>
          </cell>
        </row>
        <row r="41">
          <cell r="B41">
            <v>36794</v>
          </cell>
          <cell r="T41">
            <v>186.67458112594369</v>
          </cell>
          <cell r="U41">
            <v>187.06937814571469</v>
          </cell>
          <cell r="V41">
            <v>175.11472830072623</v>
          </cell>
          <cell r="Z41">
            <v>191.46280321839538</v>
          </cell>
        </row>
        <row r="42">
          <cell r="B42">
            <v>36801</v>
          </cell>
          <cell r="T42">
            <v>186.38684480513228</v>
          </cell>
          <cell r="U42">
            <v>185.78579680718303</v>
          </cell>
          <cell r="V42">
            <v>174.93094489698464</v>
          </cell>
          <cell r="Z42">
            <v>190.57064696938431</v>
          </cell>
        </row>
        <row r="43">
          <cell r="B43">
            <v>36808</v>
          </cell>
          <cell r="T43">
            <v>186.10438725886513</v>
          </cell>
          <cell r="U43">
            <v>185.26699879410177</v>
          </cell>
          <cell r="V43">
            <v>175.04781227824012</v>
          </cell>
          <cell r="Z43">
            <v>190.12941301705524</v>
          </cell>
        </row>
        <row r="44">
          <cell r="B44">
            <v>36815</v>
          </cell>
          <cell r="T44">
            <v>184.46489829729862</v>
          </cell>
          <cell r="U44">
            <v>184.10648004747088</v>
          </cell>
          <cell r="V44">
            <v>174.85178510509695</v>
          </cell>
          <cell r="Z44">
            <v>189.07115212852017</v>
          </cell>
        </row>
        <row r="45">
          <cell r="B45">
            <v>36822</v>
          </cell>
          <cell r="T45">
            <v>183.5000840319754</v>
          </cell>
          <cell r="U45">
            <v>184.35242327534581</v>
          </cell>
          <cell r="V45">
            <v>173.17717881516634</v>
          </cell>
          <cell r="Z45">
            <v>188.46689970335132</v>
          </cell>
        </row>
        <row r="46">
          <cell r="B46">
            <v>36829</v>
          </cell>
          <cell r="T46">
            <v>182.93046505849091</v>
          </cell>
          <cell r="U46">
            <v>183.84986472688908</v>
          </cell>
          <cell r="V46">
            <v>174.8041520792124</v>
          </cell>
          <cell r="Z46">
            <v>187.85691516841464</v>
          </cell>
        </row>
        <row r="47">
          <cell r="B47">
            <v>36836</v>
          </cell>
          <cell r="T47">
            <v>183.42998771341664</v>
          </cell>
          <cell r="U47">
            <v>182.48042815762281</v>
          </cell>
          <cell r="V47">
            <v>174.15976345854494</v>
          </cell>
          <cell r="Z47">
            <v>187.59486713555364</v>
          </cell>
        </row>
        <row r="48">
          <cell r="B48">
            <v>36843</v>
          </cell>
          <cell r="T48">
            <v>183.22335423203492</v>
          </cell>
          <cell r="U48">
            <v>182.21012233426109</v>
          </cell>
          <cell r="V48">
            <v>173.83525177714444</v>
          </cell>
          <cell r="Z48">
            <v>186.97249668762936</v>
          </cell>
        </row>
        <row r="49">
          <cell r="B49">
            <v>36850</v>
          </cell>
          <cell r="T49">
            <v>185.10000784485402</v>
          </cell>
          <cell r="U49">
            <v>181.57992487584832</v>
          </cell>
          <cell r="V49">
            <v>173.63998506421817</v>
          </cell>
          <cell r="Z49">
            <v>186.68632323698793</v>
          </cell>
        </row>
        <row r="50">
          <cell r="B50">
            <v>36857</v>
          </cell>
          <cell r="T50">
            <v>184.24708299498243</v>
          </cell>
          <cell r="U50">
            <v>180.21864738724636</v>
          </cell>
          <cell r="V50">
            <v>174.33436656863913</v>
          </cell>
          <cell r="Z50">
            <v>186.60733389388403</v>
          </cell>
        </row>
        <row r="51">
          <cell r="B51">
            <v>36864</v>
          </cell>
          <cell r="T51">
            <v>183.30665829766062</v>
          </cell>
          <cell r="U51">
            <v>179.22055764368685</v>
          </cell>
          <cell r="V51">
            <v>174.81894149453365</v>
          </cell>
          <cell r="Z51">
            <v>186.25919026380816</v>
          </cell>
        </row>
        <row r="52">
          <cell r="B52">
            <v>36871</v>
          </cell>
          <cell r="T52">
            <v>182.72796356599358</v>
          </cell>
          <cell r="U52">
            <v>178.07914506057284</v>
          </cell>
          <cell r="V52">
            <v>176.0609143346712</v>
          </cell>
          <cell r="Z52">
            <v>186.1671140050384</v>
          </cell>
        </row>
        <row r="53">
          <cell r="B53">
            <v>36878</v>
          </cell>
          <cell r="T53">
            <v>183.03396766648871</v>
          </cell>
          <cell r="U53">
            <v>180.04230820265391</v>
          </cell>
          <cell r="V53" t="e">
            <v>#N/A</v>
          </cell>
          <cell r="Z53">
            <v>186.05847289975469</v>
          </cell>
        </row>
        <row r="54">
          <cell r="B54">
            <v>36885</v>
          </cell>
          <cell r="T54">
            <v>183.62376674824893</v>
          </cell>
          <cell r="U54">
            <v>181.61668323189059</v>
          </cell>
          <cell r="V54" t="e">
            <v>#N/A</v>
          </cell>
          <cell r="Z54">
            <v>187.50530993629792</v>
          </cell>
        </row>
        <row r="55">
          <cell r="B55">
            <v>0</v>
          </cell>
        </row>
      </sheetData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2-8.I</v>
          </cell>
          <cell r="C4" t="str">
            <v>9-15.I</v>
          </cell>
          <cell r="D4" t="str">
            <v>16-22.I</v>
          </cell>
        </row>
        <row r="5">
          <cell r="A5" t="str">
            <v>Polska</v>
          </cell>
          <cell r="B5">
            <v>109.77</v>
          </cell>
          <cell r="C5">
            <v>113.27</v>
          </cell>
          <cell r="D5">
            <v>109.09</v>
          </cell>
        </row>
        <row r="6">
          <cell r="A6" t="str">
            <v>UE</v>
          </cell>
          <cell r="B6">
            <v>179.59</v>
          </cell>
          <cell r="C6">
            <v>177.19</v>
          </cell>
          <cell r="D6">
            <v>176.44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N31" sqref="N3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59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107</v>
      </c>
    </row>
    <row r="9" spans="2:7" ht="18">
      <c r="B9" s="22"/>
    </row>
    <row r="10" spans="2:7" ht="18">
      <c r="B10" s="55" t="s">
        <v>153</v>
      </c>
      <c r="D10" s="18" t="s">
        <v>3</v>
      </c>
      <c r="G10" s="21" t="s">
        <v>154</v>
      </c>
    </row>
    <row r="11" spans="2:7" ht="18">
      <c r="B11" s="129" t="s">
        <v>155</v>
      </c>
      <c r="C11" s="130"/>
      <c r="D11" s="130"/>
      <c r="E11" s="130"/>
      <c r="F11" s="130"/>
      <c r="G11" s="21"/>
    </row>
    <row r="12" spans="2:7" ht="18">
      <c r="B12" s="22" t="s">
        <v>7</v>
      </c>
    </row>
    <row r="13" spans="2:7" ht="18">
      <c r="B13" s="22" t="s">
        <v>58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45</v>
      </c>
    </row>
    <row r="18" spans="2:3" ht="18">
      <c r="B18" s="22" t="s">
        <v>42</v>
      </c>
      <c r="C18" s="20" t="s">
        <v>43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48</v>
      </c>
    </row>
    <row r="22" spans="2:3">
      <c r="B22" s="20" t="s">
        <v>44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P8" sqref="P8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106</v>
      </c>
      <c r="D1" s="118" t="str">
        <f>MID([1]NoweDane!A1,35,23)</f>
        <v>2017-01-23 - 2017-01-29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2">
        <v>3102.1039999999998</v>
      </c>
      <c r="C5" s="44">
        <v>-0.59009433690176483</v>
      </c>
      <c r="D5" s="122">
        <v>3133.2460000000001</v>
      </c>
      <c r="E5" s="44">
        <v>-1.3938783403623536</v>
      </c>
      <c r="F5" s="122">
        <v>3052.76</v>
      </c>
      <c r="G5" s="44">
        <v>-0.38550219377961997</v>
      </c>
      <c r="H5" s="122">
        <v>3165.366</v>
      </c>
      <c r="I5" s="44">
        <v>-0.76217748693676968</v>
      </c>
      <c r="J5" s="122">
        <v>3177.1350000000002</v>
      </c>
      <c r="K5" s="45">
        <v>-0.57437218528994505</v>
      </c>
    </row>
    <row r="6" spans="1:11" ht="15" customHeight="1">
      <c r="A6" s="15" t="s">
        <v>23</v>
      </c>
      <c r="B6" s="46">
        <v>4922.2740000000003</v>
      </c>
      <c r="C6" s="47">
        <v>-0.31885256010557855</v>
      </c>
      <c r="D6" s="46">
        <v>4958.8779999999997</v>
      </c>
      <c r="E6" s="47">
        <v>-5.34311096438366E-2</v>
      </c>
      <c r="F6" s="46"/>
      <c r="G6" s="47"/>
      <c r="H6" s="46">
        <v>5150</v>
      </c>
      <c r="I6" s="47">
        <v>0</v>
      </c>
      <c r="J6" s="46">
        <v>4820.7449999999999</v>
      </c>
      <c r="K6" s="48">
        <v>-0.45515113507986971</v>
      </c>
    </row>
    <row r="7" spans="1:11" ht="18.75" customHeight="1">
      <c r="A7" s="15" t="s">
        <v>24</v>
      </c>
      <c r="B7" s="46">
        <v>4760.018</v>
      </c>
      <c r="C7" s="47">
        <v>0.74205982023959371</v>
      </c>
      <c r="D7" s="46">
        <v>4605.4040000000005</v>
      </c>
      <c r="E7" s="47">
        <v>0.43605706710133824</v>
      </c>
      <c r="F7" s="46">
        <v>5005.7020000000002</v>
      </c>
      <c r="G7" s="47">
        <v>2.4545947255870999</v>
      </c>
      <c r="H7" s="46"/>
      <c r="I7" s="47"/>
      <c r="J7" s="46">
        <v>4489.28</v>
      </c>
      <c r="K7" s="48">
        <v>-1.8687278267541469</v>
      </c>
    </row>
    <row r="8" spans="1:11" ht="18.75" customHeight="1">
      <c r="A8" s="15" t="s">
        <v>25</v>
      </c>
      <c r="B8" s="46">
        <v>4549.5150000000003</v>
      </c>
      <c r="C8" s="47">
        <v>1.3230865099651379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6" t="s">
        <v>26</v>
      </c>
      <c r="B9" s="46"/>
      <c r="C9" s="47"/>
      <c r="D9" s="46"/>
      <c r="E9" s="47"/>
      <c r="F9" s="46"/>
      <c r="G9" s="47"/>
      <c r="H9" s="227"/>
      <c r="I9" s="228"/>
      <c r="J9" s="46"/>
      <c r="K9" s="48"/>
    </row>
    <row r="10" spans="1:11" ht="18.75" customHeight="1">
      <c r="A10" s="16" t="s">
        <v>46</v>
      </c>
      <c r="B10" s="46">
        <v>1991.4449999999999</v>
      </c>
      <c r="C10" s="47">
        <v>2.2802211347640085</v>
      </c>
      <c r="D10" s="46"/>
      <c r="E10" s="47"/>
      <c r="F10" s="46"/>
      <c r="G10" s="47"/>
      <c r="H10" s="46">
        <v>1660</v>
      </c>
      <c r="I10" s="47">
        <v>-1.1904761904761905</v>
      </c>
      <c r="J10" s="46"/>
      <c r="K10" s="48"/>
    </row>
    <row r="11" spans="1:11" ht="18.75" customHeight="1">
      <c r="B11" s="18" t="s">
        <v>12</v>
      </c>
    </row>
    <row r="12" spans="1:11" ht="18.75" customHeight="1">
      <c r="B12" t="s">
        <v>4</v>
      </c>
    </row>
    <row r="13" spans="1:11" ht="18.75" customHeight="1">
      <c r="B13" t="s">
        <v>89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47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I21" sqref="I2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94</v>
      </c>
      <c r="B1" s="23"/>
      <c r="C1" s="23"/>
      <c r="D1" s="23"/>
      <c r="E1" s="23"/>
      <c r="F1" s="23"/>
    </row>
    <row r="2" spans="1:7" ht="15">
      <c r="A2" s="24"/>
      <c r="B2" s="24"/>
      <c r="C2" s="24"/>
      <c r="D2" s="24"/>
      <c r="E2" s="24"/>
      <c r="F2" s="24"/>
    </row>
    <row r="3" spans="1:7" ht="15.75">
      <c r="A3" s="23" t="s">
        <v>94</v>
      </c>
      <c r="B3" s="23"/>
      <c r="C3" s="23"/>
      <c r="D3" s="23"/>
      <c r="E3" s="23"/>
      <c r="F3" s="23"/>
      <c r="G3" s="143"/>
    </row>
    <row r="4" spans="1:7" ht="15.75" thickBot="1">
      <c r="A4" s="24"/>
      <c r="B4" s="24"/>
      <c r="C4" s="24"/>
      <c r="D4" s="24"/>
      <c r="E4" s="24"/>
      <c r="F4" s="24"/>
      <c r="G4" s="143"/>
    </row>
    <row r="5" spans="1:7" ht="32.25" thickBot="1">
      <c r="A5" s="131" t="s">
        <v>49</v>
      </c>
      <c r="B5" s="132"/>
      <c r="C5" s="133"/>
      <c r="D5" s="134" t="s">
        <v>95</v>
      </c>
      <c r="E5" s="133"/>
      <c r="F5" s="135"/>
      <c r="G5" s="143"/>
    </row>
    <row r="6" spans="1:7" ht="15.75" thickBot="1">
      <c r="A6" s="136"/>
      <c r="B6" s="25" t="s">
        <v>14</v>
      </c>
      <c r="C6" s="26" t="s">
        <v>50</v>
      </c>
      <c r="D6" s="26" t="s">
        <v>51</v>
      </c>
      <c r="E6" s="26" t="s">
        <v>52</v>
      </c>
      <c r="F6" s="26" t="s">
        <v>53</v>
      </c>
      <c r="G6" s="143"/>
    </row>
    <row r="7" spans="1:7" ht="15">
      <c r="A7" s="201" t="s">
        <v>123</v>
      </c>
      <c r="B7" s="43">
        <v>3.19</v>
      </c>
      <c r="C7" s="43">
        <v>3.2</v>
      </c>
      <c r="D7" s="43">
        <v>3.16</v>
      </c>
      <c r="E7" s="43">
        <v>3.26</v>
      </c>
      <c r="F7" s="43">
        <v>3.22</v>
      </c>
      <c r="G7" s="143"/>
    </row>
    <row r="8" spans="1:7" ht="18.75" customHeight="1">
      <c r="A8" s="201" t="s">
        <v>124</v>
      </c>
      <c r="B8" s="43">
        <v>3.24</v>
      </c>
      <c r="C8" s="43">
        <v>3.2549999999999999</v>
      </c>
      <c r="D8" s="43">
        <v>3.222</v>
      </c>
      <c r="E8" s="43">
        <v>3.2970000000000002</v>
      </c>
      <c r="F8" s="43">
        <v>3.25</v>
      </c>
      <c r="G8" s="143"/>
    </row>
    <row r="9" spans="1:7" ht="18.75" customHeight="1">
      <c r="A9" s="201" t="s">
        <v>127</v>
      </c>
      <c r="B9" s="43">
        <v>3.37</v>
      </c>
      <c r="C9" s="43">
        <v>3.4</v>
      </c>
      <c r="D9" s="43">
        <v>3.36</v>
      </c>
      <c r="E9" s="43">
        <v>3.46</v>
      </c>
      <c r="F9" s="43">
        <v>3.5</v>
      </c>
      <c r="G9" s="143"/>
    </row>
    <row r="10" spans="1:7" ht="18.75" customHeight="1">
      <c r="A10" s="201" t="s">
        <v>129</v>
      </c>
      <c r="B10" s="43">
        <v>3.28</v>
      </c>
      <c r="C10" s="43">
        <v>3.32</v>
      </c>
      <c r="D10" s="43">
        <v>3.25</v>
      </c>
      <c r="E10" s="43">
        <v>3.32</v>
      </c>
      <c r="F10" s="43">
        <v>3.3</v>
      </c>
      <c r="G10" s="143"/>
    </row>
    <row r="11" spans="1:7" ht="19.5" customHeight="1">
      <c r="A11" s="201" t="s">
        <v>131</v>
      </c>
      <c r="B11" s="43">
        <v>3.43</v>
      </c>
      <c r="C11" s="43">
        <v>3.44</v>
      </c>
      <c r="D11" s="43">
        <v>3.42</v>
      </c>
      <c r="E11" s="43">
        <v>3.54</v>
      </c>
      <c r="F11" s="43">
        <v>3.38</v>
      </c>
      <c r="G11" s="143"/>
    </row>
    <row r="12" spans="1:7" ht="17.25" customHeight="1">
      <c r="A12" s="201" t="s">
        <v>133</v>
      </c>
      <c r="B12" s="43">
        <v>3.43</v>
      </c>
      <c r="C12" s="43">
        <v>3.45</v>
      </c>
      <c r="D12" s="43">
        <v>3.41</v>
      </c>
      <c r="E12" s="43">
        <v>3.47</v>
      </c>
      <c r="F12" s="43">
        <v>3.42</v>
      </c>
      <c r="G12" s="143"/>
    </row>
    <row r="13" spans="1:7" ht="18" customHeight="1">
      <c r="A13" s="201" t="s">
        <v>140</v>
      </c>
      <c r="B13" s="43">
        <v>3.52</v>
      </c>
      <c r="C13" s="43">
        <v>3.57</v>
      </c>
      <c r="D13" s="43">
        <v>3.5</v>
      </c>
      <c r="E13" s="43">
        <v>3.62</v>
      </c>
      <c r="F13" s="43">
        <v>3.48</v>
      </c>
      <c r="G13" s="143"/>
    </row>
    <row r="14" spans="1:7" ht="16.5" customHeight="1">
      <c r="A14" s="201" t="s">
        <v>141</v>
      </c>
      <c r="B14" s="43">
        <v>3.53</v>
      </c>
      <c r="C14" s="43">
        <v>3.56</v>
      </c>
      <c r="D14" s="43">
        <v>3.52</v>
      </c>
      <c r="E14" s="43">
        <v>3.63</v>
      </c>
      <c r="F14" s="43">
        <v>3.5</v>
      </c>
      <c r="G14" s="143"/>
    </row>
    <row r="15" spans="1:7" ht="16.5" customHeight="1">
      <c r="A15" s="201" t="s">
        <v>142</v>
      </c>
      <c r="B15" s="43">
        <v>3.38</v>
      </c>
      <c r="C15" s="43">
        <v>3.46</v>
      </c>
      <c r="D15" s="43">
        <v>3.33</v>
      </c>
      <c r="E15" s="43">
        <v>3.47</v>
      </c>
      <c r="F15" s="43">
        <v>3.42</v>
      </c>
      <c r="G15" s="143"/>
    </row>
    <row r="16" spans="1:7" ht="18" customHeight="1">
      <c r="A16" s="201" t="s">
        <v>143</v>
      </c>
      <c r="B16" s="43">
        <v>3.19</v>
      </c>
      <c r="C16" s="43">
        <v>3.25</v>
      </c>
      <c r="D16" s="43">
        <v>3.12</v>
      </c>
      <c r="E16" s="28">
        <v>3.23</v>
      </c>
      <c r="F16" s="43">
        <v>3.27</v>
      </c>
      <c r="G16" s="143"/>
    </row>
    <row r="17" spans="1:7" ht="17.25" customHeight="1">
      <c r="A17" s="201" t="s">
        <v>145</v>
      </c>
      <c r="B17" s="43">
        <v>3.1150000000000002</v>
      </c>
      <c r="C17" s="43">
        <v>3.14</v>
      </c>
      <c r="D17" s="43">
        <v>3.06</v>
      </c>
      <c r="E17" s="28">
        <v>3.16</v>
      </c>
      <c r="F17" s="43">
        <v>3.18</v>
      </c>
      <c r="G17" s="143"/>
    </row>
    <row r="18" spans="1:7" ht="19.5" customHeight="1">
      <c r="A18" s="201" t="s">
        <v>148</v>
      </c>
      <c r="B18" s="43">
        <v>3.08</v>
      </c>
      <c r="C18" s="43">
        <v>3.09</v>
      </c>
      <c r="D18" s="43">
        <v>3.04</v>
      </c>
      <c r="E18" s="28">
        <v>3.08</v>
      </c>
      <c r="F18" s="43">
        <v>3.13</v>
      </c>
      <c r="G18" s="143"/>
    </row>
    <row r="19" spans="1:7" ht="18.75" customHeight="1" thickBot="1">
      <c r="A19" s="137"/>
      <c r="B19" s="29"/>
      <c r="C19" s="29"/>
      <c r="D19" s="30" t="s">
        <v>54</v>
      </c>
      <c r="E19" s="29"/>
      <c r="F19" s="31"/>
      <c r="G19" s="143"/>
    </row>
    <row r="20" spans="1:7" ht="15.75" thickBot="1">
      <c r="A20" s="136"/>
      <c r="B20" s="25" t="s">
        <v>14</v>
      </c>
      <c r="C20" s="26" t="s">
        <v>50</v>
      </c>
      <c r="D20" s="26" t="s">
        <v>51</v>
      </c>
      <c r="E20" s="26" t="s">
        <v>52</v>
      </c>
      <c r="F20" s="26" t="s">
        <v>53</v>
      </c>
      <c r="G20" s="143"/>
    </row>
    <row r="21" spans="1:7" ht="15">
      <c r="A21" s="27" t="s">
        <v>123</v>
      </c>
      <c r="B21" s="43">
        <v>5.78</v>
      </c>
      <c r="C21" s="43">
        <v>5.7</v>
      </c>
      <c r="D21" s="43">
        <v>5.75</v>
      </c>
      <c r="E21" s="43">
        <v>5.72</v>
      </c>
      <c r="F21" s="43">
        <v>5.94</v>
      </c>
      <c r="G21" s="143"/>
    </row>
    <row r="22" spans="1:7" ht="17.25" customHeight="1">
      <c r="A22" s="27" t="s">
        <v>124</v>
      </c>
      <c r="B22" s="43">
        <v>5.72</v>
      </c>
      <c r="C22" s="43">
        <v>5.68</v>
      </c>
      <c r="D22" s="43">
        <v>5.63</v>
      </c>
      <c r="E22" s="43">
        <v>5.72</v>
      </c>
      <c r="F22" s="43">
        <v>5.88</v>
      </c>
      <c r="G22" s="143"/>
    </row>
    <row r="23" spans="1:7" ht="16.5" customHeight="1">
      <c r="A23" s="27" t="s">
        <v>127</v>
      </c>
      <c r="B23" s="43">
        <v>5.53</v>
      </c>
      <c r="C23" s="43">
        <v>5.48</v>
      </c>
      <c r="D23" s="43">
        <v>5.44</v>
      </c>
      <c r="E23" s="43">
        <v>5.52</v>
      </c>
      <c r="F23" s="43">
        <v>5.74</v>
      </c>
      <c r="G23" s="143"/>
    </row>
    <row r="24" spans="1:7" ht="18.75" customHeight="1">
      <c r="A24" s="27" t="s">
        <v>129</v>
      </c>
      <c r="B24" s="43">
        <v>5.37</v>
      </c>
      <c r="C24" s="43">
        <v>5.34</v>
      </c>
      <c r="D24" s="43">
        <v>5.28</v>
      </c>
      <c r="E24" s="43">
        <v>5.31</v>
      </c>
      <c r="F24" s="43">
        <v>5.54</v>
      </c>
      <c r="G24" s="143"/>
    </row>
    <row r="25" spans="1:7" ht="16.5" customHeight="1">
      <c r="A25" s="27" t="s">
        <v>131</v>
      </c>
      <c r="B25" s="43">
        <v>5.24</v>
      </c>
      <c r="C25" s="43">
        <v>5.23</v>
      </c>
      <c r="D25" s="43">
        <v>5.12</v>
      </c>
      <c r="E25" s="43">
        <v>5.1100000000000003</v>
      </c>
      <c r="F25" s="43">
        <v>5.38</v>
      </c>
      <c r="G25" s="143"/>
    </row>
    <row r="26" spans="1:7" ht="16.5" customHeight="1">
      <c r="A26" s="27" t="s">
        <v>133</v>
      </c>
      <c r="B26" s="43">
        <v>5.15</v>
      </c>
      <c r="C26" s="43">
        <v>5.13</v>
      </c>
      <c r="D26" s="43">
        <v>5.08</v>
      </c>
      <c r="E26" s="43">
        <v>4.9800000000000004</v>
      </c>
      <c r="F26" s="43">
        <v>5.28</v>
      </c>
      <c r="G26" s="143"/>
    </row>
    <row r="27" spans="1:7" ht="16.5" customHeight="1">
      <c r="A27" s="27" t="s">
        <v>140</v>
      </c>
      <c r="B27" s="43">
        <v>5</v>
      </c>
      <c r="C27" s="43">
        <v>5</v>
      </c>
      <c r="D27" s="43">
        <v>4.9000000000000004</v>
      </c>
      <c r="E27" s="43">
        <v>4.8</v>
      </c>
      <c r="F27" s="43">
        <v>5.1100000000000003</v>
      </c>
      <c r="G27" s="143"/>
    </row>
    <row r="28" spans="1:7" ht="18.75" customHeight="1">
      <c r="A28" s="27" t="s">
        <v>141</v>
      </c>
      <c r="B28" s="43">
        <v>4.88</v>
      </c>
      <c r="C28" s="43">
        <v>4.91</v>
      </c>
      <c r="D28" s="43">
        <v>4.75</v>
      </c>
      <c r="E28" s="43">
        <v>4.72</v>
      </c>
      <c r="F28" s="43">
        <v>4.9400000000000004</v>
      </c>
      <c r="G28" s="143"/>
    </row>
    <row r="29" spans="1:7" ht="16.5" customHeight="1">
      <c r="A29" s="27" t="s">
        <v>142</v>
      </c>
      <c r="B29" s="43">
        <v>4.8499999999999996</v>
      </c>
      <c r="C29" s="43">
        <v>4.91</v>
      </c>
      <c r="D29" s="43">
        <v>4.6900000000000004</v>
      </c>
      <c r="E29" s="43">
        <v>4.7</v>
      </c>
      <c r="F29" s="43">
        <v>4.8499999999999996</v>
      </c>
      <c r="G29" s="143"/>
    </row>
    <row r="30" spans="1:7" ht="17.25" customHeight="1">
      <c r="A30" s="27" t="s">
        <v>143</v>
      </c>
      <c r="B30" s="43">
        <v>4.8499999999999996</v>
      </c>
      <c r="C30" s="43">
        <v>4.9000000000000004</v>
      </c>
      <c r="D30" s="43">
        <v>4.76</v>
      </c>
      <c r="E30" s="43">
        <v>4.76</v>
      </c>
      <c r="F30" s="43">
        <v>4.84</v>
      </c>
      <c r="G30" s="143"/>
    </row>
    <row r="31" spans="1:7" ht="18" customHeight="1">
      <c r="A31" s="27" t="s">
        <v>145</v>
      </c>
      <c r="B31" s="43">
        <v>4.8449999999999998</v>
      </c>
      <c r="C31" s="43">
        <v>4.88</v>
      </c>
      <c r="D31" s="43">
        <v>4.75</v>
      </c>
      <c r="E31" s="43">
        <v>4.8600000000000003</v>
      </c>
      <c r="F31" s="43">
        <v>4.8600000000000003</v>
      </c>
      <c r="G31" s="143"/>
    </row>
    <row r="32" spans="1:7" ht="18" customHeight="1">
      <c r="A32" s="27" t="s">
        <v>148</v>
      </c>
      <c r="B32" s="43">
        <v>4.8449999999999998</v>
      </c>
      <c r="C32" s="43">
        <v>4.91</v>
      </c>
      <c r="D32" s="43">
        <v>4.76</v>
      </c>
      <c r="E32" s="43">
        <v>4.76</v>
      </c>
      <c r="F32" s="43">
        <v>4.76</v>
      </c>
      <c r="G32" s="143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N17" sqref="N17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144</v>
      </c>
      <c r="B1" s="32"/>
      <c r="C1" s="32"/>
      <c r="D1" s="32"/>
      <c r="E1" s="33" t="str">
        <f>MID([3]NoweDane!$A1,30,23)</f>
        <v>2017-01-23 - 2017-01-29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18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27</v>
      </c>
      <c r="B6" s="51">
        <v>5058.1130000000003</v>
      </c>
      <c r="C6" s="44">
        <v>-4.739095855226247</v>
      </c>
      <c r="D6" s="51">
        <v>5281.4179999999997</v>
      </c>
      <c r="E6" s="44">
        <v>-5.4896487055737175</v>
      </c>
      <c r="F6" s="51">
        <v>4562.4769999999999</v>
      </c>
      <c r="G6" s="44">
        <v>-5.4400876774289681</v>
      </c>
      <c r="H6" s="51"/>
      <c r="I6" s="44"/>
      <c r="J6" s="51">
        <v>7006.9110000000001</v>
      </c>
      <c r="K6" s="45">
        <v>2.25966520808216</v>
      </c>
    </row>
    <row r="7" spans="1:11" ht="21.75" customHeight="1">
      <c r="A7" s="15" t="s">
        <v>28</v>
      </c>
      <c r="B7" s="52">
        <v>4554.7169999999996</v>
      </c>
      <c r="C7" s="47">
        <v>-3.9817277785577856</v>
      </c>
      <c r="D7" s="52">
        <v>4493.8959999999997</v>
      </c>
      <c r="E7" s="47">
        <v>-7.6055128752867711</v>
      </c>
      <c r="F7" s="52">
        <v>4440.6869999999999</v>
      </c>
      <c r="G7" s="47">
        <v>-4.2001105411468025</v>
      </c>
      <c r="H7" s="52">
        <v>4812.3459999999995</v>
      </c>
      <c r="I7" s="47">
        <v>-4.8990464897979438</v>
      </c>
      <c r="J7" s="52">
        <v>4866.067</v>
      </c>
      <c r="K7" s="48">
        <v>-1.2247274988927017</v>
      </c>
    </row>
    <row r="8" spans="1:11" ht="21.75" customHeight="1">
      <c r="A8" s="15" t="s">
        <v>29</v>
      </c>
      <c r="B8" s="52">
        <v>8020.9260000000004</v>
      </c>
      <c r="C8" s="47">
        <v>1.5488333993788794</v>
      </c>
      <c r="D8" s="52">
        <v>9283.2860000000001</v>
      </c>
      <c r="E8" s="47">
        <v>-0.50739344582236368</v>
      </c>
      <c r="F8" s="52">
        <v>7770.3530000000001</v>
      </c>
      <c r="G8" s="53">
        <v>2.5224117400640558</v>
      </c>
      <c r="H8" s="52"/>
      <c r="I8" s="47"/>
      <c r="J8" s="52">
        <v>8421.44</v>
      </c>
      <c r="K8" s="48">
        <v>0.38825252984012992</v>
      </c>
    </row>
    <row r="9" spans="1:11" ht="21.75" customHeight="1">
      <c r="A9" s="15" t="s">
        <v>30</v>
      </c>
      <c r="B9" s="52">
        <v>3279.4609999999998</v>
      </c>
      <c r="C9" s="47">
        <v>-2.0372725800872376</v>
      </c>
      <c r="D9" s="52">
        <v>3253.2020000000002</v>
      </c>
      <c r="E9" s="47">
        <v>-3.7242464293176125</v>
      </c>
      <c r="F9" s="52">
        <v>3319.7759999999998</v>
      </c>
      <c r="G9" s="47">
        <v>-2.0684711473364263</v>
      </c>
      <c r="H9" s="52">
        <v>3040.2339999999999</v>
      </c>
      <c r="I9" s="47">
        <v>-3.9181622728937735</v>
      </c>
      <c r="J9" s="52">
        <v>3347.55</v>
      </c>
      <c r="K9" s="48">
        <v>-0.89056527802038499</v>
      </c>
    </row>
    <row r="10" spans="1:11" ht="21.75" customHeight="1">
      <c r="A10" s="15" t="s">
        <v>31</v>
      </c>
      <c r="B10" s="52">
        <v>4902.4250000000002</v>
      </c>
      <c r="C10" s="47">
        <v>0.9283907002406725</v>
      </c>
      <c r="D10" s="52">
        <v>5606.6559999999999</v>
      </c>
      <c r="E10" s="47">
        <v>-3.7683350419921635</v>
      </c>
      <c r="F10" s="52">
        <v>4601.4210000000003</v>
      </c>
      <c r="G10" s="47">
        <v>10.348658826497473</v>
      </c>
      <c r="H10" s="52">
        <v>4245.3459999999995</v>
      </c>
      <c r="I10" s="47">
        <v>1.9830666655456124</v>
      </c>
      <c r="J10" s="52">
        <v>5518.4669999999996</v>
      </c>
      <c r="K10" s="48">
        <v>-3.4875338412138843</v>
      </c>
    </row>
    <row r="11" spans="1:11" ht="21.75" customHeight="1">
      <c r="A11" s="15" t="s">
        <v>32</v>
      </c>
      <c r="B11" s="52">
        <v>12551.303</v>
      </c>
      <c r="C11" s="47">
        <v>0.28646191016209299</v>
      </c>
      <c r="D11" s="52">
        <v>11868.326999999999</v>
      </c>
      <c r="E11" s="47">
        <v>0.66564041659905193</v>
      </c>
      <c r="F11" s="52">
        <v>12142.151</v>
      </c>
      <c r="G11" s="47">
        <v>-0.36495742423232092</v>
      </c>
      <c r="H11" s="52">
        <v>11129.279</v>
      </c>
      <c r="I11" s="47">
        <v>-4.5040866833004412</v>
      </c>
      <c r="J11" s="52">
        <v>13836.742</v>
      </c>
      <c r="K11" s="48">
        <v>1.6392452772532595</v>
      </c>
    </row>
    <row r="12" spans="1:11" ht="21.75" customHeight="1">
      <c r="A12" s="15" t="s">
        <v>33</v>
      </c>
      <c r="B12" s="52">
        <v>5208.0649999999996</v>
      </c>
      <c r="C12" s="47">
        <v>-4.680394129205518</v>
      </c>
      <c r="D12" s="52">
        <v>4222.1890000000003</v>
      </c>
      <c r="E12" s="47">
        <v>-6.9412299120962349</v>
      </c>
      <c r="F12" s="52">
        <v>5060.759</v>
      </c>
      <c r="G12" s="47">
        <v>-9.5727542473882714</v>
      </c>
      <c r="H12" s="52">
        <v>9467.6560000000009</v>
      </c>
      <c r="I12" s="47">
        <v>-0.71977631566804778</v>
      </c>
      <c r="J12" s="52">
        <v>5202.2250000000004</v>
      </c>
      <c r="K12" s="48">
        <v>3.9848335025362585</v>
      </c>
    </row>
    <row r="13" spans="1:11" ht="21.75" customHeight="1">
      <c r="A13" s="15" t="s">
        <v>34</v>
      </c>
      <c r="B13" s="52">
        <v>5224.9189999999999</v>
      </c>
      <c r="C13" s="47">
        <v>-4.5322923385291789</v>
      </c>
      <c r="D13" s="52">
        <v>4321.4520000000002</v>
      </c>
      <c r="E13" s="47">
        <v>-2.0610358143528873</v>
      </c>
      <c r="F13" s="52">
        <v>5314.69</v>
      </c>
      <c r="G13" s="47">
        <v>-8.2389483207525114</v>
      </c>
      <c r="H13" s="52">
        <v>5246.607</v>
      </c>
      <c r="I13" s="47">
        <v>1.4127524056164478</v>
      </c>
      <c r="J13" s="52">
        <v>5470.4970000000003</v>
      </c>
      <c r="K13" s="48">
        <v>8.8845937740892181E-2</v>
      </c>
    </row>
    <row r="14" spans="1:11" ht="21.75" customHeight="1">
      <c r="A14" s="15" t="s">
        <v>35</v>
      </c>
      <c r="B14" s="52">
        <v>5352.1620000000003</v>
      </c>
      <c r="C14" s="47">
        <v>-1.47851387266446</v>
      </c>
      <c r="D14" s="52">
        <v>4480.8990000000003</v>
      </c>
      <c r="E14" s="47">
        <v>1.3998748143826958</v>
      </c>
      <c r="F14" s="52">
        <v>5499.0619999999999</v>
      </c>
      <c r="G14" s="47">
        <v>-3.939333805217232</v>
      </c>
      <c r="H14" s="52">
        <v>5779.5950000000003</v>
      </c>
      <c r="I14" s="47">
        <v>-5.2336187783068793</v>
      </c>
      <c r="J14" s="52">
        <v>5444.0010000000002</v>
      </c>
      <c r="K14" s="48">
        <v>-3.2466226075136992</v>
      </c>
    </row>
    <row r="15" spans="1:11" ht="21.75" customHeight="1">
      <c r="A15" s="15" t="s">
        <v>36</v>
      </c>
      <c r="B15" s="52">
        <v>15475.948</v>
      </c>
      <c r="C15" s="47">
        <v>-0.7158541839721575</v>
      </c>
      <c r="D15" s="52">
        <v>15568.996999999999</v>
      </c>
      <c r="E15" s="47">
        <v>0.37265345272581779</v>
      </c>
      <c r="F15" s="52">
        <v>15268.68</v>
      </c>
      <c r="G15" s="47">
        <v>-2.9729756694029486</v>
      </c>
      <c r="H15" s="52"/>
      <c r="I15" s="47"/>
      <c r="J15" s="52">
        <v>15552.897000000001</v>
      </c>
      <c r="K15" s="48">
        <v>-0.8415106847757321</v>
      </c>
    </row>
    <row r="16" spans="1:11" ht="21.75" customHeight="1">
      <c r="A16" s="15" t="s">
        <v>37</v>
      </c>
      <c r="B16" s="52">
        <v>4374.6350000000002</v>
      </c>
      <c r="C16" s="47">
        <v>-0.21036270115562056</v>
      </c>
      <c r="D16" s="52">
        <v>4760.0600000000004</v>
      </c>
      <c r="E16" s="47">
        <v>6.155325584984312</v>
      </c>
      <c r="F16" s="52">
        <v>4009.9229999999998</v>
      </c>
      <c r="G16" s="47">
        <v>-7.5837834773225659</v>
      </c>
      <c r="H16" s="52"/>
      <c r="I16" s="47"/>
      <c r="J16" s="52">
        <v>4364.5290000000005</v>
      </c>
      <c r="K16" s="48">
        <v>-1.3431661750245678</v>
      </c>
    </row>
    <row r="17" spans="1:11" ht="21.75" customHeight="1">
      <c r="A17" s="16" t="s">
        <v>38</v>
      </c>
      <c r="B17" s="52">
        <v>8712.6659999999993</v>
      </c>
      <c r="C17" s="47">
        <v>3.6152069142879233</v>
      </c>
      <c r="D17" s="52">
        <v>8844.2999999999993</v>
      </c>
      <c r="E17" s="47">
        <v>5.7980104093385094</v>
      </c>
      <c r="F17" s="52">
        <v>8056.1679999999997</v>
      </c>
      <c r="G17" s="47">
        <v>3.4379430864360261</v>
      </c>
      <c r="H17" s="52"/>
      <c r="I17" s="47"/>
      <c r="J17" s="52">
        <v>8977.5640000000003</v>
      </c>
      <c r="K17" s="48">
        <v>-1.0549980398503866</v>
      </c>
    </row>
    <row r="18" spans="1:11" ht="21.75" customHeight="1">
      <c r="A18" s="16" t="s">
        <v>39</v>
      </c>
      <c r="B18" s="52">
        <v>4120.4170000000004</v>
      </c>
      <c r="C18" s="47">
        <v>6.4968661557746774</v>
      </c>
      <c r="D18" s="52">
        <v>4388.1139999999996</v>
      </c>
      <c r="E18" s="47">
        <v>7.080580435851533</v>
      </c>
      <c r="F18" s="52">
        <v>4099.4620000000004</v>
      </c>
      <c r="G18" s="47">
        <v>6.5561421822234918</v>
      </c>
      <c r="H18" s="52"/>
      <c r="I18" s="47"/>
      <c r="J18" s="52">
        <v>3780.6709999999998</v>
      </c>
      <c r="K18" s="48">
        <v>2.2210752181140352</v>
      </c>
    </row>
    <row r="19" spans="1:11" ht="21.75" customHeight="1">
      <c r="A19" s="16" t="s">
        <v>40</v>
      </c>
      <c r="B19" s="52">
        <v>2412.973</v>
      </c>
      <c r="C19" s="47">
        <v>-1.8680258619076937</v>
      </c>
      <c r="D19" s="52">
        <v>2623.7710000000002</v>
      </c>
      <c r="E19" s="47">
        <v>3.1084163302775432</v>
      </c>
      <c r="F19" s="52">
        <v>2396.491</v>
      </c>
      <c r="G19" s="47">
        <v>-1.1162986451664849</v>
      </c>
      <c r="H19" s="52">
        <v>2626.6640000000002</v>
      </c>
      <c r="I19" s="47">
        <v>0.61171473945243127</v>
      </c>
      <c r="J19" s="52">
        <v>2340.59</v>
      </c>
      <c r="K19" s="48">
        <v>-5.7548342830636621</v>
      </c>
    </row>
    <row r="20" spans="1:11" ht="21.75" customHeight="1" thickBot="1">
      <c r="A20" s="17" t="s">
        <v>41</v>
      </c>
      <c r="B20" s="54">
        <v>4332.1040000000003</v>
      </c>
      <c r="C20" s="49">
        <v>-0.53642915066761088</v>
      </c>
      <c r="D20" s="54">
        <v>4201.5150000000003</v>
      </c>
      <c r="E20" s="49">
        <v>-1.9560188615271121</v>
      </c>
      <c r="F20" s="54">
        <v>4255.6869999999999</v>
      </c>
      <c r="G20" s="49">
        <v>1.727413586293717</v>
      </c>
      <c r="H20" s="54"/>
      <c r="I20" s="49"/>
      <c r="J20" s="54">
        <v>4611.2669999999998</v>
      </c>
      <c r="K20" s="50">
        <v>-0.99420878642160826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I28" sqref="I28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55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56</v>
      </c>
      <c r="E2" s="29"/>
      <c r="F2" s="29"/>
      <c r="G2" s="143"/>
    </row>
    <row r="3" spans="1:7" ht="32.25" thickBot="1">
      <c r="A3" s="139" t="s">
        <v>49</v>
      </c>
      <c r="B3" s="140" t="s">
        <v>14</v>
      </c>
      <c r="C3" s="26" t="s">
        <v>50</v>
      </c>
      <c r="D3" s="26" t="s">
        <v>51</v>
      </c>
      <c r="E3" s="26" t="s">
        <v>52</v>
      </c>
      <c r="F3" s="35" t="s">
        <v>53</v>
      </c>
    </row>
    <row r="4" spans="1:7" ht="15">
      <c r="A4" s="27" t="s">
        <v>123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124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127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129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131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133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140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141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5">
      <c r="A12" s="27" t="s">
        <v>142</v>
      </c>
      <c r="B12" s="43">
        <v>5.0999999999999996</v>
      </c>
      <c r="C12" s="43">
        <v>5.16</v>
      </c>
      <c r="D12" s="43">
        <v>5</v>
      </c>
      <c r="E12" s="43">
        <v>5.15</v>
      </c>
      <c r="F12" s="43">
        <v>5.44</v>
      </c>
    </row>
    <row r="13" spans="1:7" ht="15">
      <c r="A13" s="27" t="s">
        <v>143</v>
      </c>
      <c r="B13" s="43">
        <v>4.7496</v>
      </c>
      <c r="C13" s="43">
        <v>4.8</v>
      </c>
      <c r="D13" s="43">
        <v>4.6399999999999997</v>
      </c>
      <c r="E13" s="43">
        <v>4.79</v>
      </c>
      <c r="F13" s="43">
        <v>5.18</v>
      </c>
    </row>
    <row r="14" spans="1:7" ht="15">
      <c r="A14" s="27" t="s">
        <v>145</v>
      </c>
      <c r="B14" s="43">
        <v>4.67</v>
      </c>
      <c r="C14" s="43">
        <v>4.7</v>
      </c>
      <c r="D14" s="43">
        <v>4.57</v>
      </c>
      <c r="E14" s="43">
        <v>4.66</v>
      </c>
      <c r="F14" s="43">
        <v>5.12</v>
      </c>
    </row>
    <row r="15" spans="1:7" ht="15">
      <c r="A15" s="27" t="s">
        <v>148</v>
      </c>
      <c r="B15" s="43">
        <v>4.71</v>
      </c>
      <c r="C15" s="43">
        <v>4.7699999999999996</v>
      </c>
      <c r="D15" s="43">
        <v>4.6100000000000003</v>
      </c>
      <c r="E15" s="43">
        <v>4.6100000000000003</v>
      </c>
      <c r="F15" s="43">
        <v>5.21</v>
      </c>
    </row>
    <row r="16" spans="1:7" ht="16.5" thickBot="1">
      <c r="A16" s="138"/>
      <c r="B16" s="29"/>
      <c r="C16" s="29"/>
      <c r="D16" s="30" t="s">
        <v>54</v>
      </c>
      <c r="E16" s="29"/>
      <c r="F16" s="31"/>
    </row>
    <row r="17" spans="1:6" ht="15.75" thickBot="1">
      <c r="A17" s="141"/>
      <c r="B17" s="25" t="s">
        <v>14</v>
      </c>
      <c r="C17" s="26" t="s">
        <v>50</v>
      </c>
      <c r="D17" s="26" t="s">
        <v>51</v>
      </c>
      <c r="E17" s="26" t="s">
        <v>52</v>
      </c>
      <c r="F17" s="26" t="s">
        <v>53</v>
      </c>
    </row>
    <row r="18" spans="1:6" ht="15">
      <c r="A18" s="27" t="s">
        <v>123</v>
      </c>
      <c r="B18" s="43">
        <v>8.84</v>
      </c>
      <c r="C18" s="43" t="s">
        <v>57</v>
      </c>
      <c r="D18" s="43" t="s">
        <v>57</v>
      </c>
      <c r="E18" s="28" t="s">
        <v>57</v>
      </c>
      <c r="F18" s="43" t="s">
        <v>57</v>
      </c>
    </row>
    <row r="19" spans="1:6" ht="15">
      <c r="A19" s="27" t="s">
        <v>124</v>
      </c>
      <c r="B19" s="43">
        <v>8.73</v>
      </c>
      <c r="C19" s="43" t="s">
        <v>57</v>
      </c>
      <c r="D19" s="43" t="s">
        <v>57</v>
      </c>
      <c r="E19" s="28" t="s">
        <v>57</v>
      </c>
      <c r="F19" s="43" t="s">
        <v>57</v>
      </c>
    </row>
    <row r="20" spans="1:6" ht="15">
      <c r="A20" s="27" t="s">
        <v>127</v>
      </c>
      <c r="B20" s="43">
        <v>9.35</v>
      </c>
      <c r="C20" s="43" t="s">
        <v>57</v>
      </c>
      <c r="D20" s="43" t="s">
        <v>57</v>
      </c>
      <c r="E20" s="28" t="s">
        <v>57</v>
      </c>
      <c r="F20" s="43" t="s">
        <v>57</v>
      </c>
    </row>
    <row r="21" spans="1:6" ht="15">
      <c r="A21" s="27" t="s">
        <v>129</v>
      </c>
      <c r="B21" s="43">
        <v>8.77</v>
      </c>
      <c r="C21" s="43" t="s">
        <v>57</v>
      </c>
      <c r="D21" s="43" t="s">
        <v>57</v>
      </c>
      <c r="E21" s="28" t="s">
        <v>57</v>
      </c>
      <c r="F21" s="43" t="s">
        <v>57</v>
      </c>
    </row>
    <row r="22" spans="1:6" ht="15">
      <c r="A22" s="27" t="s">
        <v>131</v>
      </c>
      <c r="B22" s="43">
        <v>8.77</v>
      </c>
      <c r="C22" s="43" t="s">
        <v>57</v>
      </c>
      <c r="D22" s="43" t="s">
        <v>57</v>
      </c>
      <c r="E22" s="28" t="s">
        <v>57</v>
      </c>
      <c r="F22" s="43" t="s">
        <v>57</v>
      </c>
    </row>
    <row r="23" spans="1:6" ht="15">
      <c r="A23" s="27" t="s">
        <v>133</v>
      </c>
      <c r="B23" s="43">
        <v>8.7200000000000006</v>
      </c>
      <c r="C23" s="43" t="s">
        <v>57</v>
      </c>
      <c r="D23" s="43" t="s">
        <v>57</v>
      </c>
      <c r="E23" s="28" t="s">
        <v>57</v>
      </c>
      <c r="F23" s="43" t="s">
        <v>57</v>
      </c>
    </row>
    <row r="24" spans="1:6" ht="15">
      <c r="A24" s="27" t="s">
        <v>140</v>
      </c>
      <c r="B24" s="43">
        <v>8.14</v>
      </c>
      <c r="C24" s="43" t="s">
        <v>57</v>
      </c>
      <c r="D24" s="43" t="s">
        <v>57</v>
      </c>
      <c r="E24" s="28" t="s">
        <v>57</v>
      </c>
      <c r="F24" s="43" t="s">
        <v>57</v>
      </c>
    </row>
    <row r="25" spans="1:6" ht="15">
      <c r="A25" s="27" t="s">
        <v>141</v>
      </c>
      <c r="B25" s="43">
        <v>8</v>
      </c>
      <c r="C25" s="43" t="s">
        <v>57</v>
      </c>
      <c r="D25" s="43" t="s">
        <v>57</v>
      </c>
      <c r="E25" s="28" t="s">
        <v>57</v>
      </c>
      <c r="F25" s="43" t="s">
        <v>57</v>
      </c>
    </row>
    <row r="26" spans="1:6" ht="15">
      <c r="A26" s="27" t="s">
        <v>142</v>
      </c>
      <c r="B26" s="43">
        <v>8.01</v>
      </c>
      <c r="C26" s="43" t="s">
        <v>57</v>
      </c>
      <c r="D26" s="43" t="s">
        <v>57</v>
      </c>
      <c r="E26" s="28" t="s">
        <v>57</v>
      </c>
      <c r="F26" s="43" t="s">
        <v>57</v>
      </c>
    </row>
    <row r="27" spans="1:6" ht="15">
      <c r="A27" s="27" t="s">
        <v>143</v>
      </c>
      <c r="B27" s="43">
        <v>7.93</v>
      </c>
      <c r="C27" s="43" t="s">
        <v>57</v>
      </c>
      <c r="D27" s="43" t="s">
        <v>57</v>
      </c>
      <c r="E27" s="28" t="s">
        <v>57</v>
      </c>
      <c r="F27" s="43" t="s">
        <v>57</v>
      </c>
    </row>
    <row r="28" spans="1:6" ht="15">
      <c r="A28" s="27" t="s">
        <v>145</v>
      </c>
      <c r="B28" s="43">
        <v>8.33</v>
      </c>
      <c r="C28" s="43" t="s">
        <v>57</v>
      </c>
      <c r="D28" s="43" t="s">
        <v>57</v>
      </c>
      <c r="E28" s="28" t="s">
        <v>57</v>
      </c>
      <c r="F28" s="43" t="s">
        <v>57</v>
      </c>
    </row>
    <row r="29" spans="1:6" ht="15">
      <c r="A29" s="27" t="s">
        <v>148</v>
      </c>
      <c r="B29" s="43">
        <v>8.98</v>
      </c>
      <c r="C29" s="43" t="s">
        <v>57</v>
      </c>
      <c r="D29" s="43" t="s">
        <v>57</v>
      </c>
      <c r="E29" s="28" t="s">
        <v>57</v>
      </c>
      <c r="F29" s="43" t="s">
        <v>57</v>
      </c>
    </row>
    <row r="30" spans="1:6">
      <c r="A30" s="143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abSelected="1" topLeftCell="B1" workbookViewId="0">
      <selection activeCell="P24" sqref="O23:P24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97</v>
      </c>
      <c r="C1" s="55"/>
    </row>
    <row r="2" spans="2:12" ht="20.25" thickBot="1">
      <c r="B2" s="98" t="s">
        <v>92</v>
      </c>
      <c r="C2" s="32"/>
      <c r="D2" s="32"/>
      <c r="E2" s="32"/>
      <c r="F2" s="33" t="s">
        <v>156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27</v>
      </c>
      <c r="C6" s="104">
        <v>5049.2510000000002</v>
      </c>
      <c r="D6" s="105">
        <v>-4.9059964627316539</v>
      </c>
      <c r="E6" s="106">
        <v>5281.4179999999997</v>
      </c>
      <c r="F6" s="105">
        <v>-5.4896487055737175</v>
      </c>
      <c r="G6" s="106">
        <v>4545.9660000000003</v>
      </c>
      <c r="H6" s="105">
        <v>-5.7822874764324315</v>
      </c>
      <c r="I6" s="106"/>
      <c r="J6" s="105"/>
      <c r="K6" s="106">
        <v>7006.9110000000001</v>
      </c>
      <c r="L6" s="107">
        <v>2.25966520808216</v>
      </c>
    </row>
    <row r="7" spans="2:12" ht="15.75" customHeight="1">
      <c r="B7" s="15" t="s">
        <v>28</v>
      </c>
      <c r="C7" s="108">
        <v>4376.0649999999996</v>
      </c>
      <c r="D7" s="47">
        <v>-4.906396340602166</v>
      </c>
      <c r="E7" s="46">
        <v>4482.6670000000004</v>
      </c>
      <c r="F7" s="47">
        <v>-7.6243876544207101</v>
      </c>
      <c r="G7" s="46">
        <v>4340.8469999999998</v>
      </c>
      <c r="H7" s="47">
        <v>-5.1207943817989943</v>
      </c>
      <c r="I7" s="46">
        <v>4362.5749999999998</v>
      </c>
      <c r="J7" s="47">
        <v>-4.0686085118762749</v>
      </c>
      <c r="K7" s="46">
        <v>4534.8980000000001</v>
      </c>
      <c r="L7" s="48">
        <v>-4.4023346170621327</v>
      </c>
    </row>
    <row r="8" spans="2:12" ht="16.5" customHeight="1">
      <c r="B8" s="15" t="s">
        <v>29</v>
      </c>
      <c r="C8" s="108">
        <v>8020.9260000000004</v>
      </c>
      <c r="D8" s="47">
        <v>1.5488333993788794</v>
      </c>
      <c r="E8" s="46">
        <v>9283.2860000000001</v>
      </c>
      <c r="F8" s="47">
        <v>-0.50739344582236368</v>
      </c>
      <c r="G8" s="46">
        <v>7770.3530000000001</v>
      </c>
      <c r="H8" s="47">
        <v>2.5224117400640558</v>
      </c>
      <c r="I8" s="46"/>
      <c r="J8" s="47"/>
      <c r="K8" s="46">
        <v>8421.44</v>
      </c>
      <c r="L8" s="48">
        <v>0.38825252984012992</v>
      </c>
    </row>
    <row r="9" spans="2:12" ht="17.25" customHeight="1">
      <c r="B9" s="15" t="s">
        <v>30</v>
      </c>
      <c r="C9" s="108">
        <v>3183.9659999999999</v>
      </c>
      <c r="D9" s="47">
        <v>-2.4415010442302676</v>
      </c>
      <c r="E9" s="46">
        <v>3253.2020000000002</v>
      </c>
      <c r="F9" s="47">
        <v>-3.7242464293176125</v>
      </c>
      <c r="G9" s="46">
        <v>3161.2539999999999</v>
      </c>
      <c r="H9" s="47">
        <v>-1.5289969286742289</v>
      </c>
      <c r="I9" s="46">
        <v>3038.444</v>
      </c>
      <c r="J9" s="47">
        <v>-3.9017828706396487</v>
      </c>
      <c r="K9" s="46">
        <v>3253.69</v>
      </c>
      <c r="L9" s="48">
        <v>-1.7300362944888359</v>
      </c>
    </row>
    <row r="10" spans="2:12" ht="15.75" customHeight="1">
      <c r="B10" s="15" t="s">
        <v>31</v>
      </c>
      <c r="C10" s="108">
        <v>4799.0379999999996</v>
      </c>
      <c r="D10" s="47">
        <v>1.0067551284358311</v>
      </c>
      <c r="E10" s="46">
        <v>5614.0510000000004</v>
      </c>
      <c r="F10" s="47">
        <v>-3.6414085527685498</v>
      </c>
      <c r="G10" s="46">
        <v>4329.3990000000003</v>
      </c>
      <c r="H10" s="47">
        <v>15.901512336524071</v>
      </c>
      <c r="I10" s="46">
        <v>4226.4740000000002</v>
      </c>
      <c r="J10" s="47">
        <v>2.3407147113654556</v>
      </c>
      <c r="K10" s="46">
        <v>5551.8180000000002</v>
      </c>
      <c r="L10" s="48">
        <v>-3.5165981395402128</v>
      </c>
    </row>
    <row r="11" spans="2:12" ht="16.5" customHeight="1">
      <c r="B11" s="15" t="s">
        <v>32</v>
      </c>
      <c r="C11" s="108">
        <v>12125.942999999999</v>
      </c>
      <c r="D11" s="47">
        <v>0.84071748765555576</v>
      </c>
      <c r="E11" s="46">
        <v>11418.596</v>
      </c>
      <c r="F11" s="47">
        <v>0.60018649444710137</v>
      </c>
      <c r="G11" s="46">
        <v>11377.861000000001</v>
      </c>
      <c r="H11" s="47">
        <v>2.36813553569969</v>
      </c>
      <c r="I11" s="46">
        <v>10935.12</v>
      </c>
      <c r="J11" s="47">
        <v>-4.3556492872540407</v>
      </c>
      <c r="K11" s="46">
        <v>13862.666999999999</v>
      </c>
      <c r="L11" s="48">
        <v>1.1862277148457872</v>
      </c>
    </row>
    <row r="12" spans="2:12" ht="17.25" customHeight="1">
      <c r="B12" s="16" t="s">
        <v>33</v>
      </c>
      <c r="C12" s="108">
        <v>4892.826</v>
      </c>
      <c r="D12" s="47">
        <v>-4.4325871270628898</v>
      </c>
      <c r="E12" s="46">
        <v>4222.1890000000003</v>
      </c>
      <c r="F12" s="47">
        <v>-6.9412299120962349</v>
      </c>
      <c r="G12" s="46">
        <v>5016.8959999999997</v>
      </c>
      <c r="H12" s="47">
        <v>-9.5446523680428044</v>
      </c>
      <c r="I12" s="46">
        <v>5723.2809999999999</v>
      </c>
      <c r="J12" s="47">
        <v>-5.1992895347837642</v>
      </c>
      <c r="K12" s="46">
        <v>5185.9399999999996</v>
      </c>
      <c r="L12" s="48">
        <v>4.2516719962415763</v>
      </c>
    </row>
    <row r="13" spans="2:12" ht="15" customHeight="1">
      <c r="B13" s="16" t="s">
        <v>34</v>
      </c>
      <c r="C13" s="108">
        <v>4526.0029999999997</v>
      </c>
      <c r="D13" s="47">
        <v>-1.7817507749384447</v>
      </c>
      <c r="E13" s="46">
        <v>4247.9369999999999</v>
      </c>
      <c r="F13" s="47">
        <v>-3.3955116452434133</v>
      </c>
      <c r="G13" s="46">
        <v>4460.9809999999998</v>
      </c>
      <c r="H13" s="47">
        <v>-2.6024321767477527</v>
      </c>
      <c r="I13" s="46">
        <v>4969.1490000000003</v>
      </c>
      <c r="J13" s="47">
        <v>6.3399296067466748</v>
      </c>
      <c r="K13" s="46">
        <v>4769.1940000000004</v>
      </c>
      <c r="L13" s="48">
        <v>0.15104994728056989</v>
      </c>
    </row>
    <row r="14" spans="2:12" ht="15" customHeight="1">
      <c r="B14" s="16" t="s">
        <v>35</v>
      </c>
      <c r="C14" s="108">
        <v>4669.7349999999997</v>
      </c>
      <c r="D14" s="47">
        <v>0.9042135625984018</v>
      </c>
      <c r="E14" s="46">
        <v>4458.5749999999998</v>
      </c>
      <c r="F14" s="47">
        <v>1.2902734802738909</v>
      </c>
      <c r="G14" s="46">
        <v>4488.9359999999997</v>
      </c>
      <c r="H14" s="47">
        <v>3.2421581759571336</v>
      </c>
      <c r="I14" s="46">
        <v>5210.3239999999996</v>
      </c>
      <c r="J14" s="47">
        <v>3.9304407493696716</v>
      </c>
      <c r="K14" s="46">
        <v>4943.6049999999996</v>
      </c>
      <c r="L14" s="48">
        <v>-4.2225461556732817</v>
      </c>
    </row>
    <row r="15" spans="2:12" ht="16.5" customHeight="1">
      <c r="B15" s="109" t="s">
        <v>36</v>
      </c>
      <c r="C15" s="108">
        <v>15050.962</v>
      </c>
      <c r="D15" s="47">
        <v>-0.7721084730851796</v>
      </c>
      <c r="E15" s="46">
        <v>15038.7</v>
      </c>
      <c r="F15" s="47">
        <v>0.34500580970406824</v>
      </c>
      <c r="G15" s="46">
        <v>14758.895</v>
      </c>
      <c r="H15" s="47">
        <v>-2.9019554747134064</v>
      </c>
      <c r="I15" s="46"/>
      <c r="J15" s="47"/>
      <c r="K15" s="46">
        <v>15492.341</v>
      </c>
      <c r="L15" s="48">
        <v>-0.68265389442423441</v>
      </c>
    </row>
    <row r="16" spans="2:12" ht="15" customHeight="1">
      <c r="B16" s="109" t="s">
        <v>37</v>
      </c>
      <c r="C16" s="108">
        <v>4299.6909999999998</v>
      </c>
      <c r="D16" s="47">
        <v>-0.68185650499745287</v>
      </c>
      <c r="E16" s="46">
        <v>4618.799</v>
      </c>
      <c r="F16" s="47">
        <v>5.2505180720200899</v>
      </c>
      <c r="G16" s="46">
        <v>3987.7829999999999</v>
      </c>
      <c r="H16" s="47">
        <v>-8.018573509107064</v>
      </c>
      <c r="I16" s="46"/>
      <c r="J16" s="47"/>
      <c r="K16" s="46">
        <v>4342.7129999999997</v>
      </c>
      <c r="L16" s="48">
        <v>-0.83484176483175176</v>
      </c>
    </row>
    <row r="17" spans="2:12" ht="15.75" customHeight="1">
      <c r="B17" s="109" t="s">
        <v>38</v>
      </c>
      <c r="C17" s="108">
        <v>8638.4549999999999</v>
      </c>
      <c r="D17" s="47">
        <v>3.360251688938158</v>
      </c>
      <c r="E17" s="46">
        <v>8719.6110000000008</v>
      </c>
      <c r="F17" s="47">
        <v>5.5792783189091884</v>
      </c>
      <c r="G17" s="46">
        <v>8044.0619999999999</v>
      </c>
      <c r="H17" s="47">
        <v>3.3604213330975901</v>
      </c>
      <c r="I17" s="46"/>
      <c r="J17" s="47"/>
      <c r="K17" s="46">
        <v>8987.6170000000002</v>
      </c>
      <c r="L17" s="48">
        <v>-0.95660076679256068</v>
      </c>
    </row>
    <row r="18" spans="2:12" ht="18.75" customHeight="1">
      <c r="B18" s="109" t="s">
        <v>39</v>
      </c>
      <c r="C18" s="108">
        <v>3924.5320000000002</v>
      </c>
      <c r="D18" s="47">
        <v>4.7086910306378256</v>
      </c>
      <c r="E18" s="46">
        <v>3859.5169999999998</v>
      </c>
      <c r="F18" s="47">
        <v>5.2847558874774183</v>
      </c>
      <c r="G18" s="46">
        <v>4086.8389999999999</v>
      </c>
      <c r="H18" s="47">
        <v>6.7874498507738803</v>
      </c>
      <c r="I18" s="46"/>
      <c r="J18" s="47"/>
      <c r="K18" s="46">
        <v>3777.384</v>
      </c>
      <c r="L18" s="48">
        <v>2.2134525963961362</v>
      </c>
    </row>
    <row r="19" spans="2:12" ht="18" customHeight="1">
      <c r="B19" s="109" t="s">
        <v>40</v>
      </c>
      <c r="C19" s="110">
        <v>2275.8910000000001</v>
      </c>
      <c r="D19" s="111">
        <v>-1.2364264100195037</v>
      </c>
      <c r="E19" s="112">
        <v>2568.1779999999999</v>
      </c>
      <c r="F19" s="111">
        <v>3.6013078355160717</v>
      </c>
      <c r="G19" s="112">
        <v>2180.3739999999998</v>
      </c>
      <c r="H19" s="111">
        <v>-1.1026523528995718</v>
      </c>
      <c r="I19" s="112">
        <v>2560.8960000000002</v>
      </c>
      <c r="J19" s="111">
        <v>1.2161449666933575</v>
      </c>
      <c r="K19" s="112">
        <v>2321.2370000000001</v>
      </c>
      <c r="L19" s="113">
        <v>-5.5559646853617775</v>
      </c>
    </row>
    <row r="20" spans="2:12" ht="22.5" customHeight="1" thickBot="1">
      <c r="B20" s="17" t="s">
        <v>41</v>
      </c>
      <c r="C20" s="114">
        <v>4225.9930000000004</v>
      </c>
      <c r="D20" s="115">
        <v>9.5548061930505732E-2</v>
      </c>
      <c r="E20" s="116">
        <v>3886.4070000000002</v>
      </c>
      <c r="F20" s="115">
        <v>-1.1530009614063907</v>
      </c>
      <c r="G20" s="116">
        <v>4140.7889999999998</v>
      </c>
      <c r="H20" s="115">
        <v>2.3251555527878573</v>
      </c>
      <c r="I20" s="116"/>
      <c r="J20" s="115"/>
      <c r="K20" s="116">
        <v>4668.4530000000004</v>
      </c>
      <c r="L20" s="117">
        <v>-1.5274005903985741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I11" sqref="I11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8" t="s">
        <v>152</v>
      </c>
      <c r="C1" s="32"/>
      <c r="D1" s="32"/>
      <c r="E1" s="32"/>
      <c r="F1" s="33"/>
      <c r="G1" s="33"/>
      <c r="H1" s="33" t="s">
        <v>156</v>
      </c>
      <c r="I1" s="33"/>
    </row>
    <row r="2" spans="2:12" ht="21" thickBot="1">
      <c r="B2" s="173" t="s">
        <v>128</v>
      </c>
      <c r="C2" s="174"/>
      <c r="D2" s="174"/>
      <c r="E2" s="174"/>
      <c r="F2" s="174"/>
      <c r="G2" s="174"/>
      <c r="H2" s="174"/>
      <c r="I2" s="174"/>
      <c r="J2" s="174"/>
      <c r="K2" s="174"/>
      <c r="L2" s="175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27</v>
      </c>
      <c r="C6" s="119"/>
      <c r="D6" s="120"/>
      <c r="E6" s="119"/>
      <c r="F6" s="120"/>
      <c r="G6" s="119"/>
      <c r="H6" s="120"/>
      <c r="I6" s="119"/>
      <c r="J6" s="120"/>
      <c r="K6" s="119"/>
      <c r="L6" s="121"/>
    </row>
    <row r="7" spans="2:12">
      <c r="B7" s="15" t="s">
        <v>28</v>
      </c>
      <c r="C7" s="123">
        <v>6637.41</v>
      </c>
      <c r="D7" s="124">
        <v>-1.8617467204745146</v>
      </c>
      <c r="E7" s="123">
        <v>5500</v>
      </c>
      <c r="F7" s="124">
        <v>0</v>
      </c>
      <c r="G7" s="123">
        <v>6397.8519999999999</v>
      </c>
      <c r="H7" s="124">
        <v>3.0663512636632939</v>
      </c>
      <c r="I7" s="123">
        <v>7060.5079999999998</v>
      </c>
      <c r="J7" s="124">
        <v>-3.9204180821282582</v>
      </c>
      <c r="K7" s="123">
        <v>6566.25</v>
      </c>
      <c r="L7" s="125">
        <v>-1.0556177052769145</v>
      </c>
    </row>
    <row r="8" spans="2:12">
      <c r="B8" s="15" t="s">
        <v>29</v>
      </c>
      <c r="C8" s="123"/>
      <c r="D8" s="124"/>
      <c r="E8" s="123"/>
      <c r="F8" s="124"/>
      <c r="G8" s="123"/>
      <c r="H8" s="124"/>
      <c r="I8" s="123"/>
      <c r="J8" s="124"/>
      <c r="K8" s="123"/>
      <c r="L8" s="125"/>
    </row>
    <row r="9" spans="2:12">
      <c r="B9" s="15" t="s">
        <v>30</v>
      </c>
      <c r="C9" s="123">
        <v>5002.3940000000002</v>
      </c>
      <c r="D9" s="124">
        <v>4.1409310115468365</v>
      </c>
      <c r="E9" s="123"/>
      <c r="F9" s="124"/>
      <c r="G9" s="123">
        <v>5076.0460000000003</v>
      </c>
      <c r="H9" s="124">
        <v>2.7391182731888617</v>
      </c>
      <c r="I9" s="123">
        <v>3240</v>
      </c>
      <c r="J9" s="124">
        <v>-4.7058823529411766</v>
      </c>
      <c r="K9" s="123">
        <v>5003.2219999999998</v>
      </c>
      <c r="L9" s="125">
        <v>7.0417647607531215</v>
      </c>
    </row>
    <row r="10" spans="2:12">
      <c r="B10" s="15" t="s">
        <v>31</v>
      </c>
      <c r="C10" s="123">
        <v>5491.4740000000002</v>
      </c>
      <c r="D10" s="124">
        <v>-0.44661908482607332</v>
      </c>
      <c r="E10" s="123">
        <v>4735.8500000000004</v>
      </c>
      <c r="F10" s="124"/>
      <c r="G10" s="123">
        <v>5612.9570000000003</v>
      </c>
      <c r="H10" s="124">
        <v>-0.29393353304304554</v>
      </c>
      <c r="I10" s="123">
        <v>4505.2380000000003</v>
      </c>
      <c r="J10" s="124">
        <v>-2.5466112996263952</v>
      </c>
      <c r="K10" s="123">
        <v>5227.9679999999998</v>
      </c>
      <c r="L10" s="125">
        <v>0.55584951844261798</v>
      </c>
    </row>
    <row r="11" spans="2:12">
      <c r="B11" s="15" t="s">
        <v>32</v>
      </c>
      <c r="C11" s="123">
        <v>13717.397000000001</v>
      </c>
      <c r="D11" s="124">
        <v>0.39483442284594705</v>
      </c>
      <c r="E11" s="123">
        <v>14194.793</v>
      </c>
      <c r="F11" s="124">
        <v>5.3839863894912261</v>
      </c>
      <c r="G11" s="123">
        <v>13409.994000000001</v>
      </c>
      <c r="H11" s="124">
        <v>-2.4252537817689217</v>
      </c>
      <c r="I11" s="123">
        <v>16298.384</v>
      </c>
      <c r="J11" s="124">
        <v>-11.17191018731396</v>
      </c>
      <c r="K11" s="123">
        <v>13782.007</v>
      </c>
      <c r="L11" s="125">
        <v>2.8755039829714359</v>
      </c>
    </row>
    <row r="12" spans="2:12">
      <c r="B12" s="15" t="s">
        <v>33</v>
      </c>
      <c r="C12" s="123">
        <v>9068.6779999999999</v>
      </c>
      <c r="D12" s="124">
        <v>-0.51213550401350971</v>
      </c>
      <c r="E12" s="123"/>
      <c r="F12" s="124"/>
      <c r="G12" s="123">
        <v>6345.7070000000003</v>
      </c>
      <c r="H12" s="124">
        <v>-2.3376334358686668</v>
      </c>
      <c r="I12" s="123">
        <v>11493.67</v>
      </c>
      <c r="J12" s="124">
        <v>0.13381760903826942</v>
      </c>
      <c r="K12" s="123">
        <v>5407.5609999999997</v>
      </c>
      <c r="L12" s="125">
        <v>-2.6859630921670039</v>
      </c>
    </row>
    <row r="13" spans="2:12">
      <c r="B13" s="15" t="s">
        <v>34</v>
      </c>
      <c r="C13" s="123">
        <v>6650.4080000000004</v>
      </c>
      <c r="D13" s="124">
        <v>-1.1428082163272808</v>
      </c>
      <c r="E13" s="123">
        <v>6102.58</v>
      </c>
      <c r="F13" s="124">
        <v>13.290189875767627</v>
      </c>
      <c r="G13" s="123">
        <v>6775.1149999999998</v>
      </c>
      <c r="H13" s="124">
        <v>0.37382875730272286</v>
      </c>
      <c r="I13" s="123">
        <v>6992.4560000000001</v>
      </c>
      <c r="J13" s="124">
        <v>-14.46737887012317</v>
      </c>
      <c r="K13" s="123">
        <v>6494.9430000000002</v>
      </c>
      <c r="L13" s="125">
        <v>-1.9989078704696301</v>
      </c>
    </row>
    <row r="14" spans="2:12">
      <c r="B14" s="15" t="s">
        <v>35</v>
      </c>
      <c r="C14" s="123">
        <v>6259.4290000000001</v>
      </c>
      <c r="D14" s="124">
        <v>-0.62079564596818082</v>
      </c>
      <c r="E14" s="123">
        <v>7571.43</v>
      </c>
      <c r="F14" s="124">
        <v>0</v>
      </c>
      <c r="G14" s="123">
        <v>6282.9620000000004</v>
      </c>
      <c r="H14" s="124">
        <v>1.2275138787901587</v>
      </c>
      <c r="I14" s="123">
        <v>9094.9549999999999</v>
      </c>
      <c r="J14" s="124">
        <v>-13.293047212002552</v>
      </c>
      <c r="K14" s="123">
        <v>6120.4210000000003</v>
      </c>
      <c r="L14" s="125">
        <v>-1.1911778831988875</v>
      </c>
    </row>
    <row r="15" spans="2:12">
      <c r="B15" s="15" t="s">
        <v>36</v>
      </c>
      <c r="C15" s="123">
        <v>16340.957</v>
      </c>
      <c r="D15" s="124">
        <v>-0.97941619574046757</v>
      </c>
      <c r="E15" s="123">
        <v>16316.782999999999</v>
      </c>
      <c r="F15" s="124">
        <v>-0.67771605501518062</v>
      </c>
      <c r="G15" s="123"/>
      <c r="H15" s="124"/>
      <c r="I15" s="123"/>
      <c r="J15" s="124"/>
      <c r="K15" s="123">
        <v>15658.68</v>
      </c>
      <c r="L15" s="125">
        <v>-1.0556595562698838</v>
      </c>
    </row>
    <row r="16" spans="2:12">
      <c r="B16" s="15" t="s">
        <v>37</v>
      </c>
      <c r="C16" s="123">
        <v>5339.8789999999999</v>
      </c>
      <c r="D16" s="124">
        <v>9.304925690412361</v>
      </c>
      <c r="E16" s="123">
        <v>5463.6869999999999</v>
      </c>
      <c r="F16" s="124">
        <v>11.501427010237544</v>
      </c>
      <c r="G16" s="123"/>
      <c r="H16" s="124"/>
      <c r="I16" s="123"/>
      <c r="J16" s="124"/>
      <c r="K16" s="123"/>
      <c r="L16" s="125"/>
    </row>
    <row r="17" spans="2:12">
      <c r="B17" s="16" t="s">
        <v>38</v>
      </c>
      <c r="C17" s="123">
        <v>9402.723</v>
      </c>
      <c r="D17" s="124">
        <v>3.6256490018835663</v>
      </c>
      <c r="E17" s="123">
        <v>9455.3160000000007</v>
      </c>
      <c r="F17" s="124">
        <v>4.2029812848663335</v>
      </c>
      <c r="G17" s="123"/>
      <c r="H17" s="124"/>
      <c r="I17" s="123"/>
      <c r="J17" s="124"/>
      <c r="K17" s="123">
        <v>8640.3799999999992</v>
      </c>
      <c r="L17" s="125">
        <v>-2.4889063438108106</v>
      </c>
    </row>
    <row r="18" spans="2:12">
      <c r="B18" s="16" t="s">
        <v>39</v>
      </c>
      <c r="C18" s="123">
        <v>6620.5940000000001</v>
      </c>
      <c r="D18" s="124">
        <v>7.9295684182726909</v>
      </c>
      <c r="E18" s="123">
        <v>6630</v>
      </c>
      <c r="F18" s="124">
        <v>8.3333333333333321</v>
      </c>
      <c r="G18" s="123"/>
      <c r="H18" s="124"/>
      <c r="I18" s="123"/>
      <c r="J18" s="124"/>
      <c r="K18" s="123">
        <v>5308.7</v>
      </c>
      <c r="L18" s="125">
        <v>5.9181018658920035</v>
      </c>
    </row>
    <row r="19" spans="2:12">
      <c r="B19" s="16" t="s">
        <v>40</v>
      </c>
      <c r="C19" s="123">
        <v>4277.335</v>
      </c>
      <c r="D19" s="124">
        <v>0.75272431507293291</v>
      </c>
      <c r="E19" s="123">
        <v>3303.51</v>
      </c>
      <c r="F19" s="124">
        <v>-0.90441136768595587</v>
      </c>
      <c r="G19" s="123">
        <v>4597.6530000000002</v>
      </c>
      <c r="H19" s="124">
        <v>-0.42492614146921548</v>
      </c>
      <c r="I19" s="123">
        <v>3325.9679999999998</v>
      </c>
      <c r="J19" s="124">
        <v>-2.0596529003107258</v>
      </c>
      <c r="K19" s="123">
        <v>3290</v>
      </c>
      <c r="L19" s="125">
        <v>7.1367396954971918</v>
      </c>
    </row>
    <row r="20" spans="2:12" ht="17.25" customHeight="1" thickBot="1">
      <c r="B20" s="17" t="s">
        <v>41</v>
      </c>
      <c r="C20" s="126">
        <v>4764.8599999999997</v>
      </c>
      <c r="D20" s="127">
        <v>-1.3249354554997645</v>
      </c>
      <c r="E20" s="126">
        <v>4774.8459999999995</v>
      </c>
      <c r="F20" s="127">
        <v>-1.3461570247933978</v>
      </c>
      <c r="G20" s="126"/>
      <c r="H20" s="127"/>
      <c r="I20" s="126"/>
      <c r="J20" s="127"/>
      <c r="K20" s="126">
        <v>4180.17</v>
      </c>
      <c r="L20" s="128">
        <v>0.61739984402529369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2"/>
  <sheetViews>
    <sheetView topLeftCell="A16" workbookViewId="0">
      <selection activeCell="F34" sqref="F34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4.25"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  <c r="AC1" s="229"/>
      <c r="AD1" s="213"/>
      <c r="AE1" s="213"/>
      <c r="AF1" s="213"/>
      <c r="AG1" s="213"/>
      <c r="AH1" s="213"/>
      <c r="AI1" s="213"/>
      <c r="AJ1" s="213"/>
      <c r="AK1" s="213"/>
      <c r="AL1" s="214"/>
      <c r="AM1" s="213"/>
      <c r="AN1" s="213"/>
      <c r="AO1" s="213"/>
      <c r="AP1" s="213"/>
      <c r="AQ1" s="213"/>
      <c r="AR1" s="213"/>
      <c r="AS1" s="213"/>
      <c r="AT1" s="213"/>
      <c r="AU1" s="213"/>
    </row>
    <row r="2" spans="17:47">
      <c r="AL2" s="215"/>
    </row>
    <row r="3" spans="17:47">
      <c r="AL3" s="215"/>
    </row>
    <row r="17" spans="1:31" ht="15" thickBot="1">
      <c r="A17" s="229" t="s">
        <v>134</v>
      </c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</row>
    <row r="18" spans="1:31" ht="39.75" thickBot="1">
      <c r="A18" s="179" t="s">
        <v>135</v>
      </c>
      <c r="B18" s="180" t="s">
        <v>136</v>
      </c>
      <c r="C18" s="181" t="s">
        <v>70</v>
      </c>
      <c r="D18" s="181" t="s">
        <v>91</v>
      </c>
      <c r="E18" s="182" t="s">
        <v>111</v>
      </c>
      <c r="F18" s="183" t="s">
        <v>72</v>
      </c>
      <c r="G18" s="182" t="s">
        <v>64</v>
      </c>
      <c r="H18" s="183" t="s">
        <v>112</v>
      </c>
      <c r="I18" s="182" t="s">
        <v>113</v>
      </c>
      <c r="J18" s="182" t="s">
        <v>75</v>
      </c>
      <c r="K18" s="183" t="s">
        <v>67</v>
      </c>
      <c r="L18" s="182" t="s">
        <v>103</v>
      </c>
      <c r="M18" s="182" t="s">
        <v>78</v>
      </c>
      <c r="N18" s="182" t="s">
        <v>77</v>
      </c>
      <c r="O18" s="183" t="s">
        <v>114</v>
      </c>
      <c r="P18" s="182" t="s">
        <v>74</v>
      </c>
      <c r="Q18" s="182" t="s">
        <v>104</v>
      </c>
      <c r="R18" s="182" t="s">
        <v>76</v>
      </c>
      <c r="S18" s="182" t="s">
        <v>115</v>
      </c>
      <c r="T18" s="182" t="s">
        <v>116</v>
      </c>
      <c r="U18" s="182" t="s">
        <v>68</v>
      </c>
      <c r="V18" s="184" t="s">
        <v>117</v>
      </c>
      <c r="W18" s="182" t="s">
        <v>118</v>
      </c>
      <c r="X18" s="185" t="s">
        <v>96</v>
      </c>
      <c r="Y18" s="182" t="s">
        <v>137</v>
      </c>
      <c r="Z18" s="185" t="s">
        <v>69</v>
      </c>
      <c r="AA18" s="182" t="s">
        <v>84</v>
      </c>
      <c r="AB18" s="185" t="s">
        <v>101</v>
      </c>
      <c r="AC18" s="186" t="s">
        <v>120</v>
      </c>
      <c r="AD18" s="187" t="s">
        <v>138</v>
      </c>
      <c r="AE18" s="188" t="s">
        <v>139</v>
      </c>
    </row>
    <row r="19" spans="1:31" ht="15.75">
      <c r="A19" s="240">
        <v>42373</v>
      </c>
      <c r="B19" s="241">
        <v>1</v>
      </c>
      <c r="C19" s="242">
        <v>163</v>
      </c>
      <c r="D19" s="242">
        <v>144.63240000000002</v>
      </c>
      <c r="E19" s="242">
        <v>175.42150000000001</v>
      </c>
      <c r="F19" s="242">
        <v>229.34110000000001</v>
      </c>
      <c r="G19" s="242">
        <v>265</v>
      </c>
      <c r="H19" s="243" t="s">
        <v>157</v>
      </c>
      <c r="I19" s="242">
        <v>207.67000000000002</v>
      </c>
      <c r="J19" s="242">
        <v>178.62</v>
      </c>
      <c r="K19" s="242">
        <v>230</v>
      </c>
      <c r="L19" s="242">
        <v>182.0453</v>
      </c>
      <c r="M19" s="242">
        <v>97.88</v>
      </c>
      <c r="N19" s="242">
        <v>217.5</v>
      </c>
      <c r="O19" s="242">
        <v>253.95000000000002</v>
      </c>
      <c r="P19" s="242">
        <v>154.80000000000001</v>
      </c>
      <c r="Q19" s="242">
        <v>140.36000000000001</v>
      </c>
      <c r="R19" s="242">
        <v>139.24549999999999</v>
      </c>
      <c r="S19" s="242">
        <v>230</v>
      </c>
      <c r="T19" s="242">
        <v>171</v>
      </c>
      <c r="U19" s="242">
        <v>181.88</v>
      </c>
      <c r="V19" s="244">
        <v>109.77</v>
      </c>
      <c r="W19" s="242">
        <v>132</v>
      </c>
      <c r="X19" s="242">
        <v>144.12450000000001</v>
      </c>
      <c r="Y19" s="242">
        <v>163.02000000000001</v>
      </c>
      <c r="Z19" s="242">
        <v>162</v>
      </c>
      <c r="AA19" s="242">
        <v>254.72</v>
      </c>
      <c r="AB19" s="242">
        <v>249.3263</v>
      </c>
      <c r="AC19" s="242">
        <v>151.8415</v>
      </c>
      <c r="AD19" s="245">
        <v>179.58605729971296</v>
      </c>
      <c r="AE19" s="246">
        <v>6.4343735250147471E-3</v>
      </c>
    </row>
    <row r="20" spans="1:31" ht="15.75">
      <c r="A20" s="247">
        <v>42380</v>
      </c>
      <c r="B20" s="241">
        <v>2</v>
      </c>
      <c r="C20" s="242">
        <v>163</v>
      </c>
      <c r="D20" s="242">
        <v>141.7123</v>
      </c>
      <c r="E20" s="242">
        <v>173.73560000000001</v>
      </c>
      <c r="F20" s="242">
        <v>238.2201</v>
      </c>
      <c r="G20" s="242">
        <v>265</v>
      </c>
      <c r="H20" s="243" t="s">
        <v>157</v>
      </c>
      <c r="I20" s="242">
        <v>205.33</v>
      </c>
      <c r="J20" s="242">
        <v>164.70000000000002</v>
      </c>
      <c r="K20" s="242">
        <v>230</v>
      </c>
      <c r="L20" s="242">
        <v>187.78150000000002</v>
      </c>
      <c r="M20" s="242">
        <v>97.88</v>
      </c>
      <c r="N20" s="242">
        <v>207.5</v>
      </c>
      <c r="O20" s="242">
        <v>253.95000000000002</v>
      </c>
      <c r="P20" s="242">
        <v>151.80000000000001</v>
      </c>
      <c r="Q20" s="242">
        <v>129.97</v>
      </c>
      <c r="R20" s="242">
        <v>142.3014</v>
      </c>
      <c r="S20" s="248">
        <v>230</v>
      </c>
      <c r="T20" s="242">
        <v>171</v>
      </c>
      <c r="U20" s="242">
        <v>182.44</v>
      </c>
      <c r="V20" s="244">
        <v>113.2688</v>
      </c>
      <c r="W20" s="242">
        <v>132</v>
      </c>
      <c r="X20" s="242">
        <v>142.80090000000001</v>
      </c>
      <c r="Y20" s="242">
        <v>191.81</v>
      </c>
      <c r="Z20" s="242">
        <v>147.43</v>
      </c>
      <c r="AA20" s="242">
        <v>252.28</v>
      </c>
      <c r="AB20" s="242">
        <v>247.81990000000002</v>
      </c>
      <c r="AC20" s="242">
        <v>149.11700000000002</v>
      </c>
      <c r="AD20" s="245">
        <v>177.18596871091563</v>
      </c>
      <c r="AE20" s="246">
        <v>-1.3364559726325553E-2</v>
      </c>
    </row>
    <row r="21" spans="1:31" ht="15.75">
      <c r="A21" s="247">
        <v>42387</v>
      </c>
      <c r="B21" s="241">
        <v>3</v>
      </c>
      <c r="C21" s="242">
        <v>166</v>
      </c>
      <c r="D21" s="242">
        <v>139.34710000000001</v>
      </c>
      <c r="E21" s="242">
        <v>175.0102</v>
      </c>
      <c r="F21" s="242">
        <v>229.42710000000002</v>
      </c>
      <c r="G21" s="242">
        <v>265</v>
      </c>
      <c r="H21" s="243" t="s">
        <v>157</v>
      </c>
      <c r="I21" s="242">
        <v>205.42000000000002</v>
      </c>
      <c r="J21" s="242">
        <v>163.94</v>
      </c>
      <c r="K21" s="242">
        <v>230</v>
      </c>
      <c r="L21" s="242">
        <v>181.6687</v>
      </c>
      <c r="M21" s="242">
        <v>96.94</v>
      </c>
      <c r="N21" s="242">
        <v>206.5</v>
      </c>
      <c r="O21" s="242">
        <v>253.95000000000002</v>
      </c>
      <c r="P21" s="242">
        <v>156.20000000000002</v>
      </c>
      <c r="Q21" s="242">
        <v>126.26</v>
      </c>
      <c r="R21" s="248">
        <v>142.3014</v>
      </c>
      <c r="S21" s="248">
        <v>230</v>
      </c>
      <c r="T21" s="242">
        <v>171</v>
      </c>
      <c r="U21" s="242">
        <v>180.84</v>
      </c>
      <c r="V21" s="244">
        <v>109.0793</v>
      </c>
      <c r="W21" s="242">
        <v>133</v>
      </c>
      <c r="X21" s="242">
        <v>141.917</v>
      </c>
      <c r="Y21" s="242">
        <v>201.01</v>
      </c>
      <c r="Z21" s="242">
        <v>148.01</v>
      </c>
      <c r="AA21" s="242">
        <v>253.73000000000002</v>
      </c>
      <c r="AB21" s="248">
        <v>247.81990000000002</v>
      </c>
      <c r="AC21" s="248">
        <v>149.11700000000002</v>
      </c>
      <c r="AD21" s="245">
        <v>176.44165658059725</v>
      </c>
      <c r="AE21" s="246">
        <v>-4.2007396846007738E-3</v>
      </c>
    </row>
    <row r="22" spans="1:31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</row>
  </sheetData>
  <mergeCells count="2">
    <mergeCell ref="Q1:AC1"/>
    <mergeCell ref="A17:M17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W17" sqref="W1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</row>
    <row r="4" spans="2:18" ht="18"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</row>
    <row r="5" spans="2:18" ht="18"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R5" s="143"/>
    </row>
    <row r="6" spans="2:18" ht="18">
      <c r="D6" s="233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9"/>
      <c r="Q6" s="32"/>
      <c r="R6" s="143"/>
    </row>
    <row r="7" spans="2:18" ht="18">
      <c r="D7" s="230" t="s">
        <v>110</v>
      </c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2"/>
      <c r="R7" s="145"/>
    </row>
    <row r="8" spans="2:18" ht="18.75" thickBot="1">
      <c r="D8" s="233">
        <v>2015</v>
      </c>
      <c r="E8" s="234"/>
      <c r="F8" s="234"/>
      <c r="G8" s="234"/>
      <c r="H8" s="235">
        <v>2016</v>
      </c>
      <c r="I8" s="234"/>
      <c r="J8" s="234"/>
      <c r="K8" s="234"/>
      <c r="L8" s="234"/>
      <c r="M8" s="234"/>
      <c r="N8" s="234"/>
      <c r="O8" s="234"/>
      <c r="P8" s="236"/>
      <c r="Q8" s="32"/>
      <c r="R8" s="146"/>
    </row>
    <row r="9" spans="2:18" ht="13.5" thickBot="1">
      <c r="B9" s="151" t="s">
        <v>98</v>
      </c>
      <c r="C9" s="152"/>
      <c r="D9" s="223">
        <v>42339</v>
      </c>
      <c r="E9" s="223">
        <v>42370</v>
      </c>
      <c r="F9" s="223">
        <v>42401</v>
      </c>
      <c r="G9" s="223">
        <v>42430</v>
      </c>
      <c r="H9" s="223">
        <v>42461</v>
      </c>
      <c r="I9" s="223">
        <v>42491</v>
      </c>
      <c r="J9" s="223">
        <v>42522</v>
      </c>
      <c r="K9" s="223">
        <v>42552</v>
      </c>
      <c r="L9" s="223">
        <v>42583</v>
      </c>
      <c r="M9" s="223">
        <v>42614</v>
      </c>
      <c r="N9" s="223">
        <v>42644</v>
      </c>
      <c r="O9" s="223">
        <v>42675</v>
      </c>
      <c r="P9" s="223">
        <v>42705</v>
      </c>
      <c r="Q9" s="224" t="s">
        <v>99</v>
      </c>
      <c r="R9" s="146"/>
    </row>
    <row r="10" spans="2:18">
      <c r="B10" s="153" t="s">
        <v>70</v>
      </c>
      <c r="C10" s="154" t="s">
        <v>81</v>
      </c>
      <c r="D10" s="225">
        <v>163.5806</v>
      </c>
      <c r="E10" s="225">
        <v>163</v>
      </c>
      <c r="F10" s="225">
        <v>170.41380000000001</v>
      </c>
      <c r="G10" s="225">
        <v>169.96770000000001</v>
      </c>
      <c r="H10" s="225">
        <v>168.7</v>
      </c>
      <c r="I10" s="225">
        <v>167.0968</v>
      </c>
      <c r="J10" s="225">
        <v>175.83330000000001</v>
      </c>
      <c r="K10" s="225">
        <v>165.22580000000002</v>
      </c>
      <c r="L10" s="225">
        <v>167.4194</v>
      </c>
      <c r="M10" s="225">
        <v>170.73330000000001</v>
      </c>
      <c r="N10" s="225">
        <v>165.48390000000001</v>
      </c>
      <c r="O10" s="225">
        <v>154.70000000000002</v>
      </c>
      <c r="P10" s="225">
        <v>156.12900000000002</v>
      </c>
      <c r="Q10" s="226">
        <v>-4.5553079032599086E-2</v>
      </c>
      <c r="R10" s="146"/>
    </row>
    <row r="11" spans="2:18">
      <c r="B11" s="155" t="s">
        <v>102</v>
      </c>
      <c r="C11" s="156" t="s">
        <v>81</v>
      </c>
      <c r="D11" s="202">
        <v>146.9982</v>
      </c>
      <c r="E11" s="202">
        <v>144.09800000000001</v>
      </c>
      <c r="F11" s="202">
        <v>150.82570000000001</v>
      </c>
      <c r="G11" s="202">
        <v>142.74209999999999</v>
      </c>
      <c r="H11" s="202">
        <v>142.41390000000001</v>
      </c>
      <c r="I11" s="202">
        <v>143.95430000000002</v>
      </c>
      <c r="J11" s="202">
        <v>145.9862</v>
      </c>
      <c r="K11" s="202">
        <v>143.95770000000002</v>
      </c>
      <c r="L11" s="202">
        <v>148.69560000000001</v>
      </c>
      <c r="M11" s="202">
        <v>145.94929999999999</v>
      </c>
      <c r="N11" s="204">
        <v>143.67840000000001</v>
      </c>
      <c r="O11" s="204">
        <v>144.86960000000002</v>
      </c>
      <c r="P11" s="204">
        <v>141.13160000000002</v>
      </c>
      <c r="Q11" s="203">
        <v>-3.9909332223115546E-2</v>
      </c>
      <c r="R11" s="146"/>
    </row>
    <row r="12" spans="2:18">
      <c r="B12" s="155" t="s">
        <v>111</v>
      </c>
      <c r="C12" s="156" t="s">
        <v>81</v>
      </c>
      <c r="D12" s="202">
        <v>184.3554</v>
      </c>
      <c r="E12" s="202">
        <v>184.38480000000001</v>
      </c>
      <c r="F12" s="202">
        <v>183.3022</v>
      </c>
      <c r="G12" s="202">
        <v>182.8407</v>
      </c>
      <c r="H12" s="202">
        <v>181.6917</v>
      </c>
      <c r="I12" s="202">
        <v>180.9819</v>
      </c>
      <c r="J12" s="202">
        <v>178.1842</v>
      </c>
      <c r="K12" s="202">
        <v>177.5386</v>
      </c>
      <c r="L12" s="202">
        <v>176.0282</v>
      </c>
      <c r="M12" s="202">
        <v>175.33010000000002</v>
      </c>
      <c r="N12" s="204">
        <v>175.50230000000002</v>
      </c>
      <c r="O12" s="204">
        <v>176.09890000000001</v>
      </c>
      <c r="P12" s="204">
        <v>174.84350000000001</v>
      </c>
      <c r="Q12" s="203">
        <v>-5.1595450960481792E-2</v>
      </c>
      <c r="R12" s="146"/>
    </row>
    <row r="13" spans="2:18">
      <c r="B13" s="155" t="s">
        <v>72</v>
      </c>
      <c r="C13" s="156" t="s">
        <v>81</v>
      </c>
      <c r="D13" s="202">
        <v>245.7817</v>
      </c>
      <c r="E13" s="202">
        <v>238.58970000000002</v>
      </c>
      <c r="F13" s="202">
        <v>245.2407</v>
      </c>
      <c r="G13" s="202">
        <v>241.59710000000001</v>
      </c>
      <c r="H13" s="202">
        <v>245.32990000000001</v>
      </c>
      <c r="I13" s="202">
        <v>245.07990000000001</v>
      </c>
      <c r="J13" s="202">
        <v>238.31140000000002</v>
      </c>
      <c r="K13" s="202">
        <v>234.82410000000002</v>
      </c>
      <c r="L13" s="202">
        <v>235.34060000000002</v>
      </c>
      <c r="M13" s="202">
        <v>236.39150000000001</v>
      </c>
      <c r="N13" s="204">
        <v>237.9657</v>
      </c>
      <c r="O13" s="204">
        <v>236.54750000000001</v>
      </c>
      <c r="P13" s="204">
        <v>239.34730000000002</v>
      </c>
      <c r="Q13" s="203">
        <v>-2.6179329055010969E-2</v>
      </c>
      <c r="R13" s="146"/>
    </row>
    <row r="14" spans="2:18">
      <c r="B14" s="155" t="s">
        <v>64</v>
      </c>
      <c r="C14" s="158" t="s">
        <v>81</v>
      </c>
      <c r="D14" s="202">
        <v>260</v>
      </c>
      <c r="E14" s="202">
        <v>259.32260000000002</v>
      </c>
      <c r="F14" s="202">
        <v>262.10340000000002</v>
      </c>
      <c r="G14" s="202">
        <v>265</v>
      </c>
      <c r="H14" s="202">
        <v>265.43330000000003</v>
      </c>
      <c r="I14" s="202">
        <v>266.51609999999999</v>
      </c>
      <c r="J14" s="202">
        <v>267</v>
      </c>
      <c r="K14" s="202">
        <v>266.32260000000002</v>
      </c>
      <c r="L14" s="202">
        <v>266</v>
      </c>
      <c r="M14" s="202">
        <v>266.86670000000004</v>
      </c>
      <c r="N14" s="204">
        <v>267</v>
      </c>
      <c r="O14" s="204">
        <v>267</v>
      </c>
      <c r="P14" s="204">
        <v>267</v>
      </c>
      <c r="Q14" s="203">
        <v>2.6923076923076827E-2</v>
      </c>
      <c r="R14" s="146"/>
    </row>
    <row r="15" spans="2:18">
      <c r="B15" s="155" t="s">
        <v>112</v>
      </c>
      <c r="C15" s="158" t="s">
        <v>81</v>
      </c>
      <c r="D15" s="202">
        <v>180.50710000000001</v>
      </c>
      <c r="E15" s="202">
        <v>152.34190000000001</v>
      </c>
      <c r="F15" s="202">
        <v>166.68210000000002</v>
      </c>
      <c r="G15" s="202">
        <v>189.29230000000001</v>
      </c>
      <c r="H15" s="202">
        <v>186.97400000000002</v>
      </c>
      <c r="I15" s="202">
        <v>186.23870000000002</v>
      </c>
      <c r="J15" s="202">
        <v>185.26670000000001</v>
      </c>
      <c r="K15" s="202">
        <v>184.67740000000001</v>
      </c>
      <c r="L15" s="202">
        <v>173.93550000000002</v>
      </c>
      <c r="M15" s="202">
        <v>179.16670000000002</v>
      </c>
      <c r="N15" s="204">
        <v>0</v>
      </c>
      <c r="O15" s="204">
        <v>0</v>
      </c>
      <c r="P15" s="204">
        <v>0</v>
      </c>
      <c r="Q15" s="203">
        <v>-1</v>
      </c>
      <c r="R15" s="146"/>
    </row>
    <row r="16" spans="2:18">
      <c r="B16" s="155" t="s">
        <v>78</v>
      </c>
      <c r="C16" s="158" t="s">
        <v>81</v>
      </c>
      <c r="D16" s="202">
        <v>180</v>
      </c>
      <c r="E16" s="202">
        <v>180</v>
      </c>
      <c r="F16" s="202">
        <v>180</v>
      </c>
      <c r="G16" s="202">
        <v>169.36770000000001</v>
      </c>
      <c r="H16" s="202">
        <v>97.666000000000011</v>
      </c>
      <c r="I16" s="202">
        <v>97.935200000000009</v>
      </c>
      <c r="J16" s="202">
        <v>97.298000000000002</v>
      </c>
      <c r="K16" s="202">
        <v>97.013600000000011</v>
      </c>
      <c r="L16" s="202">
        <v>97.5959</v>
      </c>
      <c r="M16" s="202">
        <v>97.6447</v>
      </c>
      <c r="N16" s="204">
        <v>97.601600000000005</v>
      </c>
      <c r="O16" s="204">
        <v>97.32</v>
      </c>
      <c r="P16" s="204">
        <v>97.322600000000008</v>
      </c>
      <c r="Q16" s="203">
        <v>-0.45931888888888883</v>
      </c>
      <c r="R16" s="146"/>
    </row>
    <row r="17" spans="2:18">
      <c r="B17" s="155" t="s">
        <v>113</v>
      </c>
      <c r="C17" s="158" t="s">
        <v>81</v>
      </c>
      <c r="D17" s="202">
        <v>203.7861</v>
      </c>
      <c r="E17" s="202">
        <v>203.81900000000002</v>
      </c>
      <c r="F17" s="202">
        <v>203.4238</v>
      </c>
      <c r="G17" s="202">
        <v>203.78060000000002</v>
      </c>
      <c r="H17" s="202">
        <v>203.20430000000002</v>
      </c>
      <c r="I17" s="202">
        <v>202.25320000000002</v>
      </c>
      <c r="J17" s="202">
        <v>202.434</v>
      </c>
      <c r="K17" s="202">
        <v>201.9984</v>
      </c>
      <c r="L17" s="202">
        <v>201.99350000000001</v>
      </c>
      <c r="M17" s="202">
        <v>209.46630000000002</v>
      </c>
      <c r="N17" s="204">
        <v>214.63940000000002</v>
      </c>
      <c r="O17" s="204">
        <v>215.29930000000002</v>
      </c>
      <c r="P17" s="204">
        <v>212.74450000000002</v>
      </c>
      <c r="Q17" s="203">
        <v>4.3959818652989702E-2</v>
      </c>
      <c r="R17" s="146"/>
    </row>
    <row r="18" spans="2:18">
      <c r="B18" s="155" t="s">
        <v>75</v>
      </c>
      <c r="C18" s="158" t="s">
        <v>81</v>
      </c>
      <c r="D18" s="202">
        <v>159.94159999999999</v>
      </c>
      <c r="E18" s="202">
        <v>158.5968</v>
      </c>
      <c r="F18" s="202">
        <v>156.72790000000001</v>
      </c>
      <c r="G18" s="202">
        <v>160.45680000000002</v>
      </c>
      <c r="H18" s="202">
        <v>159.54670000000002</v>
      </c>
      <c r="I18" s="202">
        <v>156.68610000000001</v>
      </c>
      <c r="J18" s="202">
        <v>162.245</v>
      </c>
      <c r="K18" s="202">
        <v>165.5187</v>
      </c>
      <c r="L18" s="202">
        <v>163.0429</v>
      </c>
      <c r="M18" s="202">
        <v>158.18</v>
      </c>
      <c r="N18" s="204">
        <v>155.46899999999999</v>
      </c>
      <c r="O18" s="204">
        <v>153.31800000000001</v>
      </c>
      <c r="P18" s="204">
        <v>158.24870000000001</v>
      </c>
      <c r="Q18" s="205">
        <v>-1.0584488338243325E-2</v>
      </c>
      <c r="R18" s="146"/>
    </row>
    <row r="19" spans="2:18">
      <c r="B19" s="155" t="s">
        <v>67</v>
      </c>
      <c r="C19" s="158" t="s">
        <v>81</v>
      </c>
      <c r="D19" s="202">
        <v>225</v>
      </c>
      <c r="E19" s="202">
        <v>225</v>
      </c>
      <c r="F19" s="202">
        <v>225</v>
      </c>
      <c r="G19" s="202">
        <v>225</v>
      </c>
      <c r="H19" s="202">
        <v>225</v>
      </c>
      <c r="I19" s="202">
        <v>225</v>
      </c>
      <c r="J19" s="202">
        <v>225</v>
      </c>
      <c r="K19" s="202">
        <v>225</v>
      </c>
      <c r="L19" s="202">
        <v>225</v>
      </c>
      <c r="M19" s="202">
        <v>225</v>
      </c>
      <c r="N19" s="204">
        <v>225.06450000000001</v>
      </c>
      <c r="O19" s="204">
        <v>229.4</v>
      </c>
      <c r="P19" s="204">
        <v>230</v>
      </c>
      <c r="Q19" s="205">
        <v>2.2222222222222143E-2</v>
      </c>
      <c r="R19" s="146"/>
    </row>
    <row r="20" spans="2:18">
      <c r="B20" s="155" t="s">
        <v>103</v>
      </c>
      <c r="C20" s="158" t="s">
        <v>81</v>
      </c>
      <c r="D20" s="202">
        <v>180.6155</v>
      </c>
      <c r="E20" s="202">
        <v>180.00980000000001</v>
      </c>
      <c r="F20" s="202">
        <v>177.65880000000001</v>
      </c>
      <c r="G20" s="202">
        <v>179.6995</v>
      </c>
      <c r="H20" s="202">
        <v>178.52780000000001</v>
      </c>
      <c r="I20" s="202">
        <v>177.05260000000001</v>
      </c>
      <c r="J20" s="202">
        <v>176.3843</v>
      </c>
      <c r="K20" s="202">
        <v>177.62560000000002</v>
      </c>
      <c r="L20" s="202">
        <v>177.6206</v>
      </c>
      <c r="M20" s="202">
        <v>181.7287</v>
      </c>
      <c r="N20" s="204">
        <v>184.7809</v>
      </c>
      <c r="O20" s="204">
        <v>186.5977</v>
      </c>
      <c r="P20" s="204">
        <v>185.77980000000002</v>
      </c>
      <c r="Q20" s="205">
        <v>2.8592784118749659E-2</v>
      </c>
      <c r="R20" s="146"/>
    </row>
    <row r="21" spans="2:18">
      <c r="B21" s="155" t="s">
        <v>77</v>
      </c>
      <c r="C21" s="158" t="s">
        <v>81</v>
      </c>
      <c r="D21" s="202">
        <v>184.58190000000002</v>
      </c>
      <c r="E21" s="202">
        <v>191.6935</v>
      </c>
      <c r="F21" s="202">
        <v>170.68970000000002</v>
      </c>
      <c r="G21" s="202">
        <v>167.5806</v>
      </c>
      <c r="H21" s="202">
        <v>182.66670000000002</v>
      </c>
      <c r="I21" s="202">
        <v>204.9787</v>
      </c>
      <c r="J21" s="202">
        <v>191.9033</v>
      </c>
      <c r="K21" s="202">
        <v>171.85480000000001</v>
      </c>
      <c r="L21" s="202">
        <v>158.87100000000001</v>
      </c>
      <c r="M21" s="202">
        <v>167.25</v>
      </c>
      <c r="N21" s="204">
        <v>186.37100000000001</v>
      </c>
      <c r="O21" s="204">
        <v>193.58330000000001</v>
      </c>
      <c r="P21" s="204">
        <v>206.85480000000001</v>
      </c>
      <c r="Q21" s="205">
        <v>0.12066676093376438</v>
      </c>
      <c r="R21" s="146"/>
    </row>
    <row r="22" spans="2:18">
      <c r="B22" s="155" t="s">
        <v>114</v>
      </c>
      <c r="C22" s="158" t="s">
        <v>81</v>
      </c>
      <c r="D22" s="202">
        <v>253.5052</v>
      </c>
      <c r="E22" s="202">
        <v>253.54</v>
      </c>
      <c r="F22" s="202">
        <v>254.07240000000002</v>
      </c>
      <c r="G22" s="202">
        <v>255.5232</v>
      </c>
      <c r="H22" s="202">
        <v>255.62</v>
      </c>
      <c r="I22" s="202">
        <v>254.631</v>
      </c>
      <c r="J22" s="202">
        <v>253.82570000000001</v>
      </c>
      <c r="K22" s="202">
        <v>253.87</v>
      </c>
      <c r="L22" s="202">
        <v>253.87</v>
      </c>
      <c r="M22" s="202">
        <v>253.89500000000001</v>
      </c>
      <c r="N22" s="204">
        <v>253.95</v>
      </c>
      <c r="O22" s="204">
        <v>253.95</v>
      </c>
      <c r="P22" s="204">
        <v>253.95</v>
      </c>
      <c r="Q22" s="205">
        <v>1.7545991167045027E-3</v>
      </c>
      <c r="R22" s="146"/>
    </row>
    <row r="23" spans="2:18">
      <c r="B23" s="155" t="s">
        <v>74</v>
      </c>
      <c r="C23" s="158" t="s">
        <v>81</v>
      </c>
      <c r="D23" s="202">
        <v>159.32900000000001</v>
      </c>
      <c r="E23" s="202">
        <v>159.4871</v>
      </c>
      <c r="F23" s="202">
        <v>159.4931</v>
      </c>
      <c r="G23" s="202">
        <v>160.0839</v>
      </c>
      <c r="H23" s="202">
        <v>149.7867</v>
      </c>
      <c r="I23" s="202">
        <v>149.43870000000001</v>
      </c>
      <c r="J23" s="202">
        <v>158.1567</v>
      </c>
      <c r="K23" s="202">
        <v>157.81900000000002</v>
      </c>
      <c r="L23" s="202">
        <v>158.33580000000001</v>
      </c>
      <c r="M23" s="202">
        <v>158.3733</v>
      </c>
      <c r="N23" s="204">
        <v>149.23480000000001</v>
      </c>
      <c r="O23" s="204">
        <v>158.89770000000001</v>
      </c>
      <c r="P23" s="204">
        <v>158.10810000000001</v>
      </c>
      <c r="Q23" s="205">
        <v>-7.6627607026968914E-3</v>
      </c>
      <c r="R23" s="146"/>
    </row>
    <row r="24" spans="2:18">
      <c r="B24" s="155" t="s">
        <v>76</v>
      </c>
      <c r="C24" s="158" t="s">
        <v>81</v>
      </c>
      <c r="D24" s="202">
        <v>149.45269999999999</v>
      </c>
      <c r="E24" s="202">
        <v>149.1669</v>
      </c>
      <c r="F24" s="202">
        <v>148.55430000000001</v>
      </c>
      <c r="G24" s="202">
        <v>148.5881</v>
      </c>
      <c r="H24" s="202">
        <v>146.45160000000001</v>
      </c>
      <c r="I24" s="202">
        <v>142.13570000000001</v>
      </c>
      <c r="J24" s="202">
        <v>142.80110000000002</v>
      </c>
      <c r="K24" s="202">
        <v>140.44710000000001</v>
      </c>
      <c r="L24" s="202">
        <v>141.14270000000002</v>
      </c>
      <c r="M24" s="202">
        <v>139.76230000000001</v>
      </c>
      <c r="N24" s="204">
        <v>142.95910000000001</v>
      </c>
      <c r="O24" s="204">
        <v>143.2713</v>
      </c>
      <c r="P24" s="204">
        <v>140.08260000000001</v>
      </c>
      <c r="Q24" s="205">
        <v>-6.2696090468756904E-2</v>
      </c>
      <c r="R24" s="146"/>
    </row>
    <row r="25" spans="2:18">
      <c r="B25" s="159" t="s">
        <v>115</v>
      </c>
      <c r="C25" s="158" t="s">
        <v>81</v>
      </c>
      <c r="D25" s="202">
        <v>222.5</v>
      </c>
      <c r="E25" s="202">
        <v>222.5</v>
      </c>
      <c r="F25" s="202">
        <v>222.5</v>
      </c>
      <c r="G25" s="202">
        <v>222.5</v>
      </c>
      <c r="H25" s="202">
        <v>225.875</v>
      </c>
      <c r="I25" s="202">
        <v>224.9597</v>
      </c>
      <c r="J25" s="202">
        <v>223.75</v>
      </c>
      <c r="K25" s="202">
        <v>222.62100000000001</v>
      </c>
      <c r="L25" s="202">
        <v>222.5</v>
      </c>
      <c r="M25" s="202">
        <v>222.5</v>
      </c>
      <c r="N25" s="204">
        <v>222.26610000000002</v>
      </c>
      <c r="O25" s="204">
        <v>224.25</v>
      </c>
      <c r="P25" s="204">
        <v>230</v>
      </c>
      <c r="Q25" s="205">
        <v>3.3707865168539408E-2</v>
      </c>
      <c r="R25" s="146"/>
    </row>
    <row r="26" spans="2:18">
      <c r="B26" s="155" t="s">
        <v>116</v>
      </c>
      <c r="C26" s="158" t="s">
        <v>81</v>
      </c>
      <c r="D26" s="202">
        <v>188.0968</v>
      </c>
      <c r="E26" s="202">
        <v>186</v>
      </c>
      <c r="F26" s="202">
        <v>186</v>
      </c>
      <c r="G26" s="202">
        <v>186</v>
      </c>
      <c r="H26" s="202">
        <v>186</v>
      </c>
      <c r="I26" s="202">
        <v>186</v>
      </c>
      <c r="J26" s="202">
        <v>186</v>
      </c>
      <c r="K26" s="202">
        <v>186</v>
      </c>
      <c r="L26" s="202">
        <v>182.12900000000002</v>
      </c>
      <c r="M26" s="202">
        <v>181</v>
      </c>
      <c r="N26" s="204">
        <v>179.7097</v>
      </c>
      <c r="O26" s="204">
        <v>174.33330000000001</v>
      </c>
      <c r="P26" s="204">
        <v>171</v>
      </c>
      <c r="Q26" s="205">
        <v>-9.0893624984582422E-2</v>
      </c>
      <c r="R26" s="146"/>
    </row>
    <row r="27" spans="2:18">
      <c r="B27" s="155" t="s">
        <v>68</v>
      </c>
      <c r="C27" s="158" t="s">
        <v>81</v>
      </c>
      <c r="D27" s="202">
        <v>181.7474</v>
      </c>
      <c r="E27" s="202">
        <v>182.85320000000002</v>
      </c>
      <c r="F27" s="202">
        <v>183.01240000000001</v>
      </c>
      <c r="G27" s="202">
        <v>183.03390000000002</v>
      </c>
      <c r="H27" s="202">
        <v>183.37730000000002</v>
      </c>
      <c r="I27" s="202">
        <v>183.62100000000001</v>
      </c>
      <c r="J27" s="202">
        <v>184.1797</v>
      </c>
      <c r="K27" s="202">
        <v>183.5635</v>
      </c>
      <c r="L27" s="202">
        <v>182.27710000000002</v>
      </c>
      <c r="M27" s="202">
        <v>181.2013</v>
      </c>
      <c r="N27" s="204">
        <v>183.09350000000001</v>
      </c>
      <c r="O27" s="204">
        <v>181.41830000000002</v>
      </c>
      <c r="P27" s="204">
        <v>182.51650000000001</v>
      </c>
      <c r="Q27" s="205">
        <v>4.2316973997977847E-3</v>
      </c>
      <c r="R27" s="146"/>
    </row>
    <row r="28" spans="2:18">
      <c r="B28" s="160" t="s">
        <v>117</v>
      </c>
      <c r="C28" s="161" t="s">
        <v>81</v>
      </c>
      <c r="D28" s="206">
        <v>114.61580000000001</v>
      </c>
      <c r="E28" s="206">
        <v>115.09870000000001</v>
      </c>
      <c r="F28" s="206">
        <v>116.50930000000001</v>
      </c>
      <c r="G28" s="206">
        <v>126.20880000000001</v>
      </c>
      <c r="H28" s="206">
        <v>117.84610000000001</v>
      </c>
      <c r="I28" s="206">
        <v>129.49209999999999</v>
      </c>
      <c r="J28" s="206">
        <v>121.6828</v>
      </c>
      <c r="K28" s="206">
        <v>129.35930000000002</v>
      </c>
      <c r="L28" s="206">
        <v>132.08629999999999</v>
      </c>
      <c r="M28" s="206">
        <v>119.3426</v>
      </c>
      <c r="N28" s="207">
        <v>109.9512</v>
      </c>
      <c r="O28" s="207">
        <v>107.5745</v>
      </c>
      <c r="P28" s="207">
        <v>105.6225</v>
      </c>
      <c r="Q28" s="208">
        <v>-7.8464749188157379E-2</v>
      </c>
      <c r="R28" s="146"/>
    </row>
    <row r="29" spans="2:18">
      <c r="B29" s="155" t="s">
        <v>118</v>
      </c>
      <c r="C29" s="158" t="s">
        <v>81</v>
      </c>
      <c r="D29" s="202">
        <v>126.41940000000001</v>
      </c>
      <c r="E29" s="202">
        <v>135.6129</v>
      </c>
      <c r="F29" s="202">
        <v>130.65520000000001</v>
      </c>
      <c r="G29" s="202">
        <v>127.129</v>
      </c>
      <c r="H29" s="202">
        <v>123</v>
      </c>
      <c r="I29" s="202">
        <v>142.74190000000002</v>
      </c>
      <c r="J29" s="202">
        <v>161.63330000000002</v>
      </c>
      <c r="K29" s="202">
        <v>163.4194</v>
      </c>
      <c r="L29" s="202">
        <v>154.77420000000001</v>
      </c>
      <c r="M29" s="202">
        <v>141.23330000000001</v>
      </c>
      <c r="N29" s="204">
        <v>122.3871</v>
      </c>
      <c r="O29" s="204">
        <v>118.9</v>
      </c>
      <c r="P29" s="204">
        <v>133.1935</v>
      </c>
      <c r="Q29" s="205">
        <v>5.3584339112509483E-2</v>
      </c>
      <c r="R29" s="146"/>
    </row>
    <row r="30" spans="2:18">
      <c r="B30" s="155" t="s">
        <v>96</v>
      </c>
      <c r="C30" s="158" t="s">
        <v>81</v>
      </c>
      <c r="D30" s="202">
        <v>149.24550000000002</v>
      </c>
      <c r="E30" s="202">
        <v>146.3321</v>
      </c>
      <c r="F30" s="202">
        <v>146.54990000000001</v>
      </c>
      <c r="G30" s="202">
        <v>145.5077</v>
      </c>
      <c r="H30" s="202">
        <v>144.00900000000001</v>
      </c>
      <c r="I30" s="202">
        <v>145.595</v>
      </c>
      <c r="J30" s="202">
        <v>150.04080000000002</v>
      </c>
      <c r="K30" s="202">
        <v>151.55870000000002</v>
      </c>
      <c r="L30" s="202">
        <v>152.4992</v>
      </c>
      <c r="M30" s="202">
        <v>153.51910000000001</v>
      </c>
      <c r="N30" s="204">
        <v>151.61709999999999</v>
      </c>
      <c r="O30" s="204">
        <v>145.14230000000001</v>
      </c>
      <c r="P30" s="204">
        <v>145.3355</v>
      </c>
      <c r="Q30" s="205">
        <v>-2.6198444844233282E-2</v>
      </c>
      <c r="R30" s="146"/>
    </row>
    <row r="31" spans="2:18">
      <c r="B31" s="162" t="s">
        <v>119</v>
      </c>
      <c r="C31" s="158" t="s">
        <v>81</v>
      </c>
      <c r="D31" s="202">
        <v>199.64320000000001</v>
      </c>
      <c r="E31" s="202">
        <v>201.179</v>
      </c>
      <c r="F31" s="202">
        <v>198.6669</v>
      </c>
      <c r="G31" s="202">
        <v>193.44390000000001</v>
      </c>
      <c r="H31" s="202">
        <v>188.38930000000002</v>
      </c>
      <c r="I31" s="202">
        <v>188.32</v>
      </c>
      <c r="J31" s="202">
        <v>192.62570000000002</v>
      </c>
      <c r="K31" s="202">
        <v>188.9958</v>
      </c>
      <c r="L31" s="202">
        <v>192.14520000000002</v>
      </c>
      <c r="M31" s="202">
        <v>189.976</v>
      </c>
      <c r="N31" s="204">
        <v>194.30350000000001</v>
      </c>
      <c r="O31" s="204">
        <v>205.43030000000002</v>
      </c>
      <c r="P31" s="204">
        <v>192.94710000000001</v>
      </c>
      <c r="Q31" s="205">
        <v>-3.3540335959351464E-2</v>
      </c>
      <c r="R31" s="146"/>
    </row>
    <row r="32" spans="2:18">
      <c r="B32" s="162" t="s">
        <v>69</v>
      </c>
      <c r="C32" s="158" t="s">
        <v>81</v>
      </c>
      <c r="D32" s="202">
        <v>171.09870000000001</v>
      </c>
      <c r="E32" s="202">
        <v>165.63650000000001</v>
      </c>
      <c r="F32" s="202">
        <v>166.34310000000002</v>
      </c>
      <c r="G32" s="202">
        <v>147.57230000000001</v>
      </c>
      <c r="H32" s="202">
        <v>158.0093</v>
      </c>
      <c r="I32" s="202">
        <v>160.90940000000001</v>
      </c>
      <c r="J32" s="202">
        <v>154.09630000000001</v>
      </c>
      <c r="K32" s="202">
        <v>156.95260000000002</v>
      </c>
      <c r="L32" s="202">
        <v>152.09480000000002</v>
      </c>
      <c r="M32" s="202">
        <v>152.542</v>
      </c>
      <c r="N32" s="204">
        <v>153.28030000000001</v>
      </c>
      <c r="O32" s="204">
        <v>157.90200000000002</v>
      </c>
      <c r="P32" s="204">
        <v>160.24350000000001</v>
      </c>
      <c r="Q32" s="205">
        <v>-6.3444082275318281E-2</v>
      </c>
      <c r="R32" s="146"/>
    </row>
    <row r="33" spans="2:18">
      <c r="B33" s="162" t="s">
        <v>84</v>
      </c>
      <c r="C33" s="158" t="s">
        <v>81</v>
      </c>
      <c r="D33" s="202">
        <v>260.2165</v>
      </c>
      <c r="E33" s="202">
        <v>258.28739999999999</v>
      </c>
      <c r="F33" s="202">
        <v>257.02860000000004</v>
      </c>
      <c r="G33" s="202">
        <v>259.34969999999998</v>
      </c>
      <c r="H33" s="202">
        <v>256.99029999999999</v>
      </c>
      <c r="I33" s="202">
        <v>257.81229999999999</v>
      </c>
      <c r="J33" s="202">
        <v>257.42570000000001</v>
      </c>
      <c r="K33" s="202">
        <v>256.93580000000003</v>
      </c>
      <c r="L33" s="202">
        <v>257.92259999999999</v>
      </c>
      <c r="M33" s="202">
        <v>255.07330000000002</v>
      </c>
      <c r="N33" s="204">
        <v>255.82390000000001</v>
      </c>
      <c r="O33" s="204">
        <v>253.8023</v>
      </c>
      <c r="P33" s="204">
        <v>253.47810000000001</v>
      </c>
      <c r="Q33" s="205">
        <v>-2.5895360209671536E-2</v>
      </c>
      <c r="R33" s="146"/>
    </row>
    <row r="34" spans="2:18">
      <c r="B34" s="162" t="s">
        <v>101</v>
      </c>
      <c r="C34" s="158" t="s">
        <v>81</v>
      </c>
      <c r="D34" s="202">
        <v>269.28360000000004</v>
      </c>
      <c r="E34" s="202">
        <v>275.42330000000004</v>
      </c>
      <c r="F34" s="202">
        <v>279.94280000000003</v>
      </c>
      <c r="G34" s="202">
        <v>286.61590000000001</v>
      </c>
      <c r="H34" s="202">
        <v>272.08600000000001</v>
      </c>
      <c r="I34" s="202">
        <v>276.22050000000002</v>
      </c>
      <c r="J34" s="202">
        <v>273.2962</v>
      </c>
      <c r="K34" s="202">
        <v>266.63670000000002</v>
      </c>
      <c r="L34" s="202">
        <v>260.58260000000001</v>
      </c>
      <c r="M34" s="202">
        <v>259.48509999999999</v>
      </c>
      <c r="N34" s="204">
        <v>256.11470000000003</v>
      </c>
      <c r="O34" s="204">
        <v>244.51160000000002</v>
      </c>
      <c r="P34" s="204">
        <v>249.8537</v>
      </c>
      <c r="Q34" s="205">
        <v>-7.2154041315549922E-2</v>
      </c>
      <c r="R34" s="146"/>
    </row>
    <row r="35" spans="2:18" ht="13.5" thickBot="1">
      <c r="B35" s="157" t="s">
        <v>120</v>
      </c>
      <c r="C35" s="158" t="s">
        <v>81</v>
      </c>
      <c r="D35" s="202">
        <v>169.01439999999999</v>
      </c>
      <c r="E35" s="202">
        <v>163.35560000000001</v>
      </c>
      <c r="F35" s="202">
        <v>159.8486</v>
      </c>
      <c r="G35" s="202">
        <v>161.11010000000002</v>
      </c>
      <c r="H35" s="202">
        <v>157.98060000000001</v>
      </c>
      <c r="I35" s="202">
        <v>167.3836</v>
      </c>
      <c r="J35" s="202">
        <v>167.8749</v>
      </c>
      <c r="K35" s="202">
        <v>156.01600000000002</v>
      </c>
      <c r="L35" s="202">
        <v>153.18880000000001</v>
      </c>
      <c r="M35" s="202">
        <v>154.708</v>
      </c>
      <c r="N35" s="204">
        <v>147.9135</v>
      </c>
      <c r="O35" s="204">
        <v>148.99890000000002</v>
      </c>
      <c r="P35" s="204">
        <v>153.24930000000001</v>
      </c>
      <c r="Q35" s="205">
        <v>-9.327666755022046E-2</v>
      </c>
      <c r="R35" s="146"/>
    </row>
    <row r="36" spans="2:18" ht="13.5" thickBot="1">
      <c r="B36" s="163" t="s">
        <v>105</v>
      </c>
      <c r="C36" s="164" t="s">
        <v>81</v>
      </c>
      <c r="D36" s="209">
        <v>180.01140000000001</v>
      </c>
      <c r="E36" s="210">
        <v>179.5583</v>
      </c>
      <c r="F36" s="210">
        <v>177.61060000000001</v>
      </c>
      <c r="G36" s="210">
        <v>179.01690000000002</v>
      </c>
      <c r="H36" s="210">
        <v>177.72240000000002</v>
      </c>
      <c r="I36" s="210">
        <v>182.82240000000002</v>
      </c>
      <c r="J36" s="210">
        <v>182.14020000000002</v>
      </c>
      <c r="K36" s="211">
        <v>179.37010000000001</v>
      </c>
      <c r="L36" s="211">
        <v>177.25580000000002</v>
      </c>
      <c r="M36" s="211">
        <v>175.89280000000002</v>
      </c>
      <c r="N36" s="211">
        <v>174.54240000000001</v>
      </c>
      <c r="O36" s="211">
        <v>174.09570000000002</v>
      </c>
      <c r="P36" s="211">
        <v>176.2747</v>
      </c>
      <c r="Q36" s="212">
        <v>-2.0758129762892819E-2</v>
      </c>
      <c r="R36" s="146"/>
    </row>
    <row r="37" spans="2:18">
      <c r="R37" s="146"/>
    </row>
    <row r="38" spans="2:18">
      <c r="R38" s="146"/>
    </row>
    <row r="39" spans="2:18">
      <c r="R39" s="146"/>
    </row>
    <row r="40" spans="2:18">
      <c r="R40" s="146"/>
    </row>
    <row r="41" spans="2:18">
      <c r="R41" s="146"/>
    </row>
    <row r="42" spans="2:18">
      <c r="R42" s="146"/>
    </row>
    <row r="43" spans="2:18">
      <c r="R43" s="146"/>
    </row>
    <row r="44" spans="2:18">
      <c r="R44" s="146"/>
    </row>
    <row r="45" spans="2:18">
      <c r="R45" s="147"/>
    </row>
    <row r="46" spans="2:18">
      <c r="R46" s="143"/>
    </row>
  </sheetData>
  <mergeCells count="8">
    <mergeCell ref="D7:P7"/>
    <mergeCell ref="D8:G8"/>
    <mergeCell ref="H8:P8"/>
    <mergeCell ref="D2:P2"/>
    <mergeCell ref="D4:P4"/>
    <mergeCell ref="D5:P5"/>
    <mergeCell ref="D6:G6"/>
    <mergeCell ref="H6:P6"/>
  </mergeCells>
  <phoneticPr fontId="8" type="noConversion"/>
  <conditionalFormatting sqref="D9:P9">
    <cfRule type="expression" dxfId="0" priority="1">
      <formula>(YEAR(D9)=2016)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25" sqref="T25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R25" sqref="R25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B11" sqref="B1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26" sqref="S2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V25" sqref="V25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K40" sqref="AK40"/>
    </sheetView>
  </sheetViews>
  <sheetFormatPr defaultRowHeight="12.75"/>
  <sheetData>
    <row r="21" spans="29:29">
      <c r="AC21" t="s">
        <v>122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selection activeCell="P17" sqref="P17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149</v>
      </c>
      <c r="B1" s="23"/>
      <c r="C1" s="23"/>
      <c r="D1" s="23"/>
      <c r="E1" s="23"/>
      <c r="F1" s="23"/>
      <c r="G1" s="23"/>
    </row>
    <row r="2" spans="1:18">
      <c r="A2" t="s">
        <v>93</v>
      </c>
    </row>
    <row r="4" spans="1:18" ht="20.25">
      <c r="B4" s="56" t="s">
        <v>85</v>
      </c>
      <c r="C4" s="56"/>
      <c r="D4" s="56"/>
      <c r="E4" s="56"/>
      <c r="F4" s="56"/>
      <c r="G4" s="56"/>
      <c r="H4" s="56"/>
      <c r="I4" s="57"/>
      <c r="K4" s="56" t="s">
        <v>85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86</v>
      </c>
      <c r="C5" s="59"/>
      <c r="D5" s="59"/>
      <c r="E5" s="59"/>
      <c r="F5" s="59"/>
      <c r="G5" s="60"/>
      <c r="H5" s="60"/>
      <c r="I5" s="61"/>
      <c r="K5" s="58" t="s">
        <v>86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82</v>
      </c>
      <c r="C6" s="63"/>
      <c r="D6" s="63"/>
      <c r="E6" s="63"/>
      <c r="F6" s="63"/>
      <c r="G6" s="63"/>
      <c r="H6" s="63"/>
      <c r="I6" s="64"/>
      <c r="K6" s="62" t="s">
        <v>83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150</v>
      </c>
      <c r="C7" s="66"/>
      <c r="D7" s="67"/>
      <c r="E7" s="68"/>
      <c r="F7" s="65" t="s">
        <v>151</v>
      </c>
      <c r="G7" s="66"/>
      <c r="H7" s="67"/>
      <c r="I7" s="68"/>
      <c r="K7" s="65" t="s">
        <v>150</v>
      </c>
      <c r="L7" s="66"/>
      <c r="M7" s="67"/>
      <c r="N7" s="68"/>
      <c r="O7" s="65" t="s">
        <v>151</v>
      </c>
      <c r="P7" s="66"/>
      <c r="Q7" s="67"/>
      <c r="R7" s="68"/>
    </row>
    <row r="8" spans="1:18" ht="43.5" thickBot="1">
      <c r="B8" s="69" t="s">
        <v>60</v>
      </c>
      <c r="C8" s="70" t="s">
        <v>61</v>
      </c>
      <c r="D8" s="71" t="s">
        <v>87</v>
      </c>
      <c r="E8" s="72" t="s">
        <v>62</v>
      </c>
      <c r="F8" s="73" t="s">
        <v>60</v>
      </c>
      <c r="G8" s="70" t="s">
        <v>61</v>
      </c>
      <c r="H8" s="71" t="s">
        <v>87</v>
      </c>
      <c r="I8" s="72" t="s">
        <v>62</v>
      </c>
      <c r="K8" s="69" t="s">
        <v>60</v>
      </c>
      <c r="L8" s="70" t="s">
        <v>61</v>
      </c>
      <c r="M8" s="71" t="s">
        <v>87</v>
      </c>
      <c r="N8" s="72" t="s">
        <v>62</v>
      </c>
      <c r="O8" s="73" t="s">
        <v>60</v>
      </c>
      <c r="P8" s="70" t="s">
        <v>61</v>
      </c>
      <c r="Q8" s="71" t="s">
        <v>87</v>
      </c>
      <c r="R8" s="72" t="s">
        <v>62</v>
      </c>
    </row>
    <row r="9" spans="1:18" ht="16.5" thickBot="1">
      <c r="B9" s="74" t="s">
        <v>63</v>
      </c>
      <c r="C9" s="75">
        <v>1486898.541</v>
      </c>
      <c r="D9" s="76">
        <v>6209482.8569999998</v>
      </c>
      <c r="E9" s="77">
        <v>767415.64199999999</v>
      </c>
      <c r="F9" s="78" t="s">
        <v>63</v>
      </c>
      <c r="G9" s="148">
        <v>1631692.743</v>
      </c>
      <c r="H9" s="79">
        <v>7080342.1409999998</v>
      </c>
      <c r="I9" s="77">
        <v>929062.21400000004</v>
      </c>
      <c r="K9" s="74" t="s">
        <v>63</v>
      </c>
      <c r="L9" s="75">
        <v>58240.807000000001</v>
      </c>
      <c r="M9" s="76">
        <v>243106.88500000001</v>
      </c>
      <c r="N9" s="189">
        <v>33339.353999999999</v>
      </c>
      <c r="O9" s="144" t="s">
        <v>63</v>
      </c>
      <c r="P9" s="92">
        <v>69844.820999999996</v>
      </c>
      <c r="Q9" s="79">
        <v>302968.891</v>
      </c>
      <c r="R9" s="165">
        <v>38916.684999999998</v>
      </c>
    </row>
    <row r="10" spans="1:18" ht="15.75">
      <c r="B10" s="190" t="s">
        <v>64</v>
      </c>
      <c r="C10" s="83">
        <v>349035.43099999998</v>
      </c>
      <c r="D10" s="84">
        <v>1458294.12</v>
      </c>
      <c r="E10" s="85">
        <v>127347.227</v>
      </c>
      <c r="F10" s="168" t="s">
        <v>64</v>
      </c>
      <c r="G10" s="83">
        <v>391084.99</v>
      </c>
      <c r="H10" s="84">
        <v>1695851.07</v>
      </c>
      <c r="I10" s="85">
        <v>153172.48300000001</v>
      </c>
      <c r="K10" s="166" t="s">
        <v>64</v>
      </c>
      <c r="L10" s="80">
        <v>18767.429</v>
      </c>
      <c r="M10" s="81">
        <v>78306.042000000001</v>
      </c>
      <c r="N10" s="167">
        <v>13448.314</v>
      </c>
      <c r="O10" s="168" t="s">
        <v>64</v>
      </c>
      <c r="P10" s="83">
        <v>20348.174999999999</v>
      </c>
      <c r="Q10" s="84">
        <v>88331.03</v>
      </c>
      <c r="R10" s="169">
        <v>13910.126</v>
      </c>
    </row>
    <row r="11" spans="1:18" ht="15.75">
      <c r="B11" s="191" t="s">
        <v>65</v>
      </c>
      <c r="C11" s="89">
        <v>202268.758</v>
      </c>
      <c r="D11" s="90">
        <v>844563.47400000005</v>
      </c>
      <c r="E11" s="91">
        <v>68424.317999999999</v>
      </c>
      <c r="F11" s="172" t="s">
        <v>65</v>
      </c>
      <c r="G11" s="89">
        <v>214571.74600000001</v>
      </c>
      <c r="H11" s="90">
        <v>930978.32700000005</v>
      </c>
      <c r="I11" s="91">
        <v>83337.512000000002</v>
      </c>
      <c r="K11" s="170" t="s">
        <v>69</v>
      </c>
      <c r="L11" s="86">
        <v>11912.103999999999</v>
      </c>
      <c r="M11" s="87">
        <v>49753.968000000001</v>
      </c>
      <c r="N11" s="171">
        <v>3873.6509999999998</v>
      </c>
      <c r="O11" s="172" t="s">
        <v>69</v>
      </c>
      <c r="P11" s="89">
        <v>15286.12</v>
      </c>
      <c r="Q11" s="90">
        <v>66310.442999999999</v>
      </c>
      <c r="R11" s="96">
        <v>5562.9610000000002</v>
      </c>
    </row>
    <row r="12" spans="1:18" ht="15.75">
      <c r="B12" s="191" t="s">
        <v>67</v>
      </c>
      <c r="C12" s="89">
        <v>125644.015</v>
      </c>
      <c r="D12" s="90">
        <v>525015.5</v>
      </c>
      <c r="E12" s="91">
        <v>53636.023999999998</v>
      </c>
      <c r="F12" s="172" t="s">
        <v>67</v>
      </c>
      <c r="G12" s="89">
        <v>135244.53400000001</v>
      </c>
      <c r="H12" s="90">
        <v>586857.18400000001</v>
      </c>
      <c r="I12" s="91">
        <v>59009.851000000002</v>
      </c>
      <c r="K12" s="170" t="s">
        <v>65</v>
      </c>
      <c r="L12" s="86">
        <v>6795.4309999999996</v>
      </c>
      <c r="M12" s="87">
        <v>28335.749</v>
      </c>
      <c r="N12" s="171">
        <v>3060.873</v>
      </c>
      <c r="O12" s="172" t="s">
        <v>65</v>
      </c>
      <c r="P12" s="89">
        <v>9695.8559999999998</v>
      </c>
      <c r="Q12" s="90">
        <v>42048.618000000002</v>
      </c>
      <c r="R12" s="96">
        <v>5258.5429999999997</v>
      </c>
    </row>
    <row r="13" spans="1:18" ht="15.75">
      <c r="B13" s="191" t="s">
        <v>66</v>
      </c>
      <c r="C13" s="89">
        <v>111417.88</v>
      </c>
      <c r="D13" s="90">
        <v>464949.48300000001</v>
      </c>
      <c r="E13" s="91">
        <v>62041.777999999998</v>
      </c>
      <c r="F13" s="172" t="s">
        <v>66</v>
      </c>
      <c r="G13" s="89">
        <v>123628.359</v>
      </c>
      <c r="H13" s="90">
        <v>536549.429</v>
      </c>
      <c r="I13" s="91">
        <v>69228.877999999997</v>
      </c>
      <c r="K13" s="170" t="s">
        <v>76</v>
      </c>
      <c r="L13" s="86">
        <v>3979.58</v>
      </c>
      <c r="M13" s="87">
        <v>16645.475999999999</v>
      </c>
      <c r="N13" s="171">
        <v>4390.5370000000003</v>
      </c>
      <c r="O13" s="172" t="s">
        <v>76</v>
      </c>
      <c r="P13" s="89">
        <v>4364.5640000000003</v>
      </c>
      <c r="Q13" s="90">
        <v>18909.856</v>
      </c>
      <c r="R13" s="96">
        <v>4118.9930000000004</v>
      </c>
    </row>
    <row r="14" spans="1:18" ht="15.75">
      <c r="B14" s="191" t="s">
        <v>116</v>
      </c>
      <c r="C14" s="89">
        <v>97930.008000000002</v>
      </c>
      <c r="D14" s="90">
        <v>409079.533</v>
      </c>
      <c r="E14" s="91">
        <v>50879.351999999999</v>
      </c>
      <c r="F14" s="172" t="s">
        <v>116</v>
      </c>
      <c r="G14" s="89">
        <v>101477.391</v>
      </c>
      <c r="H14" s="90">
        <v>440172.62099999998</v>
      </c>
      <c r="I14" s="91">
        <v>61713.737000000001</v>
      </c>
      <c r="K14" s="170" t="s">
        <v>116</v>
      </c>
      <c r="L14" s="86">
        <v>3947.2080000000001</v>
      </c>
      <c r="M14" s="87">
        <v>16388.199000000001</v>
      </c>
      <c r="N14" s="171">
        <v>1973.4680000000001</v>
      </c>
      <c r="O14" s="172" t="s">
        <v>66</v>
      </c>
      <c r="P14" s="89">
        <v>3360.7860000000001</v>
      </c>
      <c r="Q14" s="90">
        <v>14520.476000000001</v>
      </c>
      <c r="R14" s="96">
        <v>1154.0440000000001</v>
      </c>
    </row>
    <row r="15" spans="1:18" ht="15.75">
      <c r="B15" s="191" t="s">
        <v>69</v>
      </c>
      <c r="C15" s="89">
        <v>59756.84</v>
      </c>
      <c r="D15" s="90">
        <v>249694.429</v>
      </c>
      <c r="E15" s="91">
        <v>35837.964</v>
      </c>
      <c r="F15" s="172" t="s">
        <v>69</v>
      </c>
      <c r="G15" s="89">
        <v>76505.936000000002</v>
      </c>
      <c r="H15" s="90">
        <v>331860.50599999999</v>
      </c>
      <c r="I15" s="91">
        <v>43625.440000000002</v>
      </c>
      <c r="K15" s="170" t="s">
        <v>77</v>
      </c>
      <c r="L15" s="86">
        <v>3345.8530000000001</v>
      </c>
      <c r="M15" s="87">
        <v>13992.01</v>
      </c>
      <c r="N15" s="171">
        <v>2002.028</v>
      </c>
      <c r="O15" s="172" t="s">
        <v>116</v>
      </c>
      <c r="P15" s="89">
        <v>3135.223</v>
      </c>
      <c r="Q15" s="90">
        <v>13627.795</v>
      </c>
      <c r="R15" s="96">
        <v>963.31200000000001</v>
      </c>
    </row>
    <row r="16" spans="1:18" ht="15.75">
      <c r="B16" s="191" t="s">
        <v>75</v>
      </c>
      <c r="C16" s="89">
        <v>52349.514000000003</v>
      </c>
      <c r="D16" s="90">
        <v>218321.712</v>
      </c>
      <c r="E16" s="91">
        <v>16706.147000000001</v>
      </c>
      <c r="F16" s="172" t="s">
        <v>75</v>
      </c>
      <c r="G16" s="89">
        <v>52405.612000000001</v>
      </c>
      <c r="H16" s="90">
        <v>227315.27799999999</v>
      </c>
      <c r="I16" s="91">
        <v>18791.258000000002</v>
      </c>
      <c r="K16" s="170" t="s">
        <v>67</v>
      </c>
      <c r="L16" s="86">
        <v>2641.8829999999998</v>
      </c>
      <c r="M16" s="87">
        <v>11048.954</v>
      </c>
      <c r="N16" s="171">
        <v>1110.242</v>
      </c>
      <c r="O16" s="172" t="s">
        <v>77</v>
      </c>
      <c r="P16" s="89">
        <v>2929.1709999999998</v>
      </c>
      <c r="Q16" s="90">
        <v>12668.316999999999</v>
      </c>
      <c r="R16" s="96">
        <v>2289.4079999999999</v>
      </c>
    </row>
    <row r="17" spans="2:18" ht="15.75">
      <c r="B17" s="191" t="s">
        <v>70</v>
      </c>
      <c r="C17" s="89">
        <v>41667.714999999997</v>
      </c>
      <c r="D17" s="90">
        <v>173948.23300000001</v>
      </c>
      <c r="E17" s="91">
        <v>16801.433000000001</v>
      </c>
      <c r="F17" s="172" t="s">
        <v>70</v>
      </c>
      <c r="G17" s="89">
        <v>43319.324999999997</v>
      </c>
      <c r="H17" s="90">
        <v>188001.011</v>
      </c>
      <c r="I17" s="91">
        <v>18587.737000000001</v>
      </c>
      <c r="K17" s="170" t="s">
        <v>96</v>
      </c>
      <c r="L17" s="86">
        <v>1510.134</v>
      </c>
      <c r="M17" s="87">
        <v>6237.5460000000003</v>
      </c>
      <c r="N17" s="171">
        <v>502.11</v>
      </c>
      <c r="O17" s="172" t="s">
        <v>96</v>
      </c>
      <c r="P17" s="89">
        <v>2416.3760000000002</v>
      </c>
      <c r="Q17" s="90">
        <v>10515.147999999999</v>
      </c>
      <c r="R17" s="96">
        <v>842.26800000000003</v>
      </c>
    </row>
    <row r="18" spans="2:18" ht="15.75">
      <c r="B18" s="191" t="s">
        <v>91</v>
      </c>
      <c r="C18" s="89">
        <v>38226.286999999997</v>
      </c>
      <c r="D18" s="90">
        <v>159726.20600000001</v>
      </c>
      <c r="E18" s="91">
        <v>40419.336000000003</v>
      </c>
      <c r="F18" s="172" t="s">
        <v>74</v>
      </c>
      <c r="G18" s="89">
        <v>42531.175000000003</v>
      </c>
      <c r="H18" s="90">
        <v>184712.85399999999</v>
      </c>
      <c r="I18" s="91">
        <v>28952.856</v>
      </c>
      <c r="K18" s="170" t="s">
        <v>66</v>
      </c>
      <c r="L18" s="86">
        <v>830.76599999999996</v>
      </c>
      <c r="M18" s="87">
        <v>3506.6179999999999</v>
      </c>
      <c r="N18" s="171">
        <v>361.52199999999999</v>
      </c>
      <c r="O18" s="172" t="s">
        <v>67</v>
      </c>
      <c r="P18" s="89">
        <v>1713.6510000000001</v>
      </c>
      <c r="Q18" s="90">
        <v>7452.7060000000001</v>
      </c>
      <c r="R18" s="96">
        <v>779.98599999999999</v>
      </c>
    </row>
    <row r="19" spans="2:18" ht="15.75">
      <c r="B19" s="191" t="s">
        <v>74</v>
      </c>
      <c r="C19" s="89">
        <v>37263.597999999998</v>
      </c>
      <c r="D19" s="90">
        <v>155769.084</v>
      </c>
      <c r="E19" s="91">
        <v>29891.008000000002</v>
      </c>
      <c r="F19" s="172" t="s">
        <v>91</v>
      </c>
      <c r="G19" s="89">
        <v>40409.504999999997</v>
      </c>
      <c r="H19" s="90">
        <v>175507.15100000001</v>
      </c>
      <c r="I19" s="91">
        <v>42559.186000000002</v>
      </c>
      <c r="K19" s="170" t="s">
        <v>72</v>
      </c>
      <c r="L19" s="86">
        <v>770.279</v>
      </c>
      <c r="M19" s="87">
        <v>3236.5549999999998</v>
      </c>
      <c r="N19" s="171">
        <v>462.29700000000003</v>
      </c>
      <c r="O19" s="172" t="s">
        <v>79</v>
      </c>
      <c r="P19" s="89">
        <v>1620.163</v>
      </c>
      <c r="Q19" s="90">
        <v>7069.4120000000003</v>
      </c>
      <c r="R19" s="96">
        <v>1403.4690000000001</v>
      </c>
    </row>
    <row r="20" spans="2:18" ht="15.75">
      <c r="B20" s="191" t="s">
        <v>73</v>
      </c>
      <c r="C20" s="89">
        <v>33341.396999999997</v>
      </c>
      <c r="D20" s="90">
        <v>139935.94099999999</v>
      </c>
      <c r="E20" s="91">
        <v>24592.436000000002</v>
      </c>
      <c r="F20" s="172" t="s">
        <v>73</v>
      </c>
      <c r="G20" s="89">
        <v>38676.957999999999</v>
      </c>
      <c r="H20" s="90">
        <v>167852.86199999999</v>
      </c>
      <c r="I20" s="91">
        <v>26769.973999999998</v>
      </c>
      <c r="K20" s="170" t="s">
        <v>84</v>
      </c>
      <c r="L20" s="86">
        <v>704.91</v>
      </c>
      <c r="M20" s="87">
        <v>2949.107</v>
      </c>
      <c r="N20" s="171">
        <v>587.67499999999995</v>
      </c>
      <c r="O20" s="172" t="s">
        <v>104</v>
      </c>
      <c r="P20" s="89">
        <v>1111.5409999999999</v>
      </c>
      <c r="Q20" s="90">
        <v>4799.9759999999997</v>
      </c>
      <c r="R20" s="96">
        <v>335.37299999999999</v>
      </c>
    </row>
    <row r="21" spans="2:18" ht="15.75">
      <c r="B21" s="191" t="s">
        <v>90</v>
      </c>
      <c r="C21" s="89">
        <v>30150.223999999998</v>
      </c>
      <c r="D21" s="90">
        <v>125906.37300000001</v>
      </c>
      <c r="E21" s="91">
        <v>23352.68</v>
      </c>
      <c r="F21" s="172" t="s">
        <v>76</v>
      </c>
      <c r="G21" s="89">
        <v>38260.747000000003</v>
      </c>
      <c r="H21" s="90">
        <v>166119.26500000001</v>
      </c>
      <c r="I21" s="91">
        <v>21848.805</v>
      </c>
      <c r="K21" s="170" t="s">
        <v>146</v>
      </c>
      <c r="L21" s="86">
        <v>601.76800000000003</v>
      </c>
      <c r="M21" s="87">
        <v>2526.8159999999998</v>
      </c>
      <c r="N21" s="171">
        <v>320.70100000000002</v>
      </c>
      <c r="O21" s="172" t="s">
        <v>75</v>
      </c>
      <c r="P21" s="89">
        <v>1109.903</v>
      </c>
      <c r="Q21" s="90">
        <v>4809.8630000000003</v>
      </c>
      <c r="R21" s="96">
        <v>398.44299999999998</v>
      </c>
    </row>
    <row r="22" spans="2:18" ht="15.75">
      <c r="B22" s="191" t="s">
        <v>78</v>
      </c>
      <c r="C22" s="89">
        <v>30082.286</v>
      </c>
      <c r="D22" s="90">
        <v>125375.31299999999</v>
      </c>
      <c r="E22" s="91">
        <v>8466.8130000000001</v>
      </c>
      <c r="F22" s="172" t="s">
        <v>78</v>
      </c>
      <c r="G22" s="89">
        <v>33488.474000000002</v>
      </c>
      <c r="H22" s="90">
        <v>145420.60500000001</v>
      </c>
      <c r="I22" s="91">
        <v>10967.832</v>
      </c>
      <c r="K22" s="170" t="s">
        <v>74</v>
      </c>
      <c r="L22" s="86">
        <v>500.59399999999999</v>
      </c>
      <c r="M22" s="87">
        <v>2131.779</v>
      </c>
      <c r="N22" s="171">
        <v>254.179</v>
      </c>
      <c r="O22" s="172" t="s">
        <v>72</v>
      </c>
      <c r="P22" s="89">
        <v>720.63199999999995</v>
      </c>
      <c r="Q22" s="90">
        <v>3118.8420000000001</v>
      </c>
      <c r="R22" s="96">
        <v>514.89</v>
      </c>
    </row>
    <row r="23" spans="2:18" ht="15.75">
      <c r="B23" s="191" t="s">
        <v>96</v>
      </c>
      <c r="C23" s="89">
        <v>28579.928</v>
      </c>
      <c r="D23" s="90">
        <v>119226.762</v>
      </c>
      <c r="E23" s="91">
        <v>24763.929</v>
      </c>
      <c r="F23" s="172" t="s">
        <v>96</v>
      </c>
      <c r="G23" s="89">
        <v>31317.231</v>
      </c>
      <c r="H23" s="90">
        <v>136008.114</v>
      </c>
      <c r="I23" s="91">
        <v>29914.59</v>
      </c>
      <c r="K23" s="170" t="s">
        <v>104</v>
      </c>
      <c r="L23" s="86">
        <v>493.46600000000001</v>
      </c>
      <c r="M23" s="87">
        <v>2054.5340000000001</v>
      </c>
      <c r="N23" s="171">
        <v>150.19800000000001</v>
      </c>
      <c r="O23" s="172" t="s">
        <v>68</v>
      </c>
      <c r="P23" s="89">
        <v>601.45699999999999</v>
      </c>
      <c r="Q23" s="90">
        <v>2594.1239999999998</v>
      </c>
      <c r="R23" s="96">
        <v>131.387</v>
      </c>
    </row>
    <row r="24" spans="2:18" ht="15.75">
      <c r="B24" s="191" t="s">
        <v>76</v>
      </c>
      <c r="C24" s="89">
        <v>25866.241999999998</v>
      </c>
      <c r="D24" s="90">
        <v>108126.69</v>
      </c>
      <c r="E24" s="91">
        <v>15244.44</v>
      </c>
      <c r="F24" s="172" t="s">
        <v>72</v>
      </c>
      <c r="G24" s="89">
        <v>29112.359</v>
      </c>
      <c r="H24" s="90">
        <v>126328.77499999999</v>
      </c>
      <c r="I24" s="91">
        <v>18749.187000000002</v>
      </c>
      <c r="K24" s="170" t="s">
        <v>75</v>
      </c>
      <c r="L24" s="86">
        <v>418.53</v>
      </c>
      <c r="M24" s="87">
        <v>1734.7719999999999</v>
      </c>
      <c r="N24" s="171">
        <v>348.53800000000001</v>
      </c>
      <c r="O24" s="172" t="s">
        <v>84</v>
      </c>
      <c r="P24" s="89">
        <v>508.67099999999999</v>
      </c>
      <c r="Q24" s="90">
        <v>2194.895</v>
      </c>
      <c r="R24" s="96">
        <v>433.36799999999999</v>
      </c>
    </row>
    <row r="25" spans="2:18" ht="15.75">
      <c r="B25" s="191" t="s">
        <v>72</v>
      </c>
      <c r="C25" s="89">
        <v>24555.149000000001</v>
      </c>
      <c r="D25" s="90">
        <v>102503.079</v>
      </c>
      <c r="E25" s="91">
        <v>13197.68</v>
      </c>
      <c r="F25" s="172" t="s">
        <v>125</v>
      </c>
      <c r="G25" s="89">
        <v>28405.77</v>
      </c>
      <c r="H25" s="90">
        <v>123408.33900000001</v>
      </c>
      <c r="I25" s="91">
        <v>15246.960999999999</v>
      </c>
      <c r="K25" s="170" t="s">
        <v>79</v>
      </c>
      <c r="L25" s="86">
        <v>382.137</v>
      </c>
      <c r="M25" s="87">
        <v>1586.99</v>
      </c>
      <c r="N25" s="171">
        <v>153.04900000000001</v>
      </c>
      <c r="O25" s="172" t="s">
        <v>74</v>
      </c>
      <c r="P25" s="89">
        <v>348.39800000000002</v>
      </c>
      <c r="Q25" s="90">
        <v>1514.384</v>
      </c>
      <c r="R25" s="96">
        <v>193.63</v>
      </c>
    </row>
    <row r="26" spans="2:18" ht="15.75">
      <c r="B26" s="142" t="s">
        <v>100</v>
      </c>
      <c r="K26" s="142" t="s">
        <v>100</v>
      </c>
    </row>
    <row r="31" spans="2:18" ht="20.25">
      <c r="B31" s="56" t="s">
        <v>88</v>
      </c>
      <c r="C31" s="56"/>
      <c r="D31" s="56"/>
      <c r="E31" s="56"/>
      <c r="F31" s="56"/>
      <c r="G31" s="56"/>
      <c r="H31" s="56"/>
      <c r="I31" s="57"/>
      <c r="O31" s="56"/>
      <c r="P31" s="56"/>
      <c r="Q31" s="56"/>
    </row>
    <row r="32" spans="2:18" ht="21" thickBot="1">
      <c r="B32" s="58" t="s">
        <v>86</v>
      </c>
      <c r="C32" s="61"/>
      <c r="D32" s="61"/>
      <c r="E32" s="61"/>
      <c r="F32" s="61"/>
      <c r="G32" s="61"/>
      <c r="H32" s="61"/>
      <c r="I32" s="61"/>
      <c r="K32" s="56" t="s">
        <v>88</v>
      </c>
      <c r="L32" s="56"/>
      <c r="M32" s="56"/>
      <c r="N32" s="56"/>
      <c r="O32" s="56"/>
      <c r="P32" s="56"/>
      <c r="Q32" s="56"/>
    </row>
    <row r="33" spans="2:18" ht="21" thickBot="1">
      <c r="B33" s="62" t="s">
        <v>82</v>
      </c>
      <c r="C33" s="63"/>
      <c r="D33" s="63"/>
      <c r="E33" s="63"/>
      <c r="F33" s="63"/>
      <c r="G33" s="63"/>
      <c r="H33" s="63"/>
      <c r="I33" s="64"/>
      <c r="K33" s="58" t="s">
        <v>86</v>
      </c>
      <c r="L33" s="61"/>
      <c r="M33" s="61"/>
      <c r="N33" s="61"/>
      <c r="O33" s="61"/>
      <c r="P33" s="61"/>
      <c r="Q33" s="61"/>
    </row>
    <row r="34" spans="2:18" ht="21" thickBot="1">
      <c r="B34" s="65" t="s">
        <v>150</v>
      </c>
      <c r="C34" s="66"/>
      <c r="D34" s="67"/>
      <c r="E34" s="68"/>
      <c r="F34" s="65" t="s">
        <v>151</v>
      </c>
      <c r="G34" s="66"/>
      <c r="H34" s="67"/>
      <c r="I34" s="68"/>
      <c r="K34" s="62" t="s">
        <v>83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60</v>
      </c>
      <c r="C35" s="70" t="s">
        <v>61</v>
      </c>
      <c r="D35" s="192" t="s">
        <v>87</v>
      </c>
      <c r="E35" s="72" t="s">
        <v>62</v>
      </c>
      <c r="F35" s="73" t="s">
        <v>60</v>
      </c>
      <c r="G35" s="70" t="s">
        <v>61</v>
      </c>
      <c r="H35" s="192" t="s">
        <v>87</v>
      </c>
      <c r="I35" s="72" t="s">
        <v>62</v>
      </c>
      <c r="K35" s="65" t="s">
        <v>150</v>
      </c>
      <c r="L35" s="66"/>
      <c r="M35" s="67"/>
      <c r="N35" s="68"/>
      <c r="O35" s="65" t="s">
        <v>151</v>
      </c>
      <c r="P35" s="66"/>
      <c r="Q35" s="67"/>
      <c r="R35" s="68"/>
    </row>
    <row r="36" spans="2:18" ht="43.5" thickBot="1">
      <c r="B36" s="100" t="s">
        <v>63</v>
      </c>
      <c r="C36" s="193">
        <v>70251.759999999995</v>
      </c>
      <c r="D36" s="194">
        <v>293471.826</v>
      </c>
      <c r="E36" s="101">
        <v>24654.699000000001</v>
      </c>
      <c r="F36" s="74" t="s">
        <v>63</v>
      </c>
      <c r="G36" s="102">
        <v>71545.514999999999</v>
      </c>
      <c r="H36" s="195">
        <v>310783.929</v>
      </c>
      <c r="I36" s="93">
        <v>26915.089</v>
      </c>
      <c r="K36" s="69" t="s">
        <v>60</v>
      </c>
      <c r="L36" s="70" t="s">
        <v>61</v>
      </c>
      <c r="M36" s="71" t="s">
        <v>87</v>
      </c>
      <c r="N36" s="72" t="s">
        <v>62</v>
      </c>
      <c r="O36" s="73" t="s">
        <v>60</v>
      </c>
      <c r="P36" s="70" t="s">
        <v>61</v>
      </c>
      <c r="Q36" s="71" t="s">
        <v>87</v>
      </c>
      <c r="R36" s="72" t="s">
        <v>62</v>
      </c>
    </row>
    <row r="37" spans="2:18" ht="16.5" thickBot="1">
      <c r="B37" s="177" t="s">
        <v>64</v>
      </c>
      <c r="C37" s="149">
        <v>28772.878000000001</v>
      </c>
      <c r="D37" s="150">
        <v>120370.89</v>
      </c>
      <c r="E37" s="103">
        <v>20893.177</v>
      </c>
      <c r="F37" s="177" t="s">
        <v>64</v>
      </c>
      <c r="G37" s="149">
        <v>31754.911</v>
      </c>
      <c r="H37" s="150">
        <v>138103.726</v>
      </c>
      <c r="I37" s="103">
        <v>23479.02</v>
      </c>
      <c r="K37" s="74" t="s">
        <v>63</v>
      </c>
      <c r="L37" s="75">
        <v>142942.53700000001</v>
      </c>
      <c r="M37" s="76">
        <v>596607.12600000005</v>
      </c>
      <c r="N37" s="77">
        <v>97056.183000000005</v>
      </c>
      <c r="O37" s="74" t="s">
        <v>63</v>
      </c>
      <c r="P37" s="92">
        <v>141046.54</v>
      </c>
      <c r="Q37" s="79">
        <v>612511.326</v>
      </c>
      <c r="R37" s="77">
        <v>102070.671</v>
      </c>
    </row>
    <row r="38" spans="2:18" ht="15.75">
      <c r="B38" s="176" t="s">
        <v>79</v>
      </c>
      <c r="C38" s="196">
        <v>17702.143</v>
      </c>
      <c r="D38" s="197">
        <v>73795.513999999996</v>
      </c>
      <c r="E38" s="97">
        <v>1974.338</v>
      </c>
      <c r="F38" s="168" t="s">
        <v>79</v>
      </c>
      <c r="G38" s="83">
        <v>15871.862999999999</v>
      </c>
      <c r="H38" s="198">
        <v>68964.489000000001</v>
      </c>
      <c r="I38" s="94">
        <v>1862.3440000000001</v>
      </c>
      <c r="K38" s="166" t="s">
        <v>64</v>
      </c>
      <c r="L38" s="80">
        <v>31856.445</v>
      </c>
      <c r="M38" s="81">
        <v>133136.89499999999</v>
      </c>
      <c r="N38" s="82">
        <v>14982.553</v>
      </c>
      <c r="O38" s="168" t="s">
        <v>64</v>
      </c>
      <c r="P38" s="83">
        <v>29140.968000000001</v>
      </c>
      <c r="Q38" s="84">
        <v>126510.257</v>
      </c>
      <c r="R38" s="85">
        <v>13084.344999999999</v>
      </c>
    </row>
    <row r="39" spans="2:18" ht="15.75">
      <c r="B39" s="176" t="s">
        <v>80</v>
      </c>
      <c r="C39" s="196">
        <v>10336.445</v>
      </c>
      <c r="D39" s="197">
        <v>43165.451000000001</v>
      </c>
      <c r="E39" s="97">
        <v>229.58099999999999</v>
      </c>
      <c r="F39" s="172" t="s">
        <v>80</v>
      </c>
      <c r="G39" s="89">
        <v>6793.6880000000001</v>
      </c>
      <c r="H39" s="199">
        <v>29436.455999999998</v>
      </c>
      <c r="I39" s="95">
        <v>103.892</v>
      </c>
      <c r="K39" s="170" t="s">
        <v>116</v>
      </c>
      <c r="L39" s="86">
        <v>28003.874</v>
      </c>
      <c r="M39" s="87">
        <v>116568.52800000001</v>
      </c>
      <c r="N39" s="88">
        <v>20834.603999999999</v>
      </c>
      <c r="O39" s="172" t="s">
        <v>116</v>
      </c>
      <c r="P39" s="89">
        <v>26336.715</v>
      </c>
      <c r="Q39" s="90">
        <v>114333.083</v>
      </c>
      <c r="R39" s="91">
        <v>20664.298999999999</v>
      </c>
    </row>
    <row r="40" spans="2:18" ht="15.75">
      <c r="B40" s="176" t="s">
        <v>71</v>
      </c>
      <c r="C40" s="196">
        <v>5999.1469999999999</v>
      </c>
      <c r="D40" s="197">
        <v>25023.934000000001</v>
      </c>
      <c r="E40" s="97">
        <v>627.88800000000003</v>
      </c>
      <c r="F40" s="172" t="s">
        <v>71</v>
      </c>
      <c r="G40" s="89">
        <v>5164.0290000000005</v>
      </c>
      <c r="H40" s="199">
        <v>22418.524000000001</v>
      </c>
      <c r="I40" s="95">
        <v>551.87199999999996</v>
      </c>
      <c r="K40" s="170" t="s">
        <v>66</v>
      </c>
      <c r="L40" s="86">
        <v>21620.388999999999</v>
      </c>
      <c r="M40" s="87">
        <v>90417.853000000003</v>
      </c>
      <c r="N40" s="88">
        <v>15747.630999999999</v>
      </c>
      <c r="O40" s="172" t="s">
        <v>69</v>
      </c>
      <c r="P40" s="89">
        <v>19203.113000000001</v>
      </c>
      <c r="Q40" s="90">
        <v>83558.7</v>
      </c>
      <c r="R40" s="91">
        <v>27831.798999999999</v>
      </c>
    </row>
    <row r="41" spans="2:18" ht="15.75">
      <c r="B41" s="176" t="s">
        <v>74</v>
      </c>
      <c r="C41" s="196">
        <v>3670.5610000000001</v>
      </c>
      <c r="D41" s="197">
        <v>15352.172</v>
      </c>
      <c r="E41" s="97">
        <v>832.67100000000005</v>
      </c>
      <c r="F41" s="172" t="s">
        <v>74</v>
      </c>
      <c r="G41" s="89">
        <v>2926.634</v>
      </c>
      <c r="H41" s="199">
        <v>12720.521000000001</v>
      </c>
      <c r="I41" s="95">
        <v>587.95299999999997</v>
      </c>
      <c r="K41" s="170" t="s">
        <v>69</v>
      </c>
      <c r="L41" s="86">
        <v>21382.146000000001</v>
      </c>
      <c r="M41" s="87">
        <v>89271.43</v>
      </c>
      <c r="N41" s="88">
        <v>26458.866000000002</v>
      </c>
      <c r="O41" s="172" t="s">
        <v>66</v>
      </c>
      <c r="P41" s="89">
        <v>18647.776999999998</v>
      </c>
      <c r="Q41" s="90">
        <v>80950.873999999996</v>
      </c>
      <c r="R41" s="91">
        <v>15442.65</v>
      </c>
    </row>
    <row r="42" spans="2:18" ht="15.75">
      <c r="B42" s="176" t="s">
        <v>108</v>
      </c>
      <c r="C42" s="196">
        <v>830.38199999999995</v>
      </c>
      <c r="D42" s="197">
        <v>3519.087</v>
      </c>
      <c r="E42" s="97">
        <v>9.3230000000000004</v>
      </c>
      <c r="F42" s="172" t="s">
        <v>125</v>
      </c>
      <c r="G42" s="89">
        <v>2799.038</v>
      </c>
      <c r="H42" s="199">
        <v>12089.894</v>
      </c>
      <c r="I42" s="95">
        <v>3.52</v>
      </c>
      <c r="K42" s="170" t="s">
        <v>76</v>
      </c>
      <c r="L42" s="86">
        <v>12379.829</v>
      </c>
      <c r="M42" s="87">
        <v>51525.222999999998</v>
      </c>
      <c r="N42" s="88">
        <v>11216.472</v>
      </c>
      <c r="O42" s="172" t="s">
        <v>76</v>
      </c>
      <c r="P42" s="89">
        <v>14222.01</v>
      </c>
      <c r="Q42" s="90">
        <v>61742.110999999997</v>
      </c>
      <c r="R42" s="91">
        <v>14613.832</v>
      </c>
    </row>
    <row r="43" spans="2:18" ht="15.75">
      <c r="B43" s="176" t="s">
        <v>130</v>
      </c>
      <c r="C43" s="196">
        <v>568.01900000000001</v>
      </c>
      <c r="D43" s="197">
        <v>2356.6680000000001</v>
      </c>
      <c r="E43" s="97">
        <v>6.6390000000000002</v>
      </c>
      <c r="F43" s="172" t="s">
        <v>132</v>
      </c>
      <c r="G43" s="89">
        <v>1337.452</v>
      </c>
      <c r="H43" s="199">
        <v>5777.0379999999996</v>
      </c>
      <c r="I43" s="95">
        <v>6.2690000000000001</v>
      </c>
      <c r="K43" s="170" t="s">
        <v>65</v>
      </c>
      <c r="L43" s="86">
        <v>6594.7790000000005</v>
      </c>
      <c r="M43" s="87">
        <v>27661.588</v>
      </c>
      <c r="N43" s="88">
        <v>84.873999999999995</v>
      </c>
      <c r="O43" s="172" t="s">
        <v>65</v>
      </c>
      <c r="P43" s="89">
        <v>7387.6149999999998</v>
      </c>
      <c r="Q43" s="90">
        <v>32080.083999999999</v>
      </c>
      <c r="R43" s="91">
        <v>78.962999999999994</v>
      </c>
    </row>
    <row r="44" spans="2:18" ht="15.75">
      <c r="B44" s="176" t="s">
        <v>132</v>
      </c>
      <c r="C44" s="196">
        <v>485.267</v>
      </c>
      <c r="D44" s="197">
        <v>1981.7850000000001</v>
      </c>
      <c r="E44" s="97">
        <v>2.6080000000000001</v>
      </c>
      <c r="F44" s="172" t="s">
        <v>147</v>
      </c>
      <c r="G44" s="89">
        <v>774.18100000000004</v>
      </c>
      <c r="H44" s="199">
        <v>3384.7669999999998</v>
      </c>
      <c r="I44" s="95">
        <v>2.5169999999999999</v>
      </c>
      <c r="K44" s="170" t="s">
        <v>67</v>
      </c>
      <c r="L44" s="86">
        <v>5509.7049999999999</v>
      </c>
      <c r="M44" s="87">
        <v>22922.802</v>
      </c>
      <c r="N44" s="88">
        <v>1057.76</v>
      </c>
      <c r="O44" s="172" t="s">
        <v>67</v>
      </c>
      <c r="P44" s="89">
        <v>6583.3180000000002</v>
      </c>
      <c r="Q44" s="90">
        <v>28621.198</v>
      </c>
      <c r="R44" s="91">
        <v>796.54300000000001</v>
      </c>
    </row>
    <row r="45" spans="2:18" ht="15.75">
      <c r="B45" s="176" t="s">
        <v>121</v>
      </c>
      <c r="C45" s="196">
        <v>465.14100000000002</v>
      </c>
      <c r="D45" s="197">
        <v>1958.6320000000001</v>
      </c>
      <c r="E45" s="97">
        <v>2.6150000000000002</v>
      </c>
      <c r="F45" s="172" t="s">
        <v>112</v>
      </c>
      <c r="G45" s="89">
        <v>647.27200000000005</v>
      </c>
      <c r="H45" s="199">
        <v>2815.2730000000001</v>
      </c>
      <c r="I45" s="95">
        <v>96.088999999999999</v>
      </c>
      <c r="K45" s="170" t="s">
        <v>72</v>
      </c>
      <c r="L45" s="86">
        <v>5156.8890000000001</v>
      </c>
      <c r="M45" s="87">
        <v>21504.375</v>
      </c>
      <c r="N45" s="88">
        <v>546.96600000000001</v>
      </c>
      <c r="O45" s="172" t="s">
        <v>74</v>
      </c>
      <c r="P45" s="89">
        <v>5798.2529999999997</v>
      </c>
      <c r="Q45" s="90">
        <v>25188.01</v>
      </c>
      <c r="R45" s="91">
        <v>7054.3040000000001</v>
      </c>
    </row>
    <row r="46" spans="2:18" ht="15.75">
      <c r="B46" s="176" t="s">
        <v>109</v>
      </c>
      <c r="C46" s="196">
        <v>294.79199999999997</v>
      </c>
      <c r="D46" s="197">
        <v>1273.232</v>
      </c>
      <c r="E46" s="97">
        <v>4.8659999999999997</v>
      </c>
      <c r="F46" s="172" t="s">
        <v>126</v>
      </c>
      <c r="G46" s="89">
        <v>550.63300000000004</v>
      </c>
      <c r="H46" s="199">
        <v>2365.6190000000001</v>
      </c>
      <c r="I46" s="95">
        <v>3.9430000000000001</v>
      </c>
      <c r="K46" s="170" t="s">
        <v>68</v>
      </c>
      <c r="L46" s="86">
        <v>4464.2160000000003</v>
      </c>
      <c r="M46" s="87">
        <v>18689.492999999999</v>
      </c>
      <c r="N46" s="88">
        <v>840.77300000000002</v>
      </c>
      <c r="O46" s="172" t="s">
        <v>72</v>
      </c>
      <c r="P46" s="89">
        <v>5620.7510000000002</v>
      </c>
      <c r="Q46" s="90">
        <v>24352.569</v>
      </c>
      <c r="R46" s="91">
        <v>630.923</v>
      </c>
    </row>
    <row r="47" spans="2:18" ht="15.75">
      <c r="B47" s="142"/>
      <c r="D47" s="200"/>
      <c r="K47" s="176" t="s">
        <v>74</v>
      </c>
      <c r="L47" s="97">
        <v>1978.6679999999999</v>
      </c>
      <c r="M47" s="99">
        <v>8254.6200000000008</v>
      </c>
      <c r="N47" s="97">
        <v>3305.2339999999999</v>
      </c>
      <c r="O47" s="172" t="s">
        <v>68</v>
      </c>
      <c r="P47" s="89">
        <v>3544.54</v>
      </c>
      <c r="Q47" s="90">
        <v>15390.566999999999</v>
      </c>
      <c r="R47" s="91">
        <v>136.05500000000001</v>
      </c>
    </row>
    <row r="48" spans="2:18" ht="15.75">
      <c r="D48" s="200"/>
      <c r="K48" s="142" t="s">
        <v>100</v>
      </c>
    </row>
    <row r="49" spans="4:4" ht="15.75">
      <c r="D49" s="200"/>
    </row>
    <row r="50" spans="4:4" ht="15.75">
      <c r="D50" s="200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A11" sqref="A11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216"/>
      <c r="B1" s="217"/>
      <c r="C1" s="218"/>
      <c r="D1" s="218"/>
      <c r="E1" s="218"/>
      <c r="F1" s="218"/>
      <c r="G1" s="218"/>
      <c r="H1" s="219"/>
      <c r="I1" s="219"/>
      <c r="J1" s="219"/>
      <c r="K1" s="219"/>
      <c r="L1" s="219"/>
      <c r="M1" s="219"/>
      <c r="N1" s="217"/>
      <c r="O1" s="217"/>
      <c r="P1" s="217"/>
      <c r="Q1" s="217"/>
      <c r="R1" s="217"/>
      <c r="S1" s="217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</row>
    <row r="2" spans="1:47" ht="18">
      <c r="A2" s="249"/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19"/>
      <c r="M2" s="219"/>
      <c r="N2" s="217"/>
      <c r="O2" s="217"/>
      <c r="P2" s="217"/>
      <c r="Q2" s="217"/>
      <c r="R2" s="217"/>
      <c r="S2" s="217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</row>
    <row r="3" spans="1:47" ht="20.25">
      <c r="A3" s="250" t="s">
        <v>158</v>
      </c>
      <c r="B3" s="249"/>
      <c r="C3" s="251"/>
      <c r="D3" s="251"/>
      <c r="E3" s="251"/>
      <c r="F3" s="251"/>
      <c r="G3" s="251"/>
      <c r="H3" s="252"/>
      <c r="I3" s="252"/>
      <c r="J3" s="252"/>
      <c r="K3" s="252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  <c r="AI3" s="220"/>
      <c r="AJ3" s="220"/>
      <c r="AK3" s="220"/>
      <c r="AL3" s="220"/>
      <c r="AM3" s="220"/>
      <c r="AN3" s="220"/>
      <c r="AO3" s="220"/>
      <c r="AP3" s="220"/>
      <c r="AQ3" s="220"/>
      <c r="AR3" s="220"/>
      <c r="AS3" s="220"/>
      <c r="AT3" s="143"/>
      <c r="AU3" s="143"/>
    </row>
    <row r="4" spans="1:47" ht="19.5" customHeight="1" thickBot="1">
      <c r="A4" s="253" t="s">
        <v>159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21"/>
      <c r="AG4" s="221"/>
      <c r="AH4" s="221"/>
      <c r="AI4" s="221"/>
      <c r="AJ4" s="221"/>
      <c r="AK4" s="221"/>
      <c r="AL4" s="221"/>
      <c r="AM4" s="221"/>
      <c r="AN4" s="221"/>
      <c r="AO4" s="221"/>
      <c r="AP4" s="221"/>
      <c r="AQ4" s="221"/>
      <c r="AR4" s="221"/>
      <c r="AS4" s="221"/>
      <c r="AT4" s="143"/>
      <c r="AU4" s="143"/>
    </row>
    <row r="5" spans="1:47" ht="19.5" customHeight="1" thickBot="1">
      <c r="A5" s="254" t="s">
        <v>160</v>
      </c>
      <c r="B5" s="255" t="s">
        <v>161</v>
      </c>
      <c r="C5" s="255" t="s">
        <v>162</v>
      </c>
      <c r="D5" s="255" t="s">
        <v>163</v>
      </c>
      <c r="E5" s="255"/>
      <c r="F5" s="255"/>
      <c r="G5" s="255"/>
      <c r="H5" s="255"/>
      <c r="I5" s="255"/>
      <c r="J5" s="255"/>
      <c r="K5" s="255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143"/>
      <c r="AU5" s="143"/>
    </row>
    <row r="6" spans="1:47" ht="18.75" customHeight="1">
      <c r="A6" s="256" t="s">
        <v>117</v>
      </c>
      <c r="B6" s="257">
        <v>109.77</v>
      </c>
      <c r="C6" s="257">
        <v>113.27</v>
      </c>
      <c r="D6" s="257">
        <v>109.09</v>
      </c>
      <c r="E6" s="257"/>
      <c r="F6" s="257"/>
      <c r="G6" s="257"/>
      <c r="H6" s="257"/>
      <c r="I6" s="257"/>
      <c r="J6" s="257"/>
      <c r="K6" s="257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</row>
    <row r="7" spans="1:47" ht="19.5" thickBot="1">
      <c r="A7" s="258" t="s">
        <v>164</v>
      </c>
      <c r="B7" s="259">
        <v>179.59</v>
      </c>
      <c r="C7" s="259">
        <v>177.19</v>
      </c>
      <c r="D7" s="259">
        <v>176.44</v>
      </c>
      <c r="E7" s="259"/>
      <c r="F7" s="259"/>
      <c r="G7" s="259"/>
      <c r="H7" s="259"/>
      <c r="I7" s="259"/>
      <c r="J7" s="259"/>
      <c r="K7" s="259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</row>
    <row r="8" spans="1:47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</row>
    <row r="9" spans="1:47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</row>
    <row r="10" spans="1:47">
      <c r="A10" s="143"/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</row>
    <row r="11" spans="1:47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</row>
    <row r="12" spans="1:47">
      <c r="A12" s="143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</row>
    <row r="13" spans="1:47">
      <c r="A13" s="143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</row>
    <row r="14" spans="1:47">
      <c r="A14" s="143"/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</row>
    <row r="15" spans="1:47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</row>
    <row r="16" spans="1:47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</row>
    <row r="17" spans="1:47">
      <c r="A17" s="143"/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</row>
    <row r="18" spans="1:47">
      <c r="A18" s="143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</row>
    <row r="19" spans="1:47">
      <c r="A19" s="143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</row>
    <row r="20" spans="1:47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</row>
    <row r="21" spans="1:47">
      <c r="A21" s="143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</row>
    <row r="22" spans="1:47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</row>
    <row r="23" spans="1:47">
      <c r="A23" s="143"/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</row>
    <row r="24" spans="1:47">
      <c r="A24" s="143"/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</row>
    <row r="25" spans="1:47">
      <c r="A25" s="143"/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</row>
    <row r="26" spans="1:47">
      <c r="A26" s="143"/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</row>
    <row r="27" spans="1:47">
      <c r="A27" s="143"/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</row>
    <row r="28" spans="1:47">
      <c r="A28" s="143"/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</row>
    <row r="29" spans="1:47">
      <c r="A29" s="143"/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</row>
    <row r="30" spans="1:47">
      <c r="A30" s="143"/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</row>
    <row r="31" spans="1:47">
      <c r="A31" s="143"/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</row>
    <row r="32" spans="1:47" ht="9" customHeight="1">
      <c r="A32" s="143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</row>
    <row r="33" spans="1:47">
      <c r="A33" s="143"/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AC27" sqref="AC2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2017-02-02T11:22:37Z</dcterms:modified>
</cp:coreProperties>
</file>