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calcPr calcId="145621"/>
</workbook>
</file>

<file path=xl/calcChain.xml><?xml version="1.0" encoding="utf-8"?>
<calcChain xmlns="http://schemas.openxmlformats.org/spreadsheetml/2006/main">
  <c r="E1" i="6" l="1"/>
  <c r="D1" i="1"/>
</calcChain>
</file>

<file path=xl/sharedStrings.xml><?xml version="1.0" encoding="utf-8"?>
<sst xmlns="http://schemas.openxmlformats.org/spreadsheetml/2006/main" count="460" uniqueCount="154">
  <si>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</si>
  <si>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</si>
  <si>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</si>
  <si>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</si>
  <si>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</si>
  <si>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</si>
  <si>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</si>
  <si>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</si>
  <si>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</si>
  <si>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</si>
  <si>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</si>
  <si>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</si>
  <si>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*Makroregiony skupu i sprzedaży drobiu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</si>
  <si>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</si>
  <si>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</si>
  <si>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</si>
  <si>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</si>
  <si>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</si>
  <si>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</si>
  <si>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</si>
  <si>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</si>
  <si>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</si>
  <si>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</si>
  <si>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</si>
  <si>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</si>
  <si>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</si>
  <si>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kury nieśne ze stad towarowych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</si>
  <si>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</si>
  <si>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</si>
  <si>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</si>
  <si>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</si>
  <si>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</si>
  <si>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</si>
  <si>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</si>
  <si>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</si>
  <si>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</si>
  <si>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</si>
  <si>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</si>
  <si>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</si>
  <si>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</si>
  <si>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</si>
  <si>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</si>
  <si>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</si>
  <si>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</si>
  <si>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</si>
  <si>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</si>
  <si>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</si>
  <si>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</si>
  <si>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</si>
  <si>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</si>
  <si>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</si>
  <si>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</si>
  <si>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</si>
  <si>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</si>
  <si>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</si>
  <si>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</si>
  <si>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</si>
  <si>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</si>
  <si>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</si>
  <si>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</si>
  <si>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</si>
  <si>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</si>
  <si>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</si>
  <si>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</si>
  <si>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</si>
  <si>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</si>
  <si>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</si>
  <si>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</si>
  <si>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</si>
  <si>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</si>
  <si>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</si>
  <si>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</si>
  <si>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</si>
  <si>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</si>
  <si>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</si>
  <si>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</si>
  <si>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</si>
  <si>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</si>
  <si>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</si>
  <si>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</si>
  <si>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</si>
  <si>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</si>
  <si>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</si>
  <si>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</si>
  <si>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</si>
  <si>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</si>
  <si>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</si>
  <si>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</si>
  <si>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</si>
  <si>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</si>
  <si>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Benin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</si>
  <si>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</si>
  <si>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</si>
  <si>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</si>
  <si>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</si>
  <si>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</si>
  <si>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</si>
  <si>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</si>
  <si>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</si>
  <si>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</si>
  <si>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</si>
  <si>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</si>
  <si>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</si>
  <si>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</si>
  <si>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</si>
  <si>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</si>
  <si>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</si>
  <si>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UWAGA: biuletyn obejmuje aktualne ceny z przedziału dwutygodniowego</t>
  </si>
  <si>
    <t>Egipt</t>
  </si>
  <si>
    <t>Turcja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</si>
  <si>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</si>
  <si>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</si>
  <si>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</si>
  <si>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</si>
  <si>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</si>
  <si>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</si>
  <si>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</si>
  <si>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</si>
  <si>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</si>
  <si>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</si>
  <si>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</si>
  <si>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>Jordania</t>
  </si>
  <si>
    <t xml:space="preserve">  </t>
  </si>
  <si>
    <t>Chiny</t>
  </si>
  <si>
    <t>Republika Korei</t>
  </si>
  <si>
    <t xml:space="preserve"> </t>
  </si>
  <si>
    <t>Pakistan</t>
  </si>
  <si>
    <t>India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</si>
  <si>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</si>
  <si>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</si>
  <si>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</si>
  <si>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</si>
  <si>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</si>
  <si>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</si>
  <si>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Ceny sprzedaży mięsa drobiowego za okres:</t>
  </si>
  <si>
    <t>Kraje i terytoria niewyszczególnione w ramach handlu z krajami trzecimi</t>
  </si>
  <si>
    <t>Tajlandia</t>
  </si>
  <si>
    <t>Polski eksport, import mięsa drobiowgo i podrobów (0207) i drobiu żywego (0105) za I-XI.2016r</t>
  </si>
  <si>
    <t>I-XI.2015r</t>
  </si>
  <si>
    <t xml:space="preserve"> I-XI.2016r</t>
  </si>
  <si>
    <t>Ceny sprzedaży mięsa drobiowego (KONFEKCJONOWANE) za okres:</t>
  </si>
  <si>
    <t>(*)</t>
  </si>
  <si>
    <r>
      <t>Średnie ceny</t>
    </r>
    <r>
      <rPr>
        <b/>
        <sz val="16"/>
        <color indexed="62"/>
        <rFont val="Times New Roman"/>
        <family val="1"/>
        <charset val="238"/>
      </rPr>
      <t xml:space="preserve"> TUSZEK Z KURCZAKÓW (65%)</t>
    </r>
    <r>
      <rPr>
        <b/>
        <sz val="16"/>
        <rFont val="Times New Roman"/>
        <family val="1"/>
        <charset val="238"/>
      </rPr>
      <t xml:space="preserve"> w Polsce i w UE w okresie I.2017r.</t>
    </r>
  </si>
  <si>
    <t>wg danych Komisji Europejskiej</t>
  </si>
  <si>
    <t>KRAJ</t>
  </si>
  <si>
    <t>2-8.I</t>
  </si>
  <si>
    <t>9-15.I</t>
  </si>
  <si>
    <t>16-22.I</t>
  </si>
  <si>
    <t>UE</t>
  </si>
  <si>
    <t>NR 5/2016r</t>
  </si>
  <si>
    <t>9.02.2016 r</t>
  </si>
  <si>
    <t>Notowania z okresu:30.01-5.02.2016r.</t>
  </si>
  <si>
    <t>I 2017</t>
  </si>
  <si>
    <t>2017-01-30 - 2017-02-05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</si>
</sst>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6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0"/>
      <name val="Arial "/>
      <family val="2"/>
    </font>
    <font>
      <sz val="14"/>
      <name val="Arial"/>
      <family val="2"/>
      <charset val="238"/>
    </font>
    <font>
      <b/>
      <sz val="14"/>
      <color indexed="10"/>
      <name val="Times New Roman"/>
      <family val="1"/>
      <charset val="238"/>
    </font>
    <font>
      <sz val="14"/>
      <color indexed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sz val="12"/>
      <name val="Arial"/>
      <family val="2"/>
    </font>
    <font>
      <b/>
      <sz val="12"/>
      <name val="Arial"/>
      <family val="2"/>
    </font>
    <font>
      <sz val="12"/>
      <name val="Arial "/>
    </font>
    <font>
      <sz val="10"/>
      <color theme="1"/>
      <name val="Arial "/>
    </font>
    <font>
      <b/>
      <sz val="12"/>
      <name val="Arial "/>
    </font>
    <font>
      <b/>
      <sz val="16"/>
      <color indexed="62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26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164" fontId="3" fillId="2" borderId="12" xfId="0" applyNumberFormat="1" applyFont="1" applyFill="1" applyBorder="1"/>
    <xf numFmtId="164" fontId="3" fillId="2" borderId="16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6" xfId="4" applyNumberFormat="1" applyFont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3" fontId="25" fillId="2" borderId="9" xfId="0" applyNumberFormat="1" applyFont="1" applyFill="1" applyBorder="1"/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25" xfId="0" applyNumberFormat="1" applyFont="1" applyBorder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6" xfId="0" applyFont="1" applyFill="1" applyBorder="1"/>
    <xf numFmtId="0" fontId="0" fillId="3" borderId="44" xfId="0" applyFill="1" applyBorder="1"/>
    <xf numFmtId="0" fontId="29" fillId="3" borderId="47" xfId="0" applyFont="1" applyFill="1" applyBorder="1"/>
    <xf numFmtId="164" fontId="0" fillId="0" borderId="45" xfId="0" applyNumberFormat="1" applyFill="1" applyBorder="1"/>
    <xf numFmtId="164" fontId="29" fillId="3" borderId="47" xfId="0" applyNumberFormat="1" applyFont="1" applyFill="1" applyBorder="1"/>
    <xf numFmtId="2" fontId="0" fillId="0" borderId="45" xfId="0" applyNumberFormat="1" applyFill="1" applyBorder="1"/>
    <xf numFmtId="3" fontId="29" fillId="3" borderId="47" xfId="0" applyNumberFormat="1" applyFont="1" applyFill="1" applyBorder="1"/>
    <xf numFmtId="0" fontId="29" fillId="4" borderId="47" xfId="0" applyFont="1" applyFill="1" applyBorder="1"/>
    <xf numFmtId="2" fontId="0" fillId="4" borderId="45" xfId="0" applyNumberFormat="1" applyFill="1" applyBorder="1"/>
    <xf numFmtId="2" fontId="29" fillId="3" borderId="47" xfId="0" applyNumberFormat="1" applyFont="1" applyFill="1" applyBorder="1"/>
    <xf numFmtId="2" fontId="29" fillId="3" borderId="27" xfId="0" applyNumberFormat="1" applyFont="1" applyFill="1" applyBorder="1"/>
    <xf numFmtId="2" fontId="0" fillId="0" borderId="35" xfId="0" applyNumberFormat="1" applyFill="1" applyBorder="1"/>
    <xf numFmtId="3" fontId="23" fillId="0" borderId="18" xfId="3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40" fillId="0" borderId="43" xfId="0" applyFont="1" applyBorder="1" applyAlignment="1">
      <alignment horizontal="centerContinuous"/>
    </xf>
    <xf numFmtId="0" fontId="40" fillId="0" borderId="48" xfId="0" applyFont="1" applyBorder="1" applyAlignment="1">
      <alignment horizontal="centerContinuous"/>
    </xf>
    <xf numFmtId="0" fontId="40" fillId="0" borderId="49" xfId="0" applyFont="1" applyBorder="1" applyAlignment="1">
      <alignment horizontal="centerContinuous"/>
    </xf>
    <xf numFmtId="0" fontId="5" fillId="0" borderId="9" xfId="0" applyFont="1" applyBorder="1"/>
    <xf numFmtId="0" fontId="5" fillId="0" borderId="25" xfId="0" applyFont="1" applyBorder="1"/>
    <xf numFmtId="165" fontId="43" fillId="0" borderId="0" xfId="0" applyNumberFormat="1" applyFont="1"/>
    <xf numFmtId="165" fontId="43" fillId="0" borderId="35" xfId="0" applyNumberFormat="1" applyFont="1" applyBorder="1" applyAlignment="1">
      <alignment horizontal="center"/>
    </xf>
    <xf numFmtId="165" fontId="42" fillId="0" borderId="29" xfId="0" applyNumberFormat="1" applyFont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 vertical="center"/>
      <protection locked="0"/>
    </xf>
    <xf numFmtId="165" fontId="45" fillId="0" borderId="35" xfId="0" applyNumberFormat="1" applyFont="1" applyBorder="1" applyAlignment="1">
      <alignment horizontal="center"/>
    </xf>
    <xf numFmtId="165" fontId="45" fillId="0" borderId="35" xfId="0" applyNumberFormat="1" applyFont="1" applyFill="1" applyBorder="1" applyAlignment="1">
      <alignment horizontal="center"/>
    </xf>
    <xf numFmtId="165" fontId="46" fillId="4" borderId="27" xfId="0" applyNumberFormat="1" applyFont="1" applyFill="1" applyBorder="1" applyAlignment="1">
      <alignment horizontal="center"/>
    </xf>
    <xf numFmtId="165" fontId="45" fillId="0" borderId="28" xfId="0" applyNumberFormat="1" applyFont="1" applyBorder="1" applyAlignment="1">
      <alignment horizontal="center"/>
    </xf>
    <xf numFmtId="164" fontId="47" fillId="0" borderId="35" xfId="0" applyNumberFormat="1" applyFont="1" applyFill="1" applyBorder="1" applyAlignment="1" applyProtection="1">
      <alignment horizontal="center"/>
      <protection locked="0"/>
    </xf>
    <xf numFmtId="164" fontId="48" fillId="0" borderId="35" xfId="0" applyNumberFormat="1" applyFont="1" applyFill="1" applyBorder="1" applyAlignment="1" applyProtection="1">
      <alignment horizontal="center" vertical="center"/>
      <protection locked="0"/>
    </xf>
    <xf numFmtId="170" fontId="49" fillId="0" borderId="29" xfId="6" applyNumberFormat="1" applyFont="1" applyBorder="1" applyAlignment="1" applyProtection="1">
      <alignment wrapText="1"/>
      <protection locked="0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0" borderId="9" xfId="0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2" fontId="53" fillId="0" borderId="9" xfId="0" applyNumberFormat="1" applyFont="1" applyFill="1" applyBorder="1" applyProtection="1"/>
    <xf numFmtId="167" fontId="53" fillId="0" borderId="9" xfId="5" applyNumberFormat="1" applyFont="1" applyFill="1" applyBorder="1"/>
    <xf numFmtId="2" fontId="53" fillId="0" borderId="9" xfId="0" applyNumberFormat="1" applyFont="1" applyFill="1" applyBorder="1"/>
    <xf numFmtId="169" fontId="53" fillId="0" borderId="9" xfId="5" applyNumberFormat="1" applyFont="1" applyFill="1" applyBorder="1"/>
    <xf numFmtId="2" fontId="53" fillId="4" borderId="9" xfId="0" applyNumberFormat="1" applyFont="1" applyFill="1" applyBorder="1" applyProtection="1"/>
    <xf numFmtId="2" fontId="53" fillId="4" borderId="9" xfId="0" applyNumberFormat="1" applyFont="1" applyFill="1" applyBorder="1"/>
    <xf numFmtId="169" fontId="53" fillId="4" borderId="9" xfId="5" applyNumberFormat="1" applyFont="1" applyFill="1" applyBorder="1"/>
    <xf numFmtId="2" fontId="41" fillId="0" borderId="36" xfId="0" applyNumberFormat="1" applyFont="1" applyFill="1" applyBorder="1" applyProtection="1"/>
    <xf numFmtId="2" fontId="41" fillId="0" borderId="18" xfId="0" applyNumberFormat="1" applyFont="1" applyFill="1" applyBorder="1" applyProtection="1"/>
    <xf numFmtId="2" fontId="41" fillId="0" borderId="18" xfId="0" applyNumberFormat="1" applyFont="1" applyFill="1" applyBorder="1"/>
    <xf numFmtId="169" fontId="41" fillId="0" borderId="20" xfId="5" applyNumberFormat="1" applyFont="1" applyFill="1" applyBorder="1"/>
    <xf numFmtId="165" fontId="43" fillId="0" borderId="0" xfId="0" applyNumberFormat="1" applyFont="1" applyBorder="1"/>
    <xf numFmtId="165" fontId="43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5" fillId="0" borderId="0" xfId="2" applyFont="1" applyBorder="1"/>
    <xf numFmtId="0" fontId="23" fillId="0" borderId="0" xfId="2" applyFont="1" applyBorder="1" applyAlignment="1">
      <alignment horizontal="center" wrapText="1"/>
    </xf>
    <xf numFmtId="1" fontId="37" fillId="0" borderId="0" xfId="2" applyNumberFormat="1" applyFont="1" applyFill="1" applyBorder="1" applyAlignment="1">
      <alignment horizontal="right"/>
    </xf>
    <xf numFmtId="1" fontId="39" fillId="0" borderId="0" xfId="2" applyNumberFormat="1" applyFont="1" applyFill="1" applyBorder="1" applyAlignment="1">
      <alignment horizontal="right"/>
    </xf>
    <xf numFmtId="17" fontId="41" fillId="0" borderId="18" xfId="0" quotePrefix="1" applyNumberFormat="1" applyFont="1" applyFill="1" applyBorder="1" applyAlignment="1">
      <alignment horizontal="center" vertical="center"/>
    </xf>
    <xf numFmtId="166" fontId="41" fillId="6" borderId="20" xfId="0" applyNumberFormat="1" applyFont="1" applyFill="1" applyBorder="1" applyAlignment="1">
      <alignment horizontal="center" wrapText="1"/>
    </xf>
    <xf numFmtId="2" fontId="53" fillId="0" borderId="25" xfId="0" applyNumberFormat="1" applyFont="1" applyFill="1" applyBorder="1" applyProtection="1"/>
    <xf numFmtId="167" fontId="53" fillId="0" borderId="25" xfId="5" applyNumberFormat="1" applyFont="1" applyFill="1" applyBorder="1"/>
    <xf numFmtId="164" fontId="3" fillId="0" borderId="9" xfId="0" applyNumberFormat="1" applyFont="1" applyBorder="1" applyAlignment="1">
      <alignment horizontal="center"/>
    </xf>
    <xf numFmtId="164" fontId="3" fillId="2" borderId="9" xfId="0" applyNumberFormat="1" applyFont="1" applyFill="1" applyBorder="1" applyAlignment="1">
      <alignment horizontal="center"/>
    </xf>
    <xf numFmtId="14" fontId="51" fillId="5" borderId="50" xfId="0" applyNumberFormat="1" applyFont="1" applyFill="1" applyBorder="1" applyAlignment="1" applyProtection="1">
      <alignment horizontal="center" vertical="center" wrapText="1"/>
      <protection locked="0"/>
    </xf>
    <xf numFmtId="0" fontId="51" fillId="0" borderId="9" xfId="0" applyNumberFormat="1" applyFont="1" applyFill="1" applyBorder="1" applyAlignment="1" applyProtection="1">
      <alignment horizontal="center" vertical="center" wrapText="1"/>
      <protection locked="0"/>
    </xf>
    <xf numFmtId="4" fontId="50" fillId="0" borderId="23" xfId="0" applyNumberFormat="1" applyFont="1" applyFill="1" applyBorder="1" applyAlignment="1" applyProtection="1">
      <alignment horizontal="right" vertical="center"/>
      <protection locked="0"/>
    </xf>
    <xf numFmtId="4" fontId="50" fillId="0" borderId="23" xfId="0" applyNumberFormat="1" applyFont="1" applyFill="1" applyBorder="1" applyAlignment="1" applyProtection="1">
      <alignment horizontal="center" vertical="center"/>
      <protection locked="0"/>
    </xf>
    <xf numFmtId="4" fontId="50" fillId="4" borderId="23" xfId="0" applyNumberFormat="1" applyFont="1" applyFill="1" applyBorder="1" applyAlignment="1" applyProtection="1">
      <alignment horizontal="right" vertical="center"/>
      <protection locked="0"/>
    </xf>
    <xf numFmtId="4" fontId="51" fillId="0" borderId="14" xfId="0" applyNumberFormat="1" applyFont="1" applyFill="1" applyBorder="1" applyAlignment="1" applyProtection="1">
      <alignment horizontal="right" vertical="center"/>
      <protection locked="0"/>
    </xf>
    <xf numFmtId="170" fontId="54" fillId="0" borderId="9" xfId="6" applyNumberFormat="1" applyFont="1" applyFill="1" applyBorder="1" applyProtection="1">
      <protection locked="0"/>
    </xf>
    <xf numFmtId="14" fontId="51" fillId="7" borderId="50" xfId="0" applyNumberFormat="1" applyFont="1" applyFill="1" applyBorder="1" applyAlignment="1" applyProtection="1">
      <alignment horizontal="center" vertical="center" wrapText="1"/>
      <protection locked="0"/>
    </xf>
    <xf numFmtId="4" fontId="52" fillId="0" borderId="9" xfId="6" applyNumberFormat="1" applyFont="1" applyFill="1" applyBorder="1" applyAlignment="1">
      <alignment horizontal="right" vertical="center" wrapText="1"/>
    </xf>
    <xf numFmtId="0" fontId="33" fillId="0" borderId="0" xfId="2"/>
    <xf numFmtId="0" fontId="16" fillId="0" borderId="0" xfId="2" applyFont="1"/>
    <xf numFmtId="0" fontId="19" fillId="0" borderId="0" xfId="2" applyFont="1"/>
    <xf numFmtId="0" fontId="35" fillId="0" borderId="0" xfId="2" applyFont="1"/>
    <xf numFmtId="0" fontId="31" fillId="0" borderId="0" xfId="2" applyFont="1"/>
    <xf numFmtId="0" fontId="19" fillId="0" borderId="38" xfId="2" applyFont="1" applyBorder="1" applyAlignment="1">
      <alignment horizontal="center" vertical="center" wrapText="1"/>
    </xf>
    <xf numFmtId="0" fontId="23" fillId="0" borderId="5" xfId="2" applyFont="1" applyBorder="1" applyAlignment="1">
      <alignment horizontal="center" wrapText="1"/>
    </xf>
    <xf numFmtId="0" fontId="36" fillId="0" borderId="39" xfId="2" applyNumberFormat="1" applyFont="1" applyFill="1" applyBorder="1"/>
    <xf numFmtId="1" fontId="37" fillId="0" borderId="52" xfId="2" applyNumberFormat="1" applyFont="1" applyFill="1" applyBorder="1" applyAlignment="1">
      <alignment horizontal="right"/>
    </xf>
    <xf numFmtId="0" fontId="38" fillId="0" borderId="15" xfId="2" applyNumberFormat="1" applyFont="1" applyFill="1" applyBorder="1"/>
    <xf numFmtId="1" fontId="39" fillId="0" borderId="16" xfId="2" applyNumberFormat="1" applyFont="1" applyFill="1" applyBorder="1" applyAlignment="1">
      <alignment horizontal="right"/>
    </xf>
    <xf numFmtId="165" fontId="42" fillId="0" borderId="0" xfId="0" applyNumberFormat="1" applyFont="1" applyFill="1" applyBorder="1" applyAlignment="1">
      <alignment horizontal="center" vertical="center"/>
    </xf>
    <xf numFmtId="0" fontId="28" fillId="0" borderId="7" xfId="0" applyFont="1" applyBorder="1" applyAlignment="1">
      <alignment horizontal="center"/>
    </xf>
    <xf numFmtId="0" fontId="28" fillId="0" borderId="51" xfId="0" quotePrefix="1" applyFont="1" applyBorder="1" applyAlignment="1">
      <alignment horizontal="center"/>
    </xf>
    <xf numFmtId="0" fontId="28" fillId="0" borderId="8" xfId="0" quotePrefix="1" applyFont="1" applyBorder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34" fillId="0" borderId="48" xfId="0" applyFont="1" applyBorder="1" applyAlignment="1">
      <alignment horizontal="center" vertical="center"/>
    </xf>
    <xf numFmtId="0" fontId="28" fillId="5" borderId="48" xfId="0" quotePrefix="1" applyFont="1" applyFill="1" applyBorder="1" applyAlignment="1">
      <alignment horizontal="center" vertical="center"/>
    </xf>
    <xf numFmtId="0" fontId="34" fillId="0" borderId="49" xfId="0" applyFont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applyFont="1" applyBorder="1" applyAlignment="1">
      <alignment horizontal="center"/>
    </xf>
    <xf numFmtId="0" fontId="28" fillId="5" borderId="49" xfId="0" quotePrefix="1" applyFont="1" applyFill="1" applyBorder="1" applyAlignment="1">
      <alignment horizontal="center" vertical="center"/>
    </xf>
    <xf numFmtId="2" fontId="12" fillId="0" borderId="0" xfId="0" applyNumberFormat="1" applyFont="1" applyFill="1" applyBorder="1" applyAlignment="1">
      <alignment horizontal="center"/>
    </xf>
    <xf numFmtId="2" fontId="12" fillId="0" borderId="19" xfId="0" applyNumberFormat="1" applyFont="1" applyFill="1" applyBorder="1" applyAlignment="1">
      <alignment horizontal="center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1"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styles" Target="styles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skupu drobiu</a:t>
            </a:r>
          </a:p>
        </c:rich>
      </c:tx>
      <c:layout>
        <c:manualLayout>
          <c:xMode val="edge"/>
          <c:yMode val="edge"/>
          <c:x val="0.35921205098493625"/>
          <c:y val="2.94734104182923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8493626882966395E-2"/>
          <c:y val="0.14947383786373136"/>
          <c:w val="0.85399768250289687"/>
          <c:h val="0.57052690226860847"/>
        </c:manualLayout>
      </c:layout>
      <c:lineChart>
        <c:grouping val="standard"/>
        <c:varyColors val="0"/>
        <c:ser>
          <c:idx val="0"/>
          <c:order val="0"/>
          <c:tx>
            <c:strRef>
              <c:f>[1]Arkusz!$A$2</c:f>
              <c:strCache>
                <c:ptCount val="1"/>
                <c:pt idx="0">
                  <c:v>kurczęta typu brojler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[1]Arkusz!$EP$1:$FK$1</c:f>
              <c:strCache>
                <c:ptCount val="22"/>
                <c:pt idx="0">
                  <c:v>2016-09-05</c:v>
                </c:pt>
                <c:pt idx="1">
                  <c:v>2016-09-12</c:v>
                </c:pt>
                <c:pt idx="2">
                  <c:v>2016-09-19</c:v>
                </c:pt>
                <c:pt idx="3">
                  <c:v>2016-09-26</c:v>
                </c:pt>
                <c:pt idx="4">
                  <c:v>2016-10-03</c:v>
                </c:pt>
                <c:pt idx="5">
                  <c:v>2016-10-10</c:v>
                </c:pt>
                <c:pt idx="6">
                  <c:v>2016-10-17</c:v>
                </c:pt>
                <c:pt idx="7">
                  <c:v>2016-10-24</c:v>
                </c:pt>
                <c:pt idx="8">
                  <c:v>2016-10-31</c:v>
                </c:pt>
                <c:pt idx="9">
                  <c:v>2016-11-07</c:v>
                </c:pt>
                <c:pt idx="10">
                  <c:v>2016-11-14</c:v>
                </c:pt>
                <c:pt idx="11">
                  <c:v>2016-11-21</c:v>
                </c:pt>
                <c:pt idx="12">
                  <c:v>2016-11-28</c:v>
                </c:pt>
                <c:pt idx="13">
                  <c:v>2016-12-05</c:v>
                </c:pt>
                <c:pt idx="14">
                  <c:v>2016-12-12</c:v>
                </c:pt>
                <c:pt idx="15">
                  <c:v>2016-12-19</c:v>
                </c:pt>
                <c:pt idx="16">
                  <c:v>2016-12-26</c:v>
                </c:pt>
                <c:pt idx="17">
                  <c:v>2017-01-02</c:v>
                </c:pt>
                <c:pt idx="18">
                  <c:v>2017-01-09</c:v>
                </c:pt>
                <c:pt idx="19">
                  <c:v>2017-01-16</c:v>
                </c:pt>
                <c:pt idx="20">
                  <c:v>2017-01-23</c:v>
                </c:pt>
                <c:pt idx="21">
                  <c:v>2017-01-30</c:v>
                </c:pt>
              </c:strCache>
            </c:strRef>
          </c:cat>
          <c:val>
            <c:numRef>
              <c:f>[1]Arkusz!$EP$2:$FK$2</c:f>
              <c:numCache>
                <c:formatCode>#,##0.00</c:formatCode>
                <c:ptCount val="22"/>
                <c:pt idx="0">
                  <c:v>3450.297</c:v>
                </c:pt>
                <c:pt idx="1">
                  <c:v>3433.3159999999998</c:v>
                </c:pt>
                <c:pt idx="2">
                  <c:v>3374.2979999999998</c:v>
                </c:pt>
                <c:pt idx="3">
                  <c:v>3266.6930000000002</c:v>
                </c:pt>
                <c:pt idx="4">
                  <c:v>3209.5920000000001</c:v>
                </c:pt>
                <c:pt idx="5">
                  <c:v>3196.511</c:v>
                </c:pt>
                <c:pt idx="6">
                  <c:v>3177.6889999999999</c:v>
                </c:pt>
                <c:pt idx="7">
                  <c:v>3159.7440000000001</c:v>
                </c:pt>
                <c:pt idx="8">
                  <c:v>3153.5059999999999</c:v>
                </c:pt>
                <c:pt idx="9">
                  <c:v>3148.357</c:v>
                </c:pt>
                <c:pt idx="10">
                  <c:v>3129.7310000000002</c:v>
                </c:pt>
                <c:pt idx="11">
                  <c:v>3097.931</c:v>
                </c:pt>
                <c:pt idx="12">
                  <c:v>3054.0390000000002</c:v>
                </c:pt>
                <c:pt idx="13">
                  <c:v>3060.3519999999999</c:v>
                </c:pt>
                <c:pt idx="14">
                  <c:v>3070.5230000000001</c:v>
                </c:pt>
                <c:pt idx="15">
                  <c:v>3082.93</c:v>
                </c:pt>
                <c:pt idx="16">
                  <c:v>3095.8870000000002</c:v>
                </c:pt>
                <c:pt idx="17">
                  <c:v>3092.0239999999999</c:v>
                </c:pt>
                <c:pt idx="18">
                  <c:v>3104.489</c:v>
                </c:pt>
                <c:pt idx="19">
                  <c:v>3120.518</c:v>
                </c:pt>
                <c:pt idx="20">
                  <c:v>3102.1039999999998</c:v>
                </c:pt>
                <c:pt idx="21">
                  <c:v>3122.0880000000002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[1]Arkusz!$A$3</c:f>
              <c:strCache>
                <c:ptCount val="1"/>
                <c:pt idx="0">
                  <c:v>indory</c:v>
                </c:pt>
              </c:strCache>
            </c:strRef>
          </c:tx>
          <c:cat>
            <c:strRef>
              <c:f>[1]Arkusz!$EP$1:$FK$1</c:f>
              <c:strCache>
                <c:ptCount val="22"/>
                <c:pt idx="0">
                  <c:v>2016-09-05</c:v>
                </c:pt>
                <c:pt idx="1">
                  <c:v>2016-09-12</c:v>
                </c:pt>
                <c:pt idx="2">
                  <c:v>2016-09-19</c:v>
                </c:pt>
                <c:pt idx="3">
                  <c:v>2016-09-26</c:v>
                </c:pt>
                <c:pt idx="4">
                  <c:v>2016-10-03</c:v>
                </c:pt>
                <c:pt idx="5">
                  <c:v>2016-10-10</c:v>
                </c:pt>
                <c:pt idx="6">
                  <c:v>2016-10-17</c:v>
                </c:pt>
                <c:pt idx="7">
                  <c:v>2016-10-24</c:v>
                </c:pt>
                <c:pt idx="8">
                  <c:v>2016-10-31</c:v>
                </c:pt>
                <c:pt idx="9">
                  <c:v>2016-11-07</c:v>
                </c:pt>
                <c:pt idx="10">
                  <c:v>2016-11-14</c:v>
                </c:pt>
                <c:pt idx="11">
                  <c:v>2016-11-21</c:v>
                </c:pt>
                <c:pt idx="12">
                  <c:v>2016-11-28</c:v>
                </c:pt>
                <c:pt idx="13">
                  <c:v>2016-12-05</c:v>
                </c:pt>
                <c:pt idx="14">
                  <c:v>2016-12-12</c:v>
                </c:pt>
                <c:pt idx="15">
                  <c:v>2016-12-19</c:v>
                </c:pt>
                <c:pt idx="16">
                  <c:v>2016-12-26</c:v>
                </c:pt>
                <c:pt idx="17">
                  <c:v>2017-01-02</c:v>
                </c:pt>
                <c:pt idx="18">
                  <c:v>2017-01-09</c:v>
                </c:pt>
                <c:pt idx="19">
                  <c:v>2017-01-16</c:v>
                </c:pt>
                <c:pt idx="20">
                  <c:v>2017-01-23</c:v>
                </c:pt>
                <c:pt idx="21">
                  <c:v>2017-01-30</c:v>
                </c:pt>
              </c:strCache>
            </c:strRef>
          </c:cat>
          <c:val>
            <c:numRef>
              <c:f>[1]Arkusz!$EP$3:$FK$3</c:f>
              <c:numCache>
                <c:formatCode>#,##0.00</c:formatCode>
                <c:ptCount val="22"/>
                <c:pt idx="0">
                  <c:v>5010.97</c:v>
                </c:pt>
                <c:pt idx="1">
                  <c:v>4985.2780000000002</c:v>
                </c:pt>
                <c:pt idx="2">
                  <c:v>5033.2150000000001</c:v>
                </c:pt>
                <c:pt idx="3">
                  <c:v>4993.8789999999999</c:v>
                </c:pt>
                <c:pt idx="4">
                  <c:v>5043.9290000000001</c:v>
                </c:pt>
                <c:pt idx="5">
                  <c:v>5005.7569999999996</c:v>
                </c:pt>
                <c:pt idx="6">
                  <c:v>4966.1419999999998</c:v>
                </c:pt>
                <c:pt idx="7">
                  <c:v>5019.1629999999996</c:v>
                </c:pt>
                <c:pt idx="8">
                  <c:v>4999.9260000000004</c:v>
                </c:pt>
                <c:pt idx="9">
                  <c:v>4997.8509999999997</c:v>
                </c:pt>
                <c:pt idx="10">
                  <c:v>5023.7950000000001</c:v>
                </c:pt>
                <c:pt idx="11">
                  <c:v>5012.9849999999997</c:v>
                </c:pt>
                <c:pt idx="12">
                  <c:v>5004.3270000000002</c:v>
                </c:pt>
                <c:pt idx="13">
                  <c:v>4969.2920000000004</c:v>
                </c:pt>
                <c:pt idx="14">
                  <c:v>4997.5600000000004</c:v>
                </c:pt>
                <c:pt idx="15">
                  <c:v>5002.0749999999998</c:v>
                </c:pt>
                <c:pt idx="16">
                  <c:v>5017.4380000000001</c:v>
                </c:pt>
                <c:pt idx="17">
                  <c:v>4980.1629999999996</c:v>
                </c:pt>
                <c:pt idx="18">
                  <c:v>4932.241</c:v>
                </c:pt>
                <c:pt idx="19">
                  <c:v>4938.0190000000002</c:v>
                </c:pt>
                <c:pt idx="20">
                  <c:v>4922.2740000000003</c:v>
                </c:pt>
                <c:pt idx="21">
                  <c:v>4936.8239999999996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[1]Arkusz!$A$4</c:f>
              <c:strCache>
                <c:ptCount val="1"/>
                <c:pt idx="0">
                  <c:v>indyczki</c:v>
                </c:pt>
              </c:strCache>
            </c:strRef>
          </c:tx>
          <c:cat>
            <c:strRef>
              <c:f>[1]Arkusz!$EP$1:$FK$1</c:f>
              <c:strCache>
                <c:ptCount val="22"/>
                <c:pt idx="0">
                  <c:v>2016-09-05</c:v>
                </c:pt>
                <c:pt idx="1">
                  <c:v>2016-09-12</c:v>
                </c:pt>
                <c:pt idx="2">
                  <c:v>2016-09-19</c:v>
                </c:pt>
                <c:pt idx="3">
                  <c:v>2016-09-26</c:v>
                </c:pt>
                <c:pt idx="4">
                  <c:v>2016-10-03</c:v>
                </c:pt>
                <c:pt idx="5">
                  <c:v>2016-10-10</c:v>
                </c:pt>
                <c:pt idx="6">
                  <c:v>2016-10-17</c:v>
                </c:pt>
                <c:pt idx="7">
                  <c:v>2016-10-24</c:v>
                </c:pt>
                <c:pt idx="8">
                  <c:v>2016-10-31</c:v>
                </c:pt>
                <c:pt idx="9">
                  <c:v>2016-11-07</c:v>
                </c:pt>
                <c:pt idx="10">
                  <c:v>2016-11-14</c:v>
                </c:pt>
                <c:pt idx="11">
                  <c:v>2016-11-21</c:v>
                </c:pt>
                <c:pt idx="12">
                  <c:v>2016-11-28</c:v>
                </c:pt>
                <c:pt idx="13">
                  <c:v>2016-12-05</c:v>
                </c:pt>
                <c:pt idx="14">
                  <c:v>2016-12-12</c:v>
                </c:pt>
                <c:pt idx="15">
                  <c:v>2016-12-19</c:v>
                </c:pt>
                <c:pt idx="16">
                  <c:v>2016-12-26</c:v>
                </c:pt>
                <c:pt idx="17">
                  <c:v>2017-01-02</c:v>
                </c:pt>
                <c:pt idx="18">
                  <c:v>2017-01-09</c:v>
                </c:pt>
                <c:pt idx="19">
                  <c:v>2017-01-16</c:v>
                </c:pt>
                <c:pt idx="20">
                  <c:v>2017-01-23</c:v>
                </c:pt>
                <c:pt idx="21">
                  <c:v>2017-01-30</c:v>
                </c:pt>
              </c:strCache>
            </c:strRef>
          </c:cat>
          <c:val>
            <c:numRef>
              <c:f>[1]Arkusz!$EP$4:$FK$4</c:f>
              <c:numCache>
                <c:formatCode>#,##0.00</c:formatCode>
                <c:ptCount val="22"/>
                <c:pt idx="0">
                  <c:v>4666.6819999999998</c:v>
                </c:pt>
                <c:pt idx="1">
                  <c:v>4656.8540000000003</c:v>
                </c:pt>
                <c:pt idx="2">
                  <c:v>4659.3519999999999</c:v>
                </c:pt>
                <c:pt idx="3">
                  <c:v>4665.3310000000001</c:v>
                </c:pt>
                <c:pt idx="4">
                  <c:v>4701.4430000000002</c:v>
                </c:pt>
                <c:pt idx="5">
                  <c:v>4697.3900000000003</c:v>
                </c:pt>
                <c:pt idx="6">
                  <c:v>4669.5209999999997</c:v>
                </c:pt>
                <c:pt idx="7">
                  <c:v>4683.4070000000002</c:v>
                </c:pt>
                <c:pt idx="8">
                  <c:v>4695.8180000000002</c:v>
                </c:pt>
                <c:pt idx="9">
                  <c:v>4656.7749999999996</c:v>
                </c:pt>
                <c:pt idx="10">
                  <c:v>4684.4650000000001</c:v>
                </c:pt>
                <c:pt idx="11">
                  <c:v>4675.1769999999997</c:v>
                </c:pt>
                <c:pt idx="12">
                  <c:v>4670.616</c:v>
                </c:pt>
                <c:pt idx="13">
                  <c:v>4673.6909999999998</c:v>
                </c:pt>
                <c:pt idx="14">
                  <c:v>4677.4369999999999</c:v>
                </c:pt>
                <c:pt idx="15">
                  <c:v>4648.3440000000001</c:v>
                </c:pt>
                <c:pt idx="16">
                  <c:v>4627.8379999999997</c:v>
                </c:pt>
                <c:pt idx="17">
                  <c:v>4667.7529999999997</c:v>
                </c:pt>
                <c:pt idx="18">
                  <c:v>4635.9520000000002</c:v>
                </c:pt>
                <c:pt idx="19">
                  <c:v>4724.9560000000001</c:v>
                </c:pt>
                <c:pt idx="20">
                  <c:v>4760.018</c:v>
                </c:pt>
                <c:pt idx="21">
                  <c:v>4833.9530000000004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[1]Arkusz!$A$5</c:f>
              <c:strCache>
                <c:ptCount val="1"/>
                <c:pt idx="0">
                  <c:v>kaczki typu brojler</c:v>
                </c:pt>
              </c:strCache>
            </c:strRef>
          </c:tx>
          <c:cat>
            <c:strRef>
              <c:f>[1]Arkusz!$EP$1:$FK$1</c:f>
              <c:strCache>
                <c:ptCount val="22"/>
                <c:pt idx="0">
                  <c:v>2016-09-05</c:v>
                </c:pt>
                <c:pt idx="1">
                  <c:v>2016-09-12</c:v>
                </c:pt>
                <c:pt idx="2">
                  <c:v>2016-09-19</c:v>
                </c:pt>
                <c:pt idx="3">
                  <c:v>2016-09-26</c:v>
                </c:pt>
                <c:pt idx="4">
                  <c:v>2016-10-03</c:v>
                </c:pt>
                <c:pt idx="5">
                  <c:v>2016-10-10</c:v>
                </c:pt>
                <c:pt idx="6">
                  <c:v>2016-10-17</c:v>
                </c:pt>
                <c:pt idx="7">
                  <c:v>2016-10-24</c:v>
                </c:pt>
                <c:pt idx="8">
                  <c:v>2016-10-31</c:v>
                </c:pt>
                <c:pt idx="9">
                  <c:v>2016-11-07</c:v>
                </c:pt>
                <c:pt idx="10">
                  <c:v>2016-11-14</c:v>
                </c:pt>
                <c:pt idx="11">
                  <c:v>2016-11-21</c:v>
                </c:pt>
                <c:pt idx="12">
                  <c:v>2016-11-28</c:v>
                </c:pt>
                <c:pt idx="13">
                  <c:v>2016-12-05</c:v>
                </c:pt>
                <c:pt idx="14">
                  <c:v>2016-12-12</c:v>
                </c:pt>
                <c:pt idx="15">
                  <c:v>2016-12-19</c:v>
                </c:pt>
                <c:pt idx="16">
                  <c:v>2016-12-26</c:v>
                </c:pt>
                <c:pt idx="17">
                  <c:v>2017-01-02</c:v>
                </c:pt>
                <c:pt idx="18">
                  <c:v>2017-01-09</c:v>
                </c:pt>
                <c:pt idx="19">
                  <c:v>2017-01-16</c:v>
                </c:pt>
                <c:pt idx="20">
                  <c:v>2017-01-23</c:v>
                </c:pt>
                <c:pt idx="21">
                  <c:v>2017-01-30</c:v>
                </c:pt>
              </c:strCache>
            </c:strRef>
          </c:cat>
          <c:val>
            <c:numRef>
              <c:f>[1]Arkusz!$EP$5:$FK$5</c:f>
              <c:numCache>
                <c:formatCode>#,##0.00</c:formatCode>
                <c:ptCount val="22"/>
                <c:pt idx="0">
                  <c:v>4751.9570000000003</c:v>
                </c:pt>
                <c:pt idx="1">
                  <c:v>4644.7030000000004</c:v>
                </c:pt>
                <c:pt idx="2">
                  <c:v>4569.5290000000005</c:v>
                </c:pt>
                <c:pt idx="3">
                  <c:v>4619.5379999999996</c:v>
                </c:pt>
                <c:pt idx="4">
                  <c:v>4640.0820000000003</c:v>
                </c:pt>
                <c:pt idx="5">
                  <c:v>4528.2759999999998</c:v>
                </c:pt>
                <c:pt idx="6">
                  <c:v>4520.6490000000003</c:v>
                </c:pt>
                <c:pt idx="7">
                  <c:v>4586.585</c:v>
                </c:pt>
                <c:pt idx="8">
                  <c:v>4566.5540000000001</c:v>
                </c:pt>
                <c:pt idx="9">
                  <c:v>4589.4780000000001</c:v>
                </c:pt>
                <c:pt idx="10">
                  <c:v>4458.1959999999999</c:v>
                </c:pt>
                <c:pt idx="11">
                  <c:v>4445.915</c:v>
                </c:pt>
                <c:pt idx="12">
                  <c:v>4485.0110000000004</c:v>
                </c:pt>
                <c:pt idx="13">
                  <c:v>4476.2690000000002</c:v>
                </c:pt>
                <c:pt idx="14">
                  <c:v>4493.6329999999998</c:v>
                </c:pt>
                <c:pt idx="15">
                  <c:v>4691.3630000000003</c:v>
                </c:pt>
                <c:pt idx="16">
                  <c:v>4627.8819999999996</c:v>
                </c:pt>
                <c:pt idx="17">
                  <c:v>4505.8590000000004</c:v>
                </c:pt>
                <c:pt idx="18">
                  <c:v>4439.4939999999997</c:v>
                </c:pt>
                <c:pt idx="19">
                  <c:v>4490.107</c:v>
                </c:pt>
                <c:pt idx="20">
                  <c:v>4549.5150000000003</c:v>
                </c:pt>
                <c:pt idx="21">
                  <c:v>4593.7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0109440"/>
        <c:axId val="200476160"/>
      </c:lineChart>
      <c:catAx>
        <c:axId val="200109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82966396292004641"/>
              <c:y val="0.85052706249556642"/>
            </c:manualLayout>
          </c:layout>
          <c:overlay val="0"/>
          <c:spPr>
            <a:noFill/>
            <a:ln w="25400">
              <a:noFill/>
            </a:ln>
          </c:spPr>
        </c:title>
        <c:numFmt formatCode="yyyy/mm/dd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004761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0476160"/>
        <c:scaling>
          <c:orientation val="minMax"/>
          <c:min val="2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1.1587485515643106E-2"/>
              <c:y val="0.3768425906221181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00109440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874855156431056"/>
          <c:y val="0.86139415005556741"/>
          <c:w val="0.62988123587680167"/>
          <c:h val="9.288903076304655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8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'[7]skup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'[7]skup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'[7]skup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'[7]skup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'[7]skup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'[7]skup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'[7]skup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'[7]skup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'[7]skup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'[7]skup kurcząt'!$B$19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'[7]skup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'[7]skup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  <c:pt idx="9">
                  <c:v>3.19</c:v>
                </c:pt>
                <c:pt idx="10">
                  <c:v>3.1150000000000002</c:v>
                </c:pt>
                <c:pt idx="11">
                  <c:v>3.08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'[7]skup kurcząt'!$B$20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'[7]skup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'[7]skup kurcząt'!$C$20:$N$20</c:f>
              <c:numCache>
                <c:formatCode>General</c:formatCode>
                <c:ptCount val="12"/>
                <c:pt idx="0">
                  <c:v>3.105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9842048"/>
        <c:axId val="199876992"/>
      </c:lineChart>
      <c:catAx>
        <c:axId val="199842048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998769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9876992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99842048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8.3156855701298715E-2"/>
          <c:h val="0.2446646755362476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'[7]Skup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'[7]Skup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'[7]Skup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'[7]Skup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'[7]Skup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'[7]Skup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'[7]Skup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'[7]Skup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'[7]Skup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'[7]Skup indyków'!$B$19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'[7]Skup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'[7]Skup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  <c:pt idx="9">
                  <c:v>4.8499999999999996</c:v>
                </c:pt>
                <c:pt idx="10">
                  <c:v>4.8449999999999998</c:v>
                </c:pt>
                <c:pt idx="11">
                  <c:v>4.8499999999999996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'[7]Skup indyków'!$B$20</c:f>
              <c:strCache>
                <c:ptCount val="1"/>
                <c:pt idx="0">
                  <c:v>2017r.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'[7]Skup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'[7]Skup indyków'!$C$20:$N$20</c:f>
              <c:numCache>
                <c:formatCode>General</c:formatCode>
                <c:ptCount val="12"/>
                <c:pt idx="0">
                  <c:v>4.83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8980736"/>
        <c:axId val="179144576"/>
      </c:lineChart>
      <c:catAx>
        <c:axId val="178980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791445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9144576"/>
        <c:scaling>
          <c:orientation val="minMax"/>
          <c:max val="6.3"/>
          <c:min val="4.599999999999999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78980736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9.2100111030752441E-2"/>
          <c:h val="0.2182931678994671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kurczaka</a:t>
            </a:r>
          </a:p>
        </c:rich>
      </c:tx>
      <c:layout>
        <c:manualLayout>
          <c:xMode val="edge"/>
          <c:yMode val="edge"/>
          <c:x val="0.32535887974094457"/>
          <c:y val="3.50877290781130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6678248742282351E-2"/>
          <c:y val="0.141225745011962"/>
          <c:w val="0.89065336670503192"/>
          <c:h val="0.62983987178593825"/>
        </c:manualLayout>
      </c:layout>
      <c:lineChart>
        <c:grouping val="standard"/>
        <c:varyColors val="0"/>
        <c:ser>
          <c:idx val="0"/>
          <c:order val="0"/>
          <c:tx>
            <c:strRef>
              <c:f>[2]Arkusz2!$A$2</c:f>
              <c:strCache>
                <c:ptCount val="1"/>
                <c:pt idx="0">
                  <c:v>tuszki kurcząt patroszonych 65% z szyjami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[2]Arkusz2!$GO$1:$HS$1</c:f>
              <c:strCache>
                <c:ptCount val="31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  <c:pt idx="25">
                  <c:v>2016-12-26</c:v>
                </c:pt>
                <c:pt idx="26">
                  <c:v>2017-01-02</c:v>
                </c:pt>
                <c:pt idx="27">
                  <c:v>2017-01-09</c:v>
                </c:pt>
                <c:pt idx="28">
                  <c:v>2017-01-16</c:v>
                </c:pt>
                <c:pt idx="29">
                  <c:v>2017-01-23</c:v>
                </c:pt>
                <c:pt idx="30">
                  <c:v>2017-01-30</c:v>
                </c:pt>
              </c:strCache>
            </c:strRef>
          </c:cat>
          <c:val>
            <c:numRef>
              <c:f>[2]Arkusz2!$GO$2:$HS$2</c:f>
              <c:numCache>
                <c:formatCode>#,##0.00</c:formatCode>
                <c:ptCount val="31"/>
                <c:pt idx="0">
                  <c:v>5507.9359999999997</c:v>
                </c:pt>
                <c:pt idx="1">
                  <c:v>6001.7179999999998</c:v>
                </c:pt>
                <c:pt idx="2">
                  <c:v>5768.1660000000002</c:v>
                </c:pt>
                <c:pt idx="3">
                  <c:v>5513.4719999999998</c:v>
                </c:pt>
                <c:pt idx="4">
                  <c:v>5659.701</c:v>
                </c:pt>
                <c:pt idx="5">
                  <c:v>5625.2969999999996</c:v>
                </c:pt>
                <c:pt idx="6">
                  <c:v>5788.1329999999998</c:v>
                </c:pt>
                <c:pt idx="7">
                  <c:v>5712.7969999999996</c:v>
                </c:pt>
                <c:pt idx="8">
                  <c:v>5192.549</c:v>
                </c:pt>
                <c:pt idx="9">
                  <c:v>5363.6509999999998</c:v>
                </c:pt>
                <c:pt idx="10">
                  <c:v>5228.0259999999998</c:v>
                </c:pt>
                <c:pt idx="11">
                  <c:v>5059.6239999999998</c:v>
                </c:pt>
                <c:pt idx="12">
                  <c:v>4592.0959999999995</c:v>
                </c:pt>
                <c:pt idx="13">
                  <c:v>4615.8999999999996</c:v>
                </c:pt>
                <c:pt idx="14">
                  <c:v>4720.723</c:v>
                </c:pt>
                <c:pt idx="15">
                  <c:v>4743.0360000000001</c:v>
                </c:pt>
                <c:pt idx="16">
                  <c:v>4721.7740000000003</c:v>
                </c:pt>
                <c:pt idx="17">
                  <c:v>4873.6040000000003</c:v>
                </c:pt>
                <c:pt idx="18">
                  <c:v>4873.4589999999998</c:v>
                </c:pt>
                <c:pt idx="19">
                  <c:v>4663.4549999999999</c:v>
                </c:pt>
                <c:pt idx="20">
                  <c:v>4366.1509999999998</c:v>
                </c:pt>
                <c:pt idx="21">
                  <c:v>4376.9250000000002</c:v>
                </c:pt>
                <c:pt idx="22">
                  <c:v>4540.7960000000003</c:v>
                </c:pt>
                <c:pt idx="23">
                  <c:v>4626.0219999999999</c:v>
                </c:pt>
                <c:pt idx="24">
                  <c:v>4688.3609999999999</c:v>
                </c:pt>
                <c:pt idx="25">
                  <c:v>4761.4179999999997</c:v>
                </c:pt>
                <c:pt idx="26">
                  <c:v>4765.6750000000002</c:v>
                </c:pt>
                <c:pt idx="27">
                  <c:v>4927.9560000000001</c:v>
                </c:pt>
                <c:pt idx="28">
                  <c:v>4743.5940000000001</c:v>
                </c:pt>
                <c:pt idx="29">
                  <c:v>4554.7169999999996</c:v>
                </c:pt>
                <c:pt idx="30">
                  <c:v>4776.6360000000004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[2]Arkusz2!$A$3</c:f>
              <c:strCache>
                <c:ptCount val="1"/>
                <c:pt idx="0">
                  <c:v>ćwiartki z kurczaka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[2]Arkusz2!$GO$1:$HS$1</c:f>
              <c:strCache>
                <c:ptCount val="31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  <c:pt idx="25">
                  <c:v>2016-12-26</c:v>
                </c:pt>
                <c:pt idx="26">
                  <c:v>2017-01-02</c:v>
                </c:pt>
                <c:pt idx="27">
                  <c:v>2017-01-09</c:v>
                </c:pt>
                <c:pt idx="28">
                  <c:v>2017-01-16</c:v>
                </c:pt>
                <c:pt idx="29">
                  <c:v>2017-01-23</c:v>
                </c:pt>
                <c:pt idx="30">
                  <c:v>2017-01-30</c:v>
                </c:pt>
              </c:strCache>
            </c:strRef>
          </c:cat>
          <c:val>
            <c:numRef>
              <c:f>[2]Arkusz2!$GO$3:$HS$3</c:f>
              <c:numCache>
                <c:formatCode>#,##0.00</c:formatCode>
                <c:ptCount val="31"/>
                <c:pt idx="0">
                  <c:v>3619.098</c:v>
                </c:pt>
                <c:pt idx="1">
                  <c:v>3741.7510000000002</c:v>
                </c:pt>
                <c:pt idx="2">
                  <c:v>3691.7979999999998</c:v>
                </c:pt>
                <c:pt idx="3">
                  <c:v>3685.5210000000002</c:v>
                </c:pt>
                <c:pt idx="4">
                  <c:v>3652.0120000000002</c:v>
                </c:pt>
                <c:pt idx="5">
                  <c:v>3722.366</c:v>
                </c:pt>
                <c:pt idx="6">
                  <c:v>3742.4740000000002</c:v>
                </c:pt>
                <c:pt idx="7">
                  <c:v>3730.6219999999998</c:v>
                </c:pt>
                <c:pt idx="8">
                  <c:v>3704.5430000000001</c:v>
                </c:pt>
                <c:pt idx="9">
                  <c:v>3665.2289999999998</c:v>
                </c:pt>
                <c:pt idx="10">
                  <c:v>3587.2890000000002</c:v>
                </c:pt>
                <c:pt idx="11">
                  <c:v>3529.7339999999999</c:v>
                </c:pt>
                <c:pt idx="12">
                  <c:v>3505.59</c:v>
                </c:pt>
                <c:pt idx="13">
                  <c:v>3478.817</c:v>
                </c:pt>
                <c:pt idx="14">
                  <c:v>3531.931</c:v>
                </c:pt>
                <c:pt idx="15">
                  <c:v>3517.6759999999999</c:v>
                </c:pt>
                <c:pt idx="16">
                  <c:v>3506.4490000000001</c:v>
                </c:pt>
                <c:pt idx="17">
                  <c:v>3573.3829999999998</c:v>
                </c:pt>
                <c:pt idx="18">
                  <c:v>3501.634</c:v>
                </c:pt>
                <c:pt idx="19">
                  <c:v>3506.0329999999999</c:v>
                </c:pt>
                <c:pt idx="20">
                  <c:v>3470.6790000000001</c:v>
                </c:pt>
                <c:pt idx="21">
                  <c:v>3420.0740000000001</c:v>
                </c:pt>
                <c:pt idx="22">
                  <c:v>3380.232</c:v>
                </c:pt>
                <c:pt idx="23">
                  <c:v>3377.2249999999999</c:v>
                </c:pt>
                <c:pt idx="24">
                  <c:v>3363.9490000000001</c:v>
                </c:pt>
                <c:pt idx="25">
                  <c:v>3405.0770000000002</c:v>
                </c:pt>
                <c:pt idx="26">
                  <c:v>3422.1260000000002</c:v>
                </c:pt>
                <c:pt idx="27">
                  <c:v>3423.7779999999998</c:v>
                </c:pt>
                <c:pt idx="28">
                  <c:v>3347.6619999999998</c:v>
                </c:pt>
                <c:pt idx="29">
                  <c:v>3279.4609999999998</c:v>
                </c:pt>
                <c:pt idx="30">
                  <c:v>3255.346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[2]Arkusz2!$A$4</c:f>
              <c:strCache>
                <c:ptCount val="1"/>
                <c:pt idx="0">
                  <c:v>skrzydła z kurczaka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[2]Arkusz2!$GO$1:$HS$1</c:f>
              <c:strCache>
                <c:ptCount val="31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  <c:pt idx="25">
                  <c:v>2016-12-26</c:v>
                </c:pt>
                <c:pt idx="26">
                  <c:v>2017-01-02</c:v>
                </c:pt>
                <c:pt idx="27">
                  <c:v>2017-01-09</c:v>
                </c:pt>
                <c:pt idx="28">
                  <c:v>2017-01-16</c:v>
                </c:pt>
                <c:pt idx="29">
                  <c:v>2017-01-23</c:v>
                </c:pt>
                <c:pt idx="30">
                  <c:v>2017-01-30</c:v>
                </c:pt>
              </c:strCache>
            </c:strRef>
          </c:cat>
          <c:val>
            <c:numRef>
              <c:f>[2]Arkusz2!$GO$4:$HS$4</c:f>
              <c:numCache>
                <c:formatCode>#,##0.00</c:formatCode>
                <c:ptCount val="31"/>
                <c:pt idx="0">
                  <c:v>5219.9170000000004</c:v>
                </c:pt>
                <c:pt idx="1">
                  <c:v>5338.9939999999997</c:v>
                </c:pt>
                <c:pt idx="2">
                  <c:v>5505.1090000000004</c:v>
                </c:pt>
                <c:pt idx="3">
                  <c:v>5566.9179999999997</c:v>
                </c:pt>
                <c:pt idx="4">
                  <c:v>5463.3909999999996</c:v>
                </c:pt>
                <c:pt idx="5">
                  <c:v>5497.1189999999997</c:v>
                </c:pt>
                <c:pt idx="6">
                  <c:v>5568.5860000000002</c:v>
                </c:pt>
                <c:pt idx="7">
                  <c:v>5407.28</c:v>
                </c:pt>
                <c:pt idx="8">
                  <c:v>5406.8239999999996</c:v>
                </c:pt>
                <c:pt idx="9">
                  <c:v>5361.1049999999996</c:v>
                </c:pt>
                <c:pt idx="10">
                  <c:v>5374.2849999999999</c:v>
                </c:pt>
                <c:pt idx="11">
                  <c:v>5034.1180000000004</c:v>
                </c:pt>
                <c:pt idx="12">
                  <c:v>5069.5159999999996</c:v>
                </c:pt>
                <c:pt idx="13">
                  <c:v>4959.4409999999998</c:v>
                </c:pt>
                <c:pt idx="14">
                  <c:v>4906.125</c:v>
                </c:pt>
                <c:pt idx="15">
                  <c:v>5098.8339999999998</c:v>
                </c:pt>
                <c:pt idx="16">
                  <c:v>4948.6880000000001</c:v>
                </c:pt>
                <c:pt idx="17">
                  <c:v>4919.277</c:v>
                </c:pt>
                <c:pt idx="18">
                  <c:v>4879.902</c:v>
                </c:pt>
                <c:pt idx="19">
                  <c:v>4881.4129999999996</c:v>
                </c:pt>
                <c:pt idx="20">
                  <c:v>4909.1440000000002</c:v>
                </c:pt>
                <c:pt idx="21">
                  <c:v>4934.8109999999997</c:v>
                </c:pt>
                <c:pt idx="22">
                  <c:v>5074.5050000000001</c:v>
                </c:pt>
                <c:pt idx="23">
                  <c:v>4986.9610000000002</c:v>
                </c:pt>
                <c:pt idx="24">
                  <c:v>5170.308</c:v>
                </c:pt>
                <c:pt idx="25">
                  <c:v>5213.652</c:v>
                </c:pt>
                <c:pt idx="26">
                  <c:v>5020.3829999999998</c:v>
                </c:pt>
                <c:pt idx="27">
                  <c:v>4896.0159999999996</c:v>
                </c:pt>
                <c:pt idx="28">
                  <c:v>4857.33</c:v>
                </c:pt>
                <c:pt idx="29">
                  <c:v>4902.4250000000002</c:v>
                </c:pt>
                <c:pt idx="30">
                  <c:v>4943.3090000000002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[2]Arkusz2!$A$5</c:f>
              <c:strCache>
                <c:ptCount val="1"/>
                <c:pt idx="0">
                  <c:v>nogi z kurczaka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[2]Arkusz2!$GO$1:$HS$1</c:f>
              <c:strCache>
                <c:ptCount val="31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  <c:pt idx="25">
                  <c:v>2016-12-26</c:v>
                </c:pt>
                <c:pt idx="26">
                  <c:v>2017-01-02</c:v>
                </c:pt>
                <c:pt idx="27">
                  <c:v>2017-01-09</c:v>
                </c:pt>
                <c:pt idx="28">
                  <c:v>2017-01-16</c:v>
                </c:pt>
                <c:pt idx="29">
                  <c:v>2017-01-23</c:v>
                </c:pt>
                <c:pt idx="30">
                  <c:v>2017-01-30</c:v>
                </c:pt>
              </c:strCache>
            </c:strRef>
          </c:cat>
          <c:val>
            <c:numRef>
              <c:f>[2]Arkusz2!$GO$5:$HS$5</c:f>
              <c:numCache>
                <c:formatCode>#,##0.00</c:formatCode>
                <c:ptCount val="31"/>
                <c:pt idx="0">
                  <c:v>5916.1279999999997</c:v>
                </c:pt>
                <c:pt idx="1">
                  <c:v>5936.4949999999999</c:v>
                </c:pt>
                <c:pt idx="2">
                  <c:v>6376.8710000000001</c:v>
                </c:pt>
                <c:pt idx="3">
                  <c:v>6335.3459999999995</c:v>
                </c:pt>
                <c:pt idx="4">
                  <c:v>5828.8630000000003</c:v>
                </c:pt>
                <c:pt idx="5">
                  <c:v>5645.4920000000002</c:v>
                </c:pt>
                <c:pt idx="6">
                  <c:v>6105.2430000000004</c:v>
                </c:pt>
                <c:pt idx="7">
                  <c:v>5869.6760000000004</c:v>
                </c:pt>
                <c:pt idx="8">
                  <c:v>5783.9989999999998</c:v>
                </c:pt>
                <c:pt idx="9">
                  <c:v>5657.982</c:v>
                </c:pt>
                <c:pt idx="10">
                  <c:v>5508.7910000000002</c:v>
                </c:pt>
                <c:pt idx="11">
                  <c:v>5885.848</c:v>
                </c:pt>
                <c:pt idx="12">
                  <c:v>5618.0720000000001</c:v>
                </c:pt>
                <c:pt idx="13">
                  <c:v>5470.6850000000004</c:v>
                </c:pt>
                <c:pt idx="14">
                  <c:v>5592.6040000000003</c:v>
                </c:pt>
                <c:pt idx="15">
                  <c:v>5856.65</c:v>
                </c:pt>
                <c:pt idx="16">
                  <c:v>5601.357</c:v>
                </c:pt>
                <c:pt idx="17">
                  <c:v>5167.8590000000004</c:v>
                </c:pt>
                <c:pt idx="18">
                  <c:v>5389.4759999999997</c:v>
                </c:pt>
                <c:pt idx="19">
                  <c:v>5856.6270000000004</c:v>
                </c:pt>
                <c:pt idx="20">
                  <c:v>5943.5420000000004</c:v>
                </c:pt>
                <c:pt idx="21">
                  <c:v>5443.1440000000002</c:v>
                </c:pt>
                <c:pt idx="22">
                  <c:v>5390.0619999999999</c:v>
                </c:pt>
                <c:pt idx="23">
                  <c:v>5366.1469999999999</c:v>
                </c:pt>
                <c:pt idx="24">
                  <c:v>5077.277</c:v>
                </c:pt>
                <c:pt idx="25">
                  <c:v>5329.1279999999997</c:v>
                </c:pt>
                <c:pt idx="26">
                  <c:v>5458.9530000000004</c:v>
                </c:pt>
                <c:pt idx="27">
                  <c:v>5149.4970000000003</c:v>
                </c:pt>
                <c:pt idx="28">
                  <c:v>5463.7920000000004</c:v>
                </c:pt>
                <c:pt idx="29">
                  <c:v>5208.0649999999996</c:v>
                </c:pt>
                <c:pt idx="30">
                  <c:v>4831.9579999999996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[2]Arkusz2!$A$6</c:f>
              <c:strCache>
                <c:ptCount val="1"/>
                <c:pt idx="0">
                  <c:v>podudzia z kurczaka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star"/>
            <c:size val="7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[2]Arkusz2!$GO$1:$HS$1</c:f>
              <c:strCache>
                <c:ptCount val="31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  <c:pt idx="25">
                  <c:v>2016-12-26</c:v>
                </c:pt>
                <c:pt idx="26">
                  <c:v>2017-01-02</c:v>
                </c:pt>
                <c:pt idx="27">
                  <c:v>2017-01-09</c:v>
                </c:pt>
                <c:pt idx="28">
                  <c:v>2017-01-16</c:v>
                </c:pt>
                <c:pt idx="29">
                  <c:v>2017-01-23</c:v>
                </c:pt>
                <c:pt idx="30">
                  <c:v>2017-01-30</c:v>
                </c:pt>
              </c:strCache>
            </c:strRef>
          </c:cat>
          <c:val>
            <c:numRef>
              <c:f>[2]Arkusz2!$GO$6:$HS$6</c:f>
              <c:numCache>
                <c:formatCode>#,##0.00</c:formatCode>
                <c:ptCount val="31"/>
                <c:pt idx="0">
                  <c:v>5725.4639999999999</c:v>
                </c:pt>
                <c:pt idx="1">
                  <c:v>5739.4030000000002</c:v>
                </c:pt>
                <c:pt idx="2">
                  <c:v>5737.0990000000002</c:v>
                </c:pt>
                <c:pt idx="3">
                  <c:v>5632.8559999999998</c:v>
                </c:pt>
                <c:pt idx="4">
                  <c:v>5474.4470000000001</c:v>
                </c:pt>
                <c:pt idx="5">
                  <c:v>5280.2020000000002</c:v>
                </c:pt>
                <c:pt idx="6">
                  <c:v>5852.7259999999997</c:v>
                </c:pt>
                <c:pt idx="7">
                  <c:v>5768.08</c:v>
                </c:pt>
                <c:pt idx="8">
                  <c:v>5921.777</c:v>
                </c:pt>
                <c:pt idx="9">
                  <c:v>5662.2049999999999</c:v>
                </c:pt>
                <c:pt idx="10">
                  <c:v>5544.6329999999998</c:v>
                </c:pt>
                <c:pt idx="11">
                  <c:v>5564.7889999999998</c:v>
                </c:pt>
                <c:pt idx="12">
                  <c:v>5341.817</c:v>
                </c:pt>
                <c:pt idx="13">
                  <c:v>5254.8050000000003</c:v>
                </c:pt>
                <c:pt idx="14">
                  <c:v>5599.5829999999996</c:v>
                </c:pt>
                <c:pt idx="15">
                  <c:v>5382.8329999999996</c:v>
                </c:pt>
                <c:pt idx="16">
                  <c:v>5572.0929999999998</c:v>
                </c:pt>
                <c:pt idx="17">
                  <c:v>5356.4679999999998</c:v>
                </c:pt>
                <c:pt idx="18">
                  <c:v>5467.473</c:v>
                </c:pt>
                <c:pt idx="19">
                  <c:v>5287.39</c:v>
                </c:pt>
                <c:pt idx="20">
                  <c:v>5220.4809999999998</c:v>
                </c:pt>
                <c:pt idx="21">
                  <c:v>5394.8580000000002</c:v>
                </c:pt>
                <c:pt idx="22">
                  <c:v>5268.451</c:v>
                </c:pt>
                <c:pt idx="23">
                  <c:v>5283.6639999999998</c:v>
                </c:pt>
                <c:pt idx="24">
                  <c:v>5347.0219999999999</c:v>
                </c:pt>
                <c:pt idx="25">
                  <c:v>5345.5540000000001</c:v>
                </c:pt>
                <c:pt idx="26">
                  <c:v>5534.2920000000004</c:v>
                </c:pt>
                <c:pt idx="27">
                  <c:v>5633.5309999999999</c:v>
                </c:pt>
                <c:pt idx="28">
                  <c:v>5472.97</c:v>
                </c:pt>
                <c:pt idx="29">
                  <c:v>5224.9189999999999</c:v>
                </c:pt>
                <c:pt idx="30">
                  <c:v>4953.277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[2]Arkusz2!$A$7</c:f>
              <c:strCache>
                <c:ptCount val="1"/>
                <c:pt idx="0">
                  <c:v>uda z kurczaka</c:v>
                </c:pt>
              </c:strCache>
            </c:strRef>
          </c:tx>
          <c:cat>
            <c:strRef>
              <c:f>[2]Arkusz2!$GO$1:$HS$1</c:f>
              <c:strCache>
                <c:ptCount val="31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  <c:pt idx="25">
                  <c:v>2016-12-26</c:v>
                </c:pt>
                <c:pt idx="26">
                  <c:v>2017-01-02</c:v>
                </c:pt>
                <c:pt idx="27">
                  <c:v>2017-01-09</c:v>
                </c:pt>
                <c:pt idx="28">
                  <c:v>2017-01-16</c:v>
                </c:pt>
                <c:pt idx="29">
                  <c:v>2017-01-23</c:v>
                </c:pt>
                <c:pt idx="30">
                  <c:v>2017-01-30</c:v>
                </c:pt>
              </c:strCache>
            </c:strRef>
          </c:cat>
          <c:val>
            <c:numRef>
              <c:f>[2]Arkusz2!$GO$7:$HS$7</c:f>
              <c:numCache>
                <c:formatCode>#,##0.00</c:formatCode>
                <c:ptCount val="31"/>
                <c:pt idx="0">
                  <c:v>5670.9669999999996</c:v>
                </c:pt>
                <c:pt idx="1">
                  <c:v>5636.0810000000001</c:v>
                </c:pt>
                <c:pt idx="2">
                  <c:v>5681.0609999999997</c:v>
                </c:pt>
                <c:pt idx="3">
                  <c:v>5727.0569999999998</c:v>
                </c:pt>
                <c:pt idx="4">
                  <c:v>5812.6530000000002</c:v>
                </c:pt>
                <c:pt idx="5">
                  <c:v>5751.857</c:v>
                </c:pt>
                <c:pt idx="6">
                  <c:v>5864.9449999999997</c:v>
                </c:pt>
                <c:pt idx="7">
                  <c:v>5776.7619999999997</c:v>
                </c:pt>
                <c:pt idx="8">
                  <c:v>5767.4440000000004</c:v>
                </c:pt>
                <c:pt idx="9">
                  <c:v>5464.9229999999998</c:v>
                </c:pt>
                <c:pt idx="10">
                  <c:v>5547.875</c:v>
                </c:pt>
                <c:pt idx="11">
                  <c:v>5611.768</c:v>
                </c:pt>
                <c:pt idx="12">
                  <c:v>5553.7110000000002</c:v>
                </c:pt>
                <c:pt idx="13">
                  <c:v>5297.308</c:v>
                </c:pt>
                <c:pt idx="14">
                  <c:v>5544.9809999999998</c:v>
                </c:pt>
                <c:pt idx="15">
                  <c:v>5544.009</c:v>
                </c:pt>
                <c:pt idx="16">
                  <c:v>5558.8159999999998</c:v>
                </c:pt>
                <c:pt idx="17">
                  <c:v>5458.5259999999998</c:v>
                </c:pt>
                <c:pt idx="18">
                  <c:v>5427.0119999999997</c:v>
                </c:pt>
                <c:pt idx="19">
                  <c:v>5129.07</c:v>
                </c:pt>
                <c:pt idx="20">
                  <c:v>5555.8090000000002</c:v>
                </c:pt>
                <c:pt idx="21">
                  <c:v>5388.9179999999997</c:v>
                </c:pt>
                <c:pt idx="22">
                  <c:v>5443.99</c:v>
                </c:pt>
                <c:pt idx="23">
                  <c:v>5399.3580000000002</c:v>
                </c:pt>
                <c:pt idx="24">
                  <c:v>5499.1</c:v>
                </c:pt>
                <c:pt idx="25">
                  <c:v>5394.7179999999998</c:v>
                </c:pt>
                <c:pt idx="26">
                  <c:v>5626.2479999999996</c:v>
                </c:pt>
                <c:pt idx="27">
                  <c:v>5636.2860000000001</c:v>
                </c:pt>
                <c:pt idx="28">
                  <c:v>5432.482</c:v>
                </c:pt>
                <c:pt idx="29">
                  <c:v>5352.1620000000003</c:v>
                </c:pt>
                <c:pt idx="30">
                  <c:v>5207.3119999999999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9126400"/>
        <c:axId val="199509120"/>
      </c:lineChart>
      <c:catAx>
        <c:axId val="1991264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995091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9509120"/>
        <c:scaling>
          <c:orientation val="minMax"/>
          <c:min val="3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120000" vert="horz"/>
              <a:lstStyle/>
              <a:p>
                <a:pPr algn="ctr"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9.5696076758934202E-3"/>
              <c:y val="2.0467981325343183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99126400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2.4656473243011099E-2"/>
          <c:y val="0.90891691635890648"/>
          <c:w val="0.97249822677524478"/>
          <c:h val="7.84504680277796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strRef>
              <c:f>[2]Arkusz2!$A$32</c:f>
              <c:strCache>
                <c:ptCount val="1"/>
                <c:pt idx="0">
                  <c:v>filety z piersi kurczaka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[2]Arkusz2!$GS$31:$HW$31</c:f>
              <c:strCache>
                <c:ptCount val="31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  <c:pt idx="25">
                  <c:v>2016-12-26</c:v>
                </c:pt>
                <c:pt idx="26">
                  <c:v>2017-01-02</c:v>
                </c:pt>
                <c:pt idx="27">
                  <c:v>2017-01-09</c:v>
                </c:pt>
                <c:pt idx="28">
                  <c:v>2017-01-16</c:v>
                </c:pt>
                <c:pt idx="29">
                  <c:v>2017-01-23</c:v>
                </c:pt>
                <c:pt idx="30">
                  <c:v>2017-01-30</c:v>
                </c:pt>
              </c:strCache>
            </c:strRef>
          </c:cat>
          <c:val>
            <c:numRef>
              <c:f>[2]Arkusz2!$GS$32:$HW$32</c:f>
              <c:numCache>
                <c:formatCode>#,##0.00</c:formatCode>
                <c:ptCount val="31"/>
                <c:pt idx="0">
                  <c:v>13573.813</c:v>
                </c:pt>
                <c:pt idx="1">
                  <c:v>13982.996999999999</c:v>
                </c:pt>
                <c:pt idx="2">
                  <c:v>14092.748</c:v>
                </c:pt>
                <c:pt idx="3">
                  <c:v>14005.683000000001</c:v>
                </c:pt>
                <c:pt idx="4">
                  <c:v>13916.916999999999</c:v>
                </c:pt>
                <c:pt idx="5">
                  <c:v>14044.789000000001</c:v>
                </c:pt>
                <c:pt idx="6">
                  <c:v>14001.772000000001</c:v>
                </c:pt>
                <c:pt idx="7">
                  <c:v>13937.025</c:v>
                </c:pt>
                <c:pt idx="8">
                  <c:v>13764.531000000001</c:v>
                </c:pt>
                <c:pt idx="9">
                  <c:v>13846.053</c:v>
                </c:pt>
                <c:pt idx="10">
                  <c:v>13474.498</c:v>
                </c:pt>
                <c:pt idx="11">
                  <c:v>13384.112999999999</c:v>
                </c:pt>
                <c:pt idx="12">
                  <c:v>13129.567999999999</c:v>
                </c:pt>
                <c:pt idx="13">
                  <c:v>12703.522999999999</c:v>
                </c:pt>
                <c:pt idx="14">
                  <c:v>12801.276</c:v>
                </c:pt>
                <c:pt idx="15">
                  <c:v>12921.029</c:v>
                </c:pt>
                <c:pt idx="16">
                  <c:v>12537.781999999999</c:v>
                </c:pt>
                <c:pt idx="17">
                  <c:v>12476.879000000001</c:v>
                </c:pt>
                <c:pt idx="18">
                  <c:v>12853.016</c:v>
                </c:pt>
                <c:pt idx="19">
                  <c:v>12574.789000000001</c:v>
                </c:pt>
                <c:pt idx="20">
                  <c:v>12335.635</c:v>
                </c:pt>
                <c:pt idx="21">
                  <c:v>12283.493</c:v>
                </c:pt>
                <c:pt idx="22">
                  <c:v>12330.099</c:v>
                </c:pt>
                <c:pt idx="23">
                  <c:v>12464.9</c:v>
                </c:pt>
                <c:pt idx="24">
                  <c:v>12434.86</c:v>
                </c:pt>
                <c:pt idx="25">
                  <c:v>12674.200999999999</c:v>
                </c:pt>
                <c:pt idx="26">
                  <c:v>12681.174000000001</c:v>
                </c:pt>
                <c:pt idx="27">
                  <c:v>12513.182000000001</c:v>
                </c:pt>
                <c:pt idx="28">
                  <c:v>12515.450999999999</c:v>
                </c:pt>
                <c:pt idx="29">
                  <c:v>12551.303</c:v>
                </c:pt>
                <c:pt idx="30">
                  <c:v>12624.328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7989760"/>
        <c:axId val="111471616"/>
      </c:lineChart>
      <c:catAx>
        <c:axId val="77989760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14716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471616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7989760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38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2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indyka</a:t>
            </a:r>
          </a:p>
        </c:rich>
      </c:tx>
      <c:layout>
        <c:manualLayout>
          <c:xMode val="edge"/>
          <c:yMode val="edge"/>
          <c:x val="0.32205360513401282"/>
          <c:y val="3.24324431197512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845974329054849E-2"/>
          <c:y val="0.12702719466215512"/>
          <c:w val="0.90781796966161021"/>
          <c:h val="0.64113508410318765"/>
        </c:manualLayout>
      </c:layout>
      <c:lineChart>
        <c:grouping val="standard"/>
        <c:varyColors val="0"/>
        <c:ser>
          <c:idx val="0"/>
          <c:order val="0"/>
          <c:tx>
            <c:strRef>
              <c:f>[2]Arkusz3!$A$2</c:f>
              <c:strCache>
                <c:ptCount val="1"/>
                <c:pt idx="0">
                  <c:v>tuszki indyków patroszonych 73% 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[2]Arkusz3!$DB$1:$EE$1</c:f>
              <c:strCache>
                <c:ptCount val="30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</c:strCache>
            </c:strRef>
          </c:cat>
          <c:val>
            <c:numRef>
              <c:f>[2]Arkusz3!$DB$2:$EE$2</c:f>
              <c:numCache>
                <c:formatCode>0.00</c:formatCode>
                <c:ptCount val="30"/>
                <c:pt idx="0">
                  <c:v>8154.5469999999996</c:v>
                </c:pt>
                <c:pt idx="1">
                  <c:v>8104.0039999999999</c:v>
                </c:pt>
                <c:pt idx="2">
                  <c:v>7975.7950000000001</c:v>
                </c:pt>
                <c:pt idx="3">
                  <c:v>8004.5709999999999</c:v>
                </c:pt>
                <c:pt idx="4">
                  <c:v>8188.3379999999997</c:v>
                </c:pt>
                <c:pt idx="5">
                  <c:v>7926.7269999999999</c:v>
                </c:pt>
                <c:pt idx="6">
                  <c:v>7778.1139999999996</c:v>
                </c:pt>
                <c:pt idx="7">
                  <c:v>8260.2999999999993</c:v>
                </c:pt>
                <c:pt idx="8">
                  <c:v>7819.8609999999999</c:v>
                </c:pt>
                <c:pt idx="9">
                  <c:v>8354.1620000000003</c:v>
                </c:pt>
                <c:pt idx="10">
                  <c:v>8061.3710000000001</c:v>
                </c:pt>
                <c:pt idx="11">
                  <c:v>7952.73</c:v>
                </c:pt>
                <c:pt idx="12">
                  <c:v>8059.8379999999997</c:v>
                </c:pt>
                <c:pt idx="13">
                  <c:v>7882.6260000000002</c:v>
                </c:pt>
                <c:pt idx="14">
                  <c:v>7913.5309999999999</c:v>
                </c:pt>
                <c:pt idx="15">
                  <c:v>7930.482</c:v>
                </c:pt>
                <c:pt idx="16">
                  <c:v>7813.4139999999998</c:v>
                </c:pt>
                <c:pt idx="17">
                  <c:v>8166.393</c:v>
                </c:pt>
                <c:pt idx="18">
                  <c:v>8530.68</c:v>
                </c:pt>
                <c:pt idx="19">
                  <c:v>8682.3150000000005</c:v>
                </c:pt>
                <c:pt idx="20">
                  <c:v>8162.9960000000001</c:v>
                </c:pt>
                <c:pt idx="21">
                  <c:v>8917.8770000000004</c:v>
                </c:pt>
                <c:pt idx="22">
                  <c:v>9326.0329999999994</c:v>
                </c:pt>
                <c:pt idx="23">
                  <c:v>9009.1200000000008</c:v>
                </c:pt>
                <c:pt idx="24">
                  <c:v>8828.9560000000001</c:v>
                </c:pt>
                <c:pt idx="25">
                  <c:v>8137.1970000000001</c:v>
                </c:pt>
                <c:pt idx="26">
                  <c:v>8095.5820000000003</c:v>
                </c:pt>
                <c:pt idx="27">
                  <c:v>7898.59</c:v>
                </c:pt>
                <c:pt idx="28">
                  <c:v>8020.9260000000004</c:v>
                </c:pt>
                <c:pt idx="29">
                  <c:v>8025.84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[2]Arkusz3!$A$3</c:f>
              <c:strCache>
                <c:ptCount val="1"/>
                <c:pt idx="0">
                  <c:v>filety z piersi indyka</c:v>
                </c:pt>
              </c:strCache>
            </c:strRef>
          </c:tx>
          <c:spPr>
            <a:ln w="38100">
              <a:solidFill>
                <a:srgbClr val="00808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[2]Arkusz3!$DB$1:$EE$1</c:f>
              <c:strCache>
                <c:ptCount val="30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</c:strCache>
            </c:strRef>
          </c:cat>
          <c:val>
            <c:numRef>
              <c:f>[2]Arkusz3!$DB$3:$EE$3</c:f>
              <c:numCache>
                <c:formatCode>0.00</c:formatCode>
                <c:ptCount val="30"/>
                <c:pt idx="0">
                  <c:v>17152.019</c:v>
                </c:pt>
                <c:pt idx="1">
                  <c:v>17001.718000000001</c:v>
                </c:pt>
                <c:pt idx="2">
                  <c:v>16819.628000000001</c:v>
                </c:pt>
                <c:pt idx="3">
                  <c:v>16702.307000000001</c:v>
                </c:pt>
                <c:pt idx="4">
                  <c:v>16824.269</c:v>
                </c:pt>
                <c:pt idx="5">
                  <c:v>16727.626</c:v>
                </c:pt>
                <c:pt idx="6">
                  <c:v>16668.513999999999</c:v>
                </c:pt>
                <c:pt idx="7">
                  <c:v>16339.787</c:v>
                </c:pt>
                <c:pt idx="8">
                  <c:v>16485.62</c:v>
                </c:pt>
                <c:pt idx="9">
                  <c:v>16509.524000000001</c:v>
                </c:pt>
                <c:pt idx="10">
                  <c:v>16303.038</c:v>
                </c:pt>
                <c:pt idx="11">
                  <c:v>16485.835999999999</c:v>
                </c:pt>
                <c:pt idx="12">
                  <c:v>16159.355</c:v>
                </c:pt>
                <c:pt idx="13">
                  <c:v>16068.84</c:v>
                </c:pt>
                <c:pt idx="14">
                  <c:v>16213.231</c:v>
                </c:pt>
                <c:pt idx="15">
                  <c:v>16355.297</c:v>
                </c:pt>
                <c:pt idx="16">
                  <c:v>16368.528</c:v>
                </c:pt>
                <c:pt idx="17">
                  <c:v>16222.603999999999</c:v>
                </c:pt>
                <c:pt idx="18">
                  <c:v>16557.458999999999</c:v>
                </c:pt>
                <c:pt idx="19">
                  <c:v>16551.136999999999</c:v>
                </c:pt>
                <c:pt idx="20">
                  <c:v>16720.548999999999</c:v>
                </c:pt>
                <c:pt idx="21">
                  <c:v>17257.460999999999</c:v>
                </c:pt>
                <c:pt idx="22">
                  <c:v>17326.707999999999</c:v>
                </c:pt>
                <c:pt idx="23">
                  <c:v>16534.96</c:v>
                </c:pt>
                <c:pt idx="24">
                  <c:v>16590.678</c:v>
                </c:pt>
                <c:pt idx="25">
                  <c:v>16642.125</c:v>
                </c:pt>
                <c:pt idx="26">
                  <c:v>15783.200999999999</c:v>
                </c:pt>
                <c:pt idx="27">
                  <c:v>15587.531999999999</c:v>
                </c:pt>
                <c:pt idx="28">
                  <c:v>15475.948</c:v>
                </c:pt>
                <c:pt idx="29">
                  <c:v>15597.19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[2]Arkusz3!$A$4</c:f>
              <c:strCache>
                <c:ptCount val="1"/>
                <c:pt idx="0">
                  <c:v>skrzydła z indyka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[2]Arkusz3!$DB$1:$EE$1</c:f>
              <c:strCache>
                <c:ptCount val="30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</c:strCache>
            </c:strRef>
          </c:cat>
          <c:val>
            <c:numRef>
              <c:f>[2]Arkusz3!$DB$4:$EE$4</c:f>
              <c:numCache>
                <c:formatCode>0.00</c:formatCode>
                <c:ptCount val="30"/>
                <c:pt idx="0">
                  <c:v>4270.5820000000003</c:v>
                </c:pt>
                <c:pt idx="1">
                  <c:v>4278.4059999999999</c:v>
                </c:pt>
                <c:pt idx="2">
                  <c:v>4221.8819999999996</c:v>
                </c:pt>
                <c:pt idx="3">
                  <c:v>4079.192</c:v>
                </c:pt>
                <c:pt idx="4">
                  <c:v>4222.2659999999996</c:v>
                </c:pt>
                <c:pt idx="5">
                  <c:v>4204.1959999999999</c:v>
                </c:pt>
                <c:pt idx="6">
                  <c:v>4130.2049999999999</c:v>
                </c:pt>
                <c:pt idx="7">
                  <c:v>4049.4380000000001</c:v>
                </c:pt>
                <c:pt idx="8">
                  <c:v>4076.2139999999999</c:v>
                </c:pt>
                <c:pt idx="9">
                  <c:v>4182.8100000000004</c:v>
                </c:pt>
                <c:pt idx="10">
                  <c:v>3972.4659999999999</c:v>
                </c:pt>
                <c:pt idx="11">
                  <c:v>4218.5469999999996</c:v>
                </c:pt>
                <c:pt idx="12">
                  <c:v>4133.9539999999997</c:v>
                </c:pt>
                <c:pt idx="13">
                  <c:v>4323.0219999999999</c:v>
                </c:pt>
                <c:pt idx="14">
                  <c:v>4359.4570000000003</c:v>
                </c:pt>
                <c:pt idx="15">
                  <c:v>4450.8649999999998</c:v>
                </c:pt>
                <c:pt idx="16">
                  <c:v>4287.058</c:v>
                </c:pt>
                <c:pt idx="17">
                  <c:v>4342.9189999999999</c:v>
                </c:pt>
                <c:pt idx="18">
                  <c:v>4144.87</c:v>
                </c:pt>
                <c:pt idx="19">
                  <c:v>4267.0420000000004</c:v>
                </c:pt>
                <c:pt idx="20">
                  <c:v>4166.1229999999996</c:v>
                </c:pt>
                <c:pt idx="21">
                  <c:v>4071.2959999999998</c:v>
                </c:pt>
                <c:pt idx="22">
                  <c:v>4063.819</c:v>
                </c:pt>
                <c:pt idx="23">
                  <c:v>4118.9350000000004</c:v>
                </c:pt>
                <c:pt idx="24">
                  <c:v>4255.3069999999998</c:v>
                </c:pt>
                <c:pt idx="25">
                  <c:v>4198.8410000000003</c:v>
                </c:pt>
                <c:pt idx="26">
                  <c:v>4180.0510000000004</c:v>
                </c:pt>
                <c:pt idx="27">
                  <c:v>4383.857</c:v>
                </c:pt>
                <c:pt idx="28">
                  <c:v>4374.6350000000002</c:v>
                </c:pt>
                <c:pt idx="29">
                  <c:v>4319.143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[2]Arkusz3!$A$5</c:f>
              <c:strCache>
                <c:ptCount val="1"/>
                <c:pt idx="0">
                  <c:v>udźce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[2]Arkusz3!$DB$1:$EE$1</c:f>
              <c:strCache>
                <c:ptCount val="30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</c:strCache>
            </c:strRef>
          </c:cat>
          <c:val>
            <c:numRef>
              <c:f>[2]Arkusz3!$DB$5:$EE$5</c:f>
              <c:numCache>
                <c:formatCode>0.00</c:formatCode>
                <c:ptCount val="30"/>
                <c:pt idx="0">
                  <c:v>7314.8050000000003</c:v>
                </c:pt>
                <c:pt idx="1">
                  <c:v>7305.3010000000004</c:v>
                </c:pt>
                <c:pt idx="2">
                  <c:v>7137.4170000000004</c:v>
                </c:pt>
                <c:pt idx="3">
                  <c:v>7019.8490000000002</c:v>
                </c:pt>
                <c:pt idx="4">
                  <c:v>6742.2659999999996</c:v>
                </c:pt>
                <c:pt idx="5">
                  <c:v>7061.7610000000004</c:v>
                </c:pt>
                <c:pt idx="6">
                  <c:v>7181.6289999999999</c:v>
                </c:pt>
                <c:pt idx="7">
                  <c:v>7154.7439999999997</c:v>
                </c:pt>
                <c:pt idx="8">
                  <c:v>7043.2449999999999</c:v>
                </c:pt>
                <c:pt idx="9">
                  <c:v>7251.3559999999998</c:v>
                </c:pt>
                <c:pt idx="10">
                  <c:v>7190.5829999999996</c:v>
                </c:pt>
                <c:pt idx="11">
                  <c:v>7185.6660000000002</c:v>
                </c:pt>
                <c:pt idx="12">
                  <c:v>7474.2790000000005</c:v>
                </c:pt>
                <c:pt idx="13">
                  <c:v>7698.8410000000003</c:v>
                </c:pt>
                <c:pt idx="14">
                  <c:v>7900.7190000000001</c:v>
                </c:pt>
                <c:pt idx="15">
                  <c:v>8215.67</c:v>
                </c:pt>
                <c:pt idx="16">
                  <c:v>8436.643</c:v>
                </c:pt>
                <c:pt idx="17">
                  <c:v>8412.9470000000001</c:v>
                </c:pt>
                <c:pt idx="18">
                  <c:v>8475.6869999999999</c:v>
                </c:pt>
                <c:pt idx="19">
                  <c:v>8467.2430000000004</c:v>
                </c:pt>
                <c:pt idx="20">
                  <c:v>8471.5619999999999</c:v>
                </c:pt>
                <c:pt idx="21">
                  <c:v>8240.3209999999999</c:v>
                </c:pt>
                <c:pt idx="22">
                  <c:v>8195.2839999999997</c:v>
                </c:pt>
                <c:pt idx="23">
                  <c:v>8307.4509999999991</c:v>
                </c:pt>
                <c:pt idx="24">
                  <c:v>8341.7810000000009</c:v>
                </c:pt>
                <c:pt idx="25">
                  <c:v>8602.1280000000006</c:v>
                </c:pt>
                <c:pt idx="26">
                  <c:v>8243.3320000000003</c:v>
                </c:pt>
                <c:pt idx="27">
                  <c:v>8408.6749999999993</c:v>
                </c:pt>
                <c:pt idx="28">
                  <c:v>8712.6659999999993</c:v>
                </c:pt>
                <c:pt idx="29">
                  <c:v>8922.0939999999991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[2]Arkusz3!$A$6</c:f>
              <c:strCache>
                <c:ptCount val="1"/>
                <c:pt idx="0">
                  <c:v>podudzia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[2]Arkusz3!$DB$1:$EE$1</c:f>
              <c:strCache>
                <c:ptCount val="30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</c:strCache>
            </c:strRef>
          </c:cat>
          <c:val>
            <c:numRef>
              <c:f>[2]Arkusz3!$DB$6:$EE$6</c:f>
              <c:numCache>
                <c:formatCode>0.00</c:formatCode>
                <c:ptCount val="30"/>
                <c:pt idx="0">
                  <c:v>3592.2049999999999</c:v>
                </c:pt>
                <c:pt idx="1">
                  <c:v>3507.549</c:v>
                </c:pt>
                <c:pt idx="2">
                  <c:v>3591.6869999999999</c:v>
                </c:pt>
                <c:pt idx="3">
                  <c:v>3374.953</c:v>
                </c:pt>
                <c:pt idx="4">
                  <c:v>3315.6309999999999</c:v>
                </c:pt>
                <c:pt idx="5">
                  <c:v>3312.02</c:v>
                </c:pt>
                <c:pt idx="6">
                  <c:v>3358.105</c:v>
                </c:pt>
                <c:pt idx="7">
                  <c:v>3387.471</c:v>
                </c:pt>
                <c:pt idx="8">
                  <c:v>3702.2420000000002</c:v>
                </c:pt>
                <c:pt idx="9">
                  <c:v>3618.1640000000002</c:v>
                </c:pt>
                <c:pt idx="10">
                  <c:v>3839.0770000000002</c:v>
                </c:pt>
                <c:pt idx="11">
                  <c:v>3900.4319999999998</c:v>
                </c:pt>
                <c:pt idx="12">
                  <c:v>3875.3789999999999</c:v>
                </c:pt>
                <c:pt idx="13">
                  <c:v>3876.404</c:v>
                </c:pt>
                <c:pt idx="14">
                  <c:v>4006.0439999999999</c:v>
                </c:pt>
                <c:pt idx="15">
                  <c:v>4201.2510000000002</c:v>
                </c:pt>
                <c:pt idx="16">
                  <c:v>4158.47</c:v>
                </c:pt>
                <c:pt idx="17">
                  <c:v>4167.4129999999996</c:v>
                </c:pt>
                <c:pt idx="18">
                  <c:v>4331.5870000000004</c:v>
                </c:pt>
                <c:pt idx="19">
                  <c:v>4556.3100000000004</c:v>
                </c:pt>
                <c:pt idx="20">
                  <c:v>4296.7979999999998</c:v>
                </c:pt>
                <c:pt idx="21">
                  <c:v>4266.7120000000004</c:v>
                </c:pt>
                <c:pt idx="22">
                  <c:v>4215.4970000000003</c:v>
                </c:pt>
                <c:pt idx="23">
                  <c:v>4163.7730000000001</c:v>
                </c:pt>
                <c:pt idx="24">
                  <c:v>3978.328</c:v>
                </c:pt>
                <c:pt idx="25">
                  <c:v>3890.44</c:v>
                </c:pt>
                <c:pt idx="26">
                  <c:v>4081.1439999999998</c:v>
                </c:pt>
                <c:pt idx="27">
                  <c:v>3869.05</c:v>
                </c:pt>
                <c:pt idx="28">
                  <c:v>4120.4170000000004</c:v>
                </c:pt>
                <c:pt idx="29">
                  <c:v>3985.442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4728320"/>
        <c:axId val="194730240"/>
      </c:lineChart>
      <c:catAx>
        <c:axId val="1947283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947302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4730240"/>
        <c:scaling>
          <c:orientation val="minMax"/>
          <c:max val="19000"/>
          <c:min val="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8343216724183545E-3"/>
              <c:y val="0.389189712867812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94728320"/>
        <c:crosses val="autoZero"/>
        <c:crossBetween val="between"/>
        <c:majorUnit val="1000"/>
        <c:minorUnit val="5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4"/>
        <c:txPr>
          <a:bodyPr/>
          <a:lstStyle/>
          <a:p>
            <a:pPr>
              <a:defRPr sz="5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3.8804124569366542E-2"/>
          <c:y val="0.89357335982719677"/>
          <c:w val="0.928542459938827"/>
          <c:h val="7.572064791336108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tuszki z kurczaka 65% w zł/kg</a:t>
            </a:r>
          </a:p>
        </c:rich>
      </c:tx>
      <c:layout>
        <c:manualLayout>
          <c:xMode val="edge"/>
          <c:yMode val="edge"/>
          <c:x val="0.10714285714285714"/>
          <c:y val="3.606569038683248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50144194938602E-2"/>
          <c:y val="0.13973458235753317"/>
          <c:w val="0.77000615663782768"/>
          <c:h val="0.71272443403590946"/>
        </c:manualLayout>
      </c:layout>
      <c:lineChart>
        <c:grouping val="standard"/>
        <c:varyColors val="0"/>
        <c:ser>
          <c:idx val="0"/>
          <c:order val="0"/>
          <c:tx>
            <c:strRef>
              <c:f>'[5]tuszki kurczak sprzedaż'!$B$15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'[5]tuszki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'[5]tuszki kurczak sprzedaż'!$C$15:$N$15</c:f>
              <c:numCache>
                <c:formatCode>General</c:formatCode>
                <c:ptCount val="12"/>
                <c:pt idx="0">
                  <c:v>5.55</c:v>
                </c:pt>
                <c:pt idx="1">
                  <c:v>5.89</c:v>
                </c:pt>
                <c:pt idx="2">
                  <c:v>6.17</c:v>
                </c:pt>
                <c:pt idx="3">
                  <c:v>5.81</c:v>
                </c:pt>
                <c:pt idx="4">
                  <c:v>6.28</c:v>
                </c:pt>
                <c:pt idx="5">
                  <c:v>6.32</c:v>
                </c:pt>
                <c:pt idx="6">
                  <c:v>6.46</c:v>
                </c:pt>
                <c:pt idx="7">
                  <c:v>6.47</c:v>
                </c:pt>
                <c:pt idx="8">
                  <c:v>6.14</c:v>
                </c:pt>
                <c:pt idx="9">
                  <c:v>5.35</c:v>
                </c:pt>
                <c:pt idx="10">
                  <c:v>5.07</c:v>
                </c:pt>
                <c:pt idx="11">
                  <c:v>5.45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'[5]tuszki kurczak sprzedaż'!$B$16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'[5]tuszki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'[5]tuszki kurczak sprzedaż'!$C$16:$N$16</c:f>
              <c:numCache>
                <c:formatCode>General</c:formatCode>
                <c:ptCount val="12"/>
                <c:pt idx="0">
                  <c:v>5.45</c:v>
                </c:pt>
                <c:pt idx="1">
                  <c:v>5.92</c:v>
                </c:pt>
                <c:pt idx="2">
                  <c:v>5.75</c:v>
                </c:pt>
                <c:pt idx="3">
                  <c:v>5.7</c:v>
                </c:pt>
                <c:pt idx="4">
                  <c:v>5.68</c:v>
                </c:pt>
                <c:pt idx="5">
                  <c:v>6.25</c:v>
                </c:pt>
                <c:pt idx="6">
                  <c:v>6.06</c:v>
                </c:pt>
                <c:pt idx="7">
                  <c:v>6.2229999999999999</c:v>
                </c:pt>
                <c:pt idx="8">
                  <c:v>5.59</c:v>
                </c:pt>
                <c:pt idx="9">
                  <c:v>5.27</c:v>
                </c:pt>
                <c:pt idx="10">
                  <c:v>5.14</c:v>
                </c:pt>
                <c:pt idx="11">
                  <c:v>5.25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'[5]tuszki kurczak sprzedaż'!$B$17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'[5]tuszki kurczak sprzedaż'!$C$17:$N$17</c:f>
              <c:numCache>
                <c:formatCode>General</c:formatCode>
                <c:ptCount val="12"/>
                <c:pt idx="0">
                  <c:v>5.1665999999999999</c:v>
                </c:pt>
                <c:pt idx="1">
                  <c:v>5.33</c:v>
                </c:pt>
                <c:pt idx="2">
                  <c:v>5.47</c:v>
                </c:pt>
                <c:pt idx="3">
                  <c:v>5</c:v>
                </c:pt>
                <c:pt idx="4">
                  <c:v>5.42</c:v>
                </c:pt>
                <c:pt idx="5">
                  <c:v>5.79</c:v>
                </c:pt>
                <c:pt idx="6">
                  <c:v>5.76</c:v>
                </c:pt>
                <c:pt idx="7">
                  <c:v>5.91</c:v>
                </c:pt>
                <c:pt idx="8">
                  <c:v>5.57</c:v>
                </c:pt>
                <c:pt idx="9">
                  <c:v>5.36</c:v>
                </c:pt>
                <c:pt idx="10">
                  <c:v>5.0599999999999996</c:v>
                </c:pt>
                <c:pt idx="11">
                  <c:v>4.8899999999999997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'[5]tuszki kurczak sprzedaż'!$B$18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'[5]tuszki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'[5]tuszki kurczak sprzedaż'!$C$18:$N$18</c:f>
              <c:numCache>
                <c:formatCode>General</c:formatCode>
                <c:ptCount val="12"/>
                <c:pt idx="0">
                  <c:v>5</c:v>
                </c:pt>
                <c:pt idx="1">
                  <c:v>5.12</c:v>
                </c:pt>
                <c:pt idx="2">
                  <c:v>5.42</c:v>
                </c:pt>
                <c:pt idx="3">
                  <c:v>5.0599999999999996</c:v>
                </c:pt>
                <c:pt idx="4">
                  <c:v>5.74</c:v>
                </c:pt>
                <c:pt idx="5">
                  <c:v>5.35</c:v>
                </c:pt>
                <c:pt idx="6">
                  <c:v>5.72</c:v>
                </c:pt>
                <c:pt idx="7">
                  <c:v>5.62</c:v>
                </c:pt>
                <c:pt idx="8">
                  <c:v>5.0999999999999996</c:v>
                </c:pt>
                <c:pt idx="9">
                  <c:v>4.7496</c:v>
                </c:pt>
                <c:pt idx="10">
                  <c:v>4.67</c:v>
                </c:pt>
                <c:pt idx="11">
                  <c:v>4.71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'[5]tuszki kurczak sprzedaż'!$B$19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star"/>
            <c:size val="9"/>
            <c:spPr>
              <a:solidFill>
                <a:srgbClr val="4F81BD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dPt>
            <c:idx val="0"/>
            <c:marker>
              <c:symbol val="dot"/>
              <c:size val="17"/>
              <c:spPr>
                <a:solidFill>
                  <a:schemeClr val="accent1"/>
                </a:solidFill>
                <a:ln>
                  <a:solidFill>
                    <a:srgbClr val="800080"/>
                  </a:solidFill>
                  <a:prstDash val="solid"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</c:marker>
            <c:bubble3D val="0"/>
            <c:spPr>
              <a:ln w="38100">
                <a:solidFill>
                  <a:schemeClr val="tx1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dPt>
          <c:cat>
            <c:strRef>
              <c:f>'[5]tuszki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'[5]tuszki kurczak sprzedaż'!$C$19:$N$19</c:f>
              <c:numCache>
                <c:formatCode>General</c:formatCode>
                <c:ptCount val="12"/>
                <c:pt idx="0">
                  <c:v>4.7699999999999996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9867776"/>
        <c:axId val="219869568"/>
      </c:lineChart>
      <c:catAx>
        <c:axId val="219867776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198695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9869568"/>
        <c:scaling>
          <c:orientation val="minMax"/>
          <c:min val="4.4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0186387991823602E-2"/>
              <c:y val="0.4918031741359432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19867776"/>
        <c:crosses val="autoZero"/>
        <c:crossBetween val="between"/>
      </c:valAx>
      <c:spPr>
        <a:noFill/>
        <a:ln w="254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24843668734952"/>
          <c:y val="0.18516790541369246"/>
          <c:w val="8.6736093472186915E-2"/>
          <c:h val="0.27179581524272078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piersi kurczaka w zł/kg </a:t>
            </a:r>
          </a:p>
        </c:rich>
      </c:tx>
      <c:layout>
        <c:manualLayout>
          <c:xMode val="edge"/>
          <c:yMode val="edge"/>
          <c:x val="0.22122595435064288"/>
          <c:y val="3.114190010136200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9209844465043"/>
          <c:y val="0.12206026676332977"/>
          <c:w val="0.72792584471244892"/>
          <c:h val="0.73165945049707659"/>
        </c:manualLayout>
      </c:layout>
      <c:lineChart>
        <c:grouping val="standard"/>
        <c:varyColors val="0"/>
        <c:ser>
          <c:idx val="0"/>
          <c:order val="0"/>
          <c:tx>
            <c:strRef>
              <c:f>'[5]sprzedaż filety kurczak'!$B$13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'[5]sprzedaż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'[5]sprzedaż filety kurczak'!$C$13:$N$13</c:f>
              <c:numCache>
                <c:formatCode>General</c:formatCode>
                <c:ptCount val="12"/>
                <c:pt idx="0">
                  <c:v>13.22</c:v>
                </c:pt>
                <c:pt idx="1">
                  <c:v>13.35</c:v>
                </c:pt>
                <c:pt idx="2">
                  <c:v>13.54</c:v>
                </c:pt>
                <c:pt idx="3">
                  <c:v>13.55</c:v>
                </c:pt>
                <c:pt idx="4">
                  <c:v>13.94</c:v>
                </c:pt>
                <c:pt idx="5">
                  <c:v>14.41</c:v>
                </c:pt>
                <c:pt idx="6">
                  <c:v>14.64</c:v>
                </c:pt>
                <c:pt idx="7">
                  <c:v>14.62</c:v>
                </c:pt>
                <c:pt idx="8">
                  <c:v>14.4</c:v>
                </c:pt>
                <c:pt idx="9">
                  <c:v>13.41</c:v>
                </c:pt>
                <c:pt idx="10">
                  <c:v>12.99</c:v>
                </c:pt>
                <c:pt idx="11">
                  <c:v>13.16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'[5]sprzedaż filety kurczak'!$B$14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'[5]sprzedaż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'[5]sprzedaż filety kurczak'!$C$14:$N$14</c:f>
              <c:numCache>
                <c:formatCode>General</c:formatCode>
                <c:ptCount val="12"/>
                <c:pt idx="0">
                  <c:v>13.39</c:v>
                </c:pt>
                <c:pt idx="1">
                  <c:v>13.63</c:v>
                </c:pt>
                <c:pt idx="2">
                  <c:v>13.89</c:v>
                </c:pt>
                <c:pt idx="3">
                  <c:v>14.03</c:v>
                </c:pt>
                <c:pt idx="4">
                  <c:v>14.18</c:v>
                </c:pt>
                <c:pt idx="5">
                  <c:v>14.43</c:v>
                </c:pt>
                <c:pt idx="6">
                  <c:v>14.56</c:v>
                </c:pt>
                <c:pt idx="7">
                  <c:v>14.66</c:v>
                </c:pt>
                <c:pt idx="8">
                  <c:v>14.22</c:v>
                </c:pt>
                <c:pt idx="9">
                  <c:v>13.79</c:v>
                </c:pt>
                <c:pt idx="10">
                  <c:v>13.5</c:v>
                </c:pt>
                <c:pt idx="11">
                  <c:v>13.59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'[5]sprzedaż filety kurczak'!$B$15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'[5]sprzedaż filety kurczak'!$C$15:$N$15</c:f>
              <c:numCache>
                <c:formatCode>General</c:formatCode>
                <c:ptCount val="12"/>
                <c:pt idx="0">
                  <c:v>13.65</c:v>
                </c:pt>
                <c:pt idx="1">
                  <c:v>13.72</c:v>
                </c:pt>
                <c:pt idx="2">
                  <c:v>13.77</c:v>
                </c:pt>
                <c:pt idx="3">
                  <c:v>13.67</c:v>
                </c:pt>
                <c:pt idx="4">
                  <c:v>13.82</c:v>
                </c:pt>
                <c:pt idx="5">
                  <c:v>14.2</c:v>
                </c:pt>
                <c:pt idx="6">
                  <c:v>14.37</c:v>
                </c:pt>
                <c:pt idx="7">
                  <c:v>14.56</c:v>
                </c:pt>
                <c:pt idx="8">
                  <c:v>14.38</c:v>
                </c:pt>
                <c:pt idx="9">
                  <c:v>14.01</c:v>
                </c:pt>
                <c:pt idx="10">
                  <c:v>13.64</c:v>
                </c:pt>
                <c:pt idx="11">
                  <c:v>13.41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'[5]sprzedaż filety kurczak'!$B$16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strRef>
              <c:f>'[5]sprzedaż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'[5]sprzedaż filety kurczak'!$C$16:$N$16</c:f>
              <c:numCache>
                <c:formatCode>General</c:formatCode>
                <c:ptCount val="12"/>
                <c:pt idx="0">
                  <c:v>13.44</c:v>
                </c:pt>
                <c:pt idx="1">
                  <c:v>13.43</c:v>
                </c:pt>
                <c:pt idx="2">
                  <c:v>13.59</c:v>
                </c:pt>
                <c:pt idx="3">
                  <c:v>13.38</c:v>
                </c:pt>
                <c:pt idx="4">
                  <c:v>14.016</c:v>
                </c:pt>
                <c:pt idx="5">
                  <c:v>13.87</c:v>
                </c:pt>
                <c:pt idx="6">
                  <c:v>13.91</c:v>
                </c:pt>
                <c:pt idx="7">
                  <c:v>13.93</c:v>
                </c:pt>
                <c:pt idx="8">
                  <c:v>13.45</c:v>
                </c:pt>
                <c:pt idx="9">
                  <c:v>12.74</c:v>
                </c:pt>
                <c:pt idx="10">
                  <c:v>12.51</c:v>
                </c:pt>
                <c:pt idx="11">
                  <c:v>12.47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'[5]sprzedaż filety kurczak'!$B$17</c:f>
              <c:strCache>
                <c:ptCount val="1"/>
                <c:pt idx="0">
                  <c:v>2017r.</c:v>
                </c:pt>
              </c:strCache>
            </c:strRef>
          </c:tx>
          <c:spPr>
            <a:ln>
              <a:headEnd w="lg" len="med"/>
            </a:ln>
          </c:spPr>
          <c:marker>
            <c:symbol val="triangle"/>
            <c:size val="12"/>
          </c:marker>
          <c:cat>
            <c:strRef>
              <c:f>'[5]sprzedaż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'[5]sprzedaż filety kurczak'!$C$17:$N$17</c:f>
              <c:numCache>
                <c:formatCode>General</c:formatCode>
                <c:ptCount val="12"/>
                <c:pt idx="0">
                  <c:v>12.56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0770304"/>
        <c:axId val="200772224"/>
      </c:lineChart>
      <c:catAx>
        <c:axId val="200770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487362075521149"/>
              <c:y val="0.8823542837196501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007722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0772224"/>
        <c:scaling>
          <c:orientation val="minMax"/>
          <c:min val="12.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64044947967996E-2"/>
              <c:y val="0.43598686992770402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00770304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97731929078481"/>
          <c:y val="0.13419632008914487"/>
          <c:w val="0.10755780000073834"/>
          <c:h val="0.28426606520732223"/>
        </c:manualLayout>
      </c:layout>
      <c:overlay val="0"/>
      <c:spPr>
        <a:solidFill>
          <a:srgbClr val="FFFFFF"/>
        </a:solidFill>
        <a:ln w="38100">
          <a:pattFill prst="pct50">
            <a:fgClr>
              <a:srgbClr val="33CCCC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tuszki z indyka w zł/kg </a:t>
            </a:r>
          </a:p>
        </c:rich>
      </c:tx>
      <c:layout>
        <c:manualLayout>
          <c:xMode val="edge"/>
          <c:yMode val="edge"/>
          <c:x val="0.24541626710069062"/>
          <c:y val="2.66666666666666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56773447252148"/>
          <c:y val="9.8312557477629875E-2"/>
          <c:w val="0.74910893121600008"/>
          <c:h val="0.74337797289405316"/>
        </c:manualLayout>
      </c:layout>
      <c:lineChart>
        <c:grouping val="standard"/>
        <c:varyColors val="0"/>
        <c:ser>
          <c:idx val="0"/>
          <c:order val="0"/>
          <c:tx>
            <c:strRef>
              <c:f>'[4]tuszka indyk'!$C$12</c:f>
              <c:strCache>
                <c:ptCount val="1"/>
                <c:pt idx="0">
                  <c:v>2013r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indyk'!$D$12:$O$12</c:f>
              <c:numCache>
                <c:formatCode>General</c:formatCode>
                <c:ptCount val="12"/>
                <c:pt idx="0">
                  <c:v>8.4600000000000009</c:v>
                </c:pt>
                <c:pt idx="1">
                  <c:v>8.6</c:v>
                </c:pt>
                <c:pt idx="2">
                  <c:v>9.39</c:v>
                </c:pt>
                <c:pt idx="3">
                  <c:v>8.59</c:v>
                </c:pt>
                <c:pt idx="4">
                  <c:v>8.57</c:v>
                </c:pt>
                <c:pt idx="5">
                  <c:v>9.0500000000000007</c:v>
                </c:pt>
                <c:pt idx="6">
                  <c:v>8.74</c:v>
                </c:pt>
                <c:pt idx="7">
                  <c:v>9.1999999999999993</c:v>
                </c:pt>
                <c:pt idx="8">
                  <c:v>9.09</c:v>
                </c:pt>
                <c:pt idx="9">
                  <c:v>9.17</c:v>
                </c:pt>
                <c:pt idx="10">
                  <c:v>9.15</c:v>
                </c:pt>
                <c:pt idx="11">
                  <c:v>9.4600000000000009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'[4]tuszka indyk'!$C$13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dash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indyk'!$D$13:$O$13</c:f>
              <c:numCache>
                <c:formatCode>General</c:formatCode>
                <c:ptCount val="12"/>
                <c:pt idx="0">
                  <c:v>8.64</c:v>
                </c:pt>
                <c:pt idx="1">
                  <c:v>8.51</c:v>
                </c:pt>
                <c:pt idx="2">
                  <c:v>8.5299999999999994</c:v>
                </c:pt>
                <c:pt idx="3">
                  <c:v>9.39</c:v>
                </c:pt>
                <c:pt idx="4">
                  <c:v>8.74</c:v>
                </c:pt>
                <c:pt idx="5">
                  <c:v>8.98</c:v>
                </c:pt>
                <c:pt idx="6">
                  <c:v>8.81</c:v>
                </c:pt>
                <c:pt idx="7">
                  <c:v>8.83</c:v>
                </c:pt>
                <c:pt idx="8">
                  <c:v>8.83</c:v>
                </c:pt>
                <c:pt idx="9">
                  <c:v>8.83</c:v>
                </c:pt>
                <c:pt idx="10">
                  <c:v>9.14</c:v>
                </c:pt>
                <c:pt idx="11">
                  <c:v>9.6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'[4]tuszka indyk'!$C$14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indyk'!$D$14:$O$14</c:f>
              <c:numCache>
                <c:formatCode>General</c:formatCode>
                <c:ptCount val="12"/>
                <c:pt idx="0">
                  <c:v>8.8800000000000008</c:v>
                </c:pt>
                <c:pt idx="1">
                  <c:v>8.74</c:v>
                </c:pt>
                <c:pt idx="2">
                  <c:v>9.4700000000000006</c:v>
                </c:pt>
                <c:pt idx="3">
                  <c:v>9.11</c:v>
                </c:pt>
                <c:pt idx="4">
                  <c:v>9.02</c:v>
                </c:pt>
                <c:pt idx="5">
                  <c:v>8.91</c:v>
                </c:pt>
                <c:pt idx="6">
                  <c:v>8.89</c:v>
                </c:pt>
                <c:pt idx="7">
                  <c:v>8.9499999999999993</c:v>
                </c:pt>
                <c:pt idx="8">
                  <c:v>8.9</c:v>
                </c:pt>
                <c:pt idx="9">
                  <c:v>8.91</c:v>
                </c:pt>
                <c:pt idx="10">
                  <c:v>8.6999999999999993</c:v>
                </c:pt>
                <c:pt idx="11">
                  <c:v>9.74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'[4]tuszka indyk'!$C$15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3333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indyk'!$D$15:$O$15</c:f>
              <c:numCache>
                <c:formatCode>General</c:formatCode>
                <c:ptCount val="12"/>
                <c:pt idx="0">
                  <c:v>8.84</c:v>
                </c:pt>
                <c:pt idx="1">
                  <c:v>8.73</c:v>
                </c:pt>
                <c:pt idx="2">
                  <c:v>9.35</c:v>
                </c:pt>
                <c:pt idx="3">
                  <c:v>8.77</c:v>
                </c:pt>
                <c:pt idx="4">
                  <c:v>8.77</c:v>
                </c:pt>
                <c:pt idx="5">
                  <c:v>8.7200000000000006</c:v>
                </c:pt>
                <c:pt idx="6">
                  <c:v>8.14</c:v>
                </c:pt>
                <c:pt idx="7">
                  <c:v>8</c:v>
                </c:pt>
                <c:pt idx="8">
                  <c:v>8.01</c:v>
                </c:pt>
                <c:pt idx="9">
                  <c:v>7.93</c:v>
                </c:pt>
                <c:pt idx="10">
                  <c:v>8.33</c:v>
                </c:pt>
                <c:pt idx="11">
                  <c:v>8.98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'[4]tuszka indyk'!$C$16</c:f>
              <c:strCache>
                <c:ptCount val="1"/>
                <c:pt idx="0">
                  <c:v>2016r</c:v>
                </c:pt>
              </c:strCache>
            </c:strRef>
          </c:tx>
          <c:marker>
            <c:symbol val="triangle"/>
            <c:size val="12"/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indyk'!$D$16:$O$16</c:f>
              <c:numCache>
                <c:formatCode>General</c:formatCode>
                <c:ptCount val="12"/>
                <c:pt idx="0">
                  <c:v>8.0399999999999991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0431488"/>
        <c:axId val="225719040"/>
      </c:lineChart>
      <c:catAx>
        <c:axId val="2004314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685493922198268"/>
              <c:y val="0.9310769108406903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257190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25719040"/>
        <c:scaling>
          <c:orientation val="minMax"/>
          <c:max val="9.8000000000000007"/>
          <c:min val="7.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2.2567017111687855E-2"/>
              <c:y val="0.420001325591876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0043148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658470065543481"/>
          <c:y val="0.10757999946976325"/>
          <c:w val="7.6134136864176916E-2"/>
          <c:h val="0.25467536254937828"/>
        </c:manualLayout>
      </c:layout>
      <c:overlay val="0"/>
      <c:spPr>
        <a:solidFill>
          <a:schemeClr val="bg1"/>
        </a:solidFill>
        <a:ln w="38100">
          <a:pattFill prst="pct50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 piersi indyka w zł/kg </a:t>
            </a:r>
          </a:p>
        </c:rich>
      </c:tx>
      <c:layout>
        <c:manualLayout>
          <c:xMode val="edge"/>
          <c:yMode val="edge"/>
          <c:x val="0.18167705672304982"/>
          <c:y val="3.81945521058572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90683229813664"/>
          <c:y val="0.11488964138550041"/>
          <c:w val="0.75051759834368525"/>
          <c:h val="0.79075109134674226"/>
        </c:manualLayout>
      </c:layout>
      <c:lineChart>
        <c:grouping val="standard"/>
        <c:varyColors val="0"/>
        <c:ser>
          <c:idx val="1"/>
          <c:order val="0"/>
          <c:tx>
            <c:strRef>
              <c:f>'[4]filet indyk'!$B$13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indyk'!$C$13:$N$13</c:f>
              <c:numCache>
                <c:formatCode>General</c:formatCode>
                <c:ptCount val="12"/>
                <c:pt idx="0">
                  <c:v>14.83</c:v>
                </c:pt>
                <c:pt idx="1">
                  <c:v>14.38</c:v>
                </c:pt>
                <c:pt idx="2">
                  <c:v>14.11</c:v>
                </c:pt>
                <c:pt idx="3">
                  <c:v>14.25</c:v>
                </c:pt>
                <c:pt idx="4">
                  <c:v>14.83</c:v>
                </c:pt>
                <c:pt idx="5">
                  <c:v>16.309999999999999</c:v>
                </c:pt>
                <c:pt idx="6" formatCode="0.00">
                  <c:v>16.899999999999999</c:v>
                </c:pt>
                <c:pt idx="7">
                  <c:v>16.75</c:v>
                </c:pt>
                <c:pt idx="8">
                  <c:v>17.34</c:v>
                </c:pt>
                <c:pt idx="9">
                  <c:v>17.16</c:v>
                </c:pt>
                <c:pt idx="10">
                  <c:v>16.329999999999998</c:v>
                </c:pt>
                <c:pt idx="11">
                  <c:v>16.21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'[4]filet indyk'!$B$14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indyk'!$C$14:$N$14</c:f>
              <c:numCache>
                <c:formatCode>General</c:formatCode>
                <c:ptCount val="12"/>
                <c:pt idx="0">
                  <c:v>15.97</c:v>
                </c:pt>
                <c:pt idx="1">
                  <c:v>15.61</c:v>
                </c:pt>
                <c:pt idx="2">
                  <c:v>15.57</c:v>
                </c:pt>
                <c:pt idx="3">
                  <c:v>16.18</c:v>
                </c:pt>
                <c:pt idx="4">
                  <c:v>16.84</c:v>
                </c:pt>
                <c:pt idx="5">
                  <c:v>17.11</c:v>
                </c:pt>
                <c:pt idx="6" formatCode="0.00">
                  <c:v>17.28</c:v>
                </c:pt>
                <c:pt idx="7">
                  <c:v>17.393000000000001</c:v>
                </c:pt>
                <c:pt idx="8">
                  <c:v>17.28</c:v>
                </c:pt>
                <c:pt idx="9">
                  <c:v>17.55</c:v>
                </c:pt>
                <c:pt idx="10">
                  <c:v>17.54</c:v>
                </c:pt>
                <c:pt idx="11">
                  <c:v>17.850000000000001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'[4]filet indyk'!$B$15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indyk'!$C$15:$N$15</c:f>
              <c:numCache>
                <c:formatCode>General</c:formatCode>
                <c:ptCount val="12"/>
                <c:pt idx="0">
                  <c:v>17.72</c:v>
                </c:pt>
                <c:pt idx="1">
                  <c:v>17.21</c:v>
                </c:pt>
                <c:pt idx="2">
                  <c:v>17.03</c:v>
                </c:pt>
                <c:pt idx="3">
                  <c:v>16.905999999999999</c:v>
                </c:pt>
                <c:pt idx="4">
                  <c:v>17.53</c:v>
                </c:pt>
                <c:pt idx="5">
                  <c:v>18.12</c:v>
                </c:pt>
                <c:pt idx="6" formatCode="0.00">
                  <c:v>18.57</c:v>
                </c:pt>
                <c:pt idx="7">
                  <c:v>18.78</c:v>
                </c:pt>
                <c:pt idx="8">
                  <c:v>19.329999999999998</c:v>
                </c:pt>
                <c:pt idx="9">
                  <c:v>19.79</c:v>
                </c:pt>
                <c:pt idx="10">
                  <c:v>19.87</c:v>
                </c:pt>
                <c:pt idx="11">
                  <c:v>20.03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'[4]filet indyk'!$B$16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11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indyk'!$C$16:$N$16</c:f>
              <c:numCache>
                <c:formatCode>General</c:formatCode>
                <c:ptCount val="12"/>
                <c:pt idx="0">
                  <c:v>19.18</c:v>
                </c:pt>
                <c:pt idx="1">
                  <c:v>18.07</c:v>
                </c:pt>
                <c:pt idx="2">
                  <c:v>16.95</c:v>
                </c:pt>
                <c:pt idx="3">
                  <c:v>17.04</c:v>
                </c:pt>
                <c:pt idx="4">
                  <c:v>17.298500000000001</c:v>
                </c:pt>
                <c:pt idx="5">
                  <c:v>17.32</c:v>
                </c:pt>
                <c:pt idx="6" formatCode="0.00">
                  <c:v>17.04</c:v>
                </c:pt>
                <c:pt idx="7">
                  <c:v>16.646999999999998</c:v>
                </c:pt>
                <c:pt idx="8">
                  <c:v>16.45</c:v>
                </c:pt>
                <c:pt idx="9">
                  <c:v>16.2</c:v>
                </c:pt>
                <c:pt idx="10">
                  <c:v>16.489999999999998</c:v>
                </c:pt>
                <c:pt idx="11">
                  <c:v>16.899999999999999</c:v>
                </c:pt>
              </c:numCache>
            </c:numRef>
          </c:val>
          <c:smooth val="0"/>
        </c:ser>
        <c:ser>
          <c:idx val="0"/>
          <c:order val="4"/>
          <c:tx>
            <c:strRef>
              <c:f>'[4]filet indyk'!$B$17</c:f>
              <c:strCache>
                <c:ptCount val="1"/>
                <c:pt idx="0">
                  <c:v>2017r</c:v>
                </c:pt>
              </c:strCache>
            </c:strRef>
          </c:tx>
          <c:marker>
            <c:symbol val="circle"/>
            <c:size val="13"/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indyk'!$C$17:$N$17</c:f>
              <c:numCache>
                <c:formatCode>General</c:formatCode>
                <c:ptCount val="12"/>
                <c:pt idx="0">
                  <c:v>15.85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5374464"/>
        <c:axId val="195483136"/>
      </c:lineChart>
      <c:catAx>
        <c:axId val="1953744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5962735966415408"/>
              <c:y val="0.8993083377531176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954831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5483136"/>
        <c:scaling>
          <c:orientation val="minMax"/>
          <c:min val="13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19913865906948E-2"/>
              <c:y val="0.427084710266139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95374464"/>
        <c:crosses val="autoZero"/>
        <c:crossBetween val="between"/>
        <c:min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80759648034645"/>
          <c:y val="9.835665619517768E-2"/>
          <c:w val="9.733012345419445E-2"/>
          <c:h val="0.28794826812451552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'[6]Tuszki Kurczak PL_UE tyg'!$A$5</c:f>
              <c:strCache>
                <c:ptCount val="1"/>
                <c:pt idx="0">
                  <c:v>Polska</c:v>
                </c:pt>
              </c:strCache>
            </c:strRef>
          </c:tx>
          <c:marker>
            <c:symbol val="none"/>
          </c:marker>
          <c:cat>
            <c:strRef>
              <c:f>'[6]Tuszki Kurczak PL_UE tyg'!$B$4:$D$4</c:f>
              <c:strCache>
                <c:ptCount val="3"/>
                <c:pt idx="0">
                  <c:v>2-8.I</c:v>
                </c:pt>
                <c:pt idx="1">
                  <c:v>9-15.I</c:v>
                </c:pt>
                <c:pt idx="2">
                  <c:v>16-22.I</c:v>
                </c:pt>
              </c:strCache>
            </c:strRef>
          </c:cat>
          <c:val>
            <c:numRef>
              <c:f>'[6]Tuszki Kurczak PL_UE tyg'!$B$5:$D$5</c:f>
              <c:numCache>
                <c:formatCode>General</c:formatCode>
                <c:ptCount val="3"/>
                <c:pt idx="0">
                  <c:v>109.77</c:v>
                </c:pt>
                <c:pt idx="1">
                  <c:v>113.27</c:v>
                </c:pt>
                <c:pt idx="2">
                  <c:v>109.09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'[6]Tuszki Kurczak PL_UE tyg'!$A$6</c:f>
              <c:strCache>
                <c:ptCount val="1"/>
                <c:pt idx="0">
                  <c:v>UE</c:v>
                </c:pt>
              </c:strCache>
            </c:strRef>
          </c:tx>
          <c:marker>
            <c:symbol val="none"/>
          </c:marker>
          <c:cat>
            <c:strRef>
              <c:f>'[6]Tuszki Kurczak PL_UE tyg'!$B$4:$D$4</c:f>
              <c:strCache>
                <c:ptCount val="3"/>
                <c:pt idx="0">
                  <c:v>2-8.I</c:v>
                </c:pt>
                <c:pt idx="1">
                  <c:v>9-15.I</c:v>
                </c:pt>
                <c:pt idx="2">
                  <c:v>16-22.I</c:v>
                </c:pt>
              </c:strCache>
            </c:strRef>
          </c:cat>
          <c:val>
            <c:numRef>
              <c:f>'[6]Tuszki Kurczak PL_UE tyg'!$B$6:$D$6</c:f>
              <c:numCache>
                <c:formatCode>General</c:formatCode>
                <c:ptCount val="3"/>
                <c:pt idx="0">
                  <c:v>179.59</c:v>
                </c:pt>
                <c:pt idx="1">
                  <c:v>177.19</c:v>
                </c:pt>
                <c:pt idx="2">
                  <c:v>176.44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813952"/>
        <c:axId val="110815488"/>
      </c:lineChart>
      <c:catAx>
        <c:axId val="1108139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110815488"/>
        <c:crosses val="autoZero"/>
        <c:auto val="1"/>
        <c:lblAlgn val="ctr"/>
        <c:lblOffset val="100"/>
        <c:noMultiLvlLbl val="0"/>
      </c:catAx>
      <c:valAx>
        <c:axId val="110815488"/>
        <c:scaling>
          <c:orientation val="minMax"/>
          <c:max val="185"/>
          <c:min val="10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11081395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7912761567933984"/>
          <c:y val="0.27488838895138107"/>
          <c:w val="5.527860741545243E-2"/>
          <c:h val="8.7972003499562579E-2"/>
        </c:manualLayout>
      </c:layout>
      <c:overlay val="0"/>
      <c:txPr>
        <a:bodyPr/>
        <a:lstStyle/>
        <a:p>
          <a:pPr>
            <a:defRPr sz="65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l-PL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chart" Target="../charts/chart10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14</xdr:col>
      <xdr:colOff>295275</xdr:colOff>
      <xdr:row>27</xdr:row>
      <xdr:rowOff>19050</xdr:rowOff>
    </xdr:to>
    <xdr:graphicFrame macro="">
      <xdr:nvGraphicFramePr>
        <xdr:cNvPr id="4" name="Wykres 9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409575</xdr:colOff>
      <xdr:row>23</xdr:row>
      <xdr:rowOff>142875</xdr:rowOff>
    </xdr:to>
    <xdr:graphicFrame macro="">
      <xdr:nvGraphicFramePr>
        <xdr:cNvPr id="4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24</xdr:row>
      <xdr:rowOff>0</xdr:rowOff>
    </xdr:from>
    <xdr:to>
      <xdr:col>12</xdr:col>
      <xdr:colOff>419100</xdr:colOff>
      <xdr:row>51</xdr:row>
      <xdr:rowOff>38100</xdr:rowOff>
    </xdr:to>
    <xdr:graphicFrame macro="">
      <xdr:nvGraphicFramePr>
        <xdr:cNvPr id="8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0</xdr:rowOff>
    </xdr:from>
    <xdr:to>
      <xdr:col>13</xdr:col>
      <xdr:colOff>428625</xdr:colOff>
      <xdr:row>43</xdr:row>
      <xdr:rowOff>38100</xdr:rowOff>
    </xdr:to>
    <xdr:graphicFrame macro="">
      <xdr:nvGraphicFramePr>
        <xdr:cNvPr id="3" name="Wykres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9525</xdr:colOff>
      <xdr:row>30</xdr:row>
      <xdr:rowOff>19050</xdr:rowOff>
    </xdr:to>
    <xdr:graphicFrame macro="">
      <xdr:nvGraphicFramePr>
        <xdr:cNvPr id="4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14</xdr:col>
      <xdr:colOff>485775</xdr:colOff>
      <xdr:row>31</xdr:row>
      <xdr:rowOff>38100</xdr:rowOff>
    </xdr:to>
    <xdr:graphicFrame macro="">
      <xdr:nvGraphicFramePr>
        <xdr:cNvPr id="4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0.49481</cdr:x>
      <cdr:y>0.96074</cdr:y>
    </cdr:from>
    <cdr:to>
      <cdr:x>0.50568</cdr:x>
      <cdr:y>0.96731</cdr:y>
    </cdr:to>
    <cdr:sp macro="" textlink="">
      <cdr:nvSpPr>
        <cdr:cNvPr id="1740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46995" y="3398204"/>
          <a:ext cx="88849" cy="232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075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  <cdr:relSizeAnchor xmlns:cdr="http://schemas.openxmlformats.org/drawingml/2006/chartDrawing">
    <cdr:from>
      <cdr:x>0.49209</cdr:x>
      <cdr:y>0.96244</cdr:y>
    </cdr:from>
    <cdr:to>
      <cdr:x>0.50741</cdr:x>
      <cdr:y>0.97022</cdr:y>
    </cdr:to>
    <cdr:sp macro="" textlink="">
      <cdr:nvSpPr>
        <cdr:cNvPr id="1741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24782" y="3404222"/>
          <a:ext cx="125197" cy="2750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0.49555</cdr:x>
      <cdr:y>0.88265</cdr:y>
    </cdr:from>
    <cdr:to>
      <cdr:x>0.50914</cdr:x>
      <cdr:y>0.91598</cdr:y>
    </cdr:to>
    <cdr:sp macro="" textlink="">
      <cdr:nvSpPr>
        <cdr:cNvPr id="1741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53053" y="3122262"/>
          <a:ext cx="111061" cy="1177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16</xdr:col>
      <xdr:colOff>59531</xdr:colOff>
      <xdr:row>24</xdr:row>
      <xdr:rowOff>142874</xdr:rowOff>
    </xdr:to>
    <xdr:graphicFrame macro="">
      <xdr:nvGraphicFramePr>
        <xdr:cNvPr id="8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571501</xdr:colOff>
      <xdr:row>24</xdr:row>
      <xdr:rowOff>95251</xdr:rowOff>
    </xdr:from>
    <xdr:to>
      <xdr:col>16</xdr:col>
      <xdr:colOff>71438</xdr:colOff>
      <xdr:row>51</xdr:row>
      <xdr:rowOff>107157</xdr:rowOff>
    </xdr:to>
    <xdr:graphicFrame macro="">
      <xdr:nvGraphicFramePr>
        <xdr:cNvPr id="9" name="Wykres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11906</xdr:colOff>
      <xdr:row>0</xdr:row>
      <xdr:rowOff>0</xdr:rowOff>
    </xdr:from>
    <xdr:to>
      <xdr:col>30</xdr:col>
      <xdr:colOff>261937</xdr:colOff>
      <xdr:row>24</xdr:row>
      <xdr:rowOff>83343</xdr:rowOff>
    </xdr:to>
    <xdr:graphicFrame macro="">
      <xdr:nvGraphicFramePr>
        <xdr:cNvPr id="10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0</xdr:colOff>
      <xdr:row>24</xdr:row>
      <xdr:rowOff>71437</xdr:rowOff>
    </xdr:from>
    <xdr:to>
      <xdr:col>30</xdr:col>
      <xdr:colOff>261937</xdr:colOff>
      <xdr:row>51</xdr:row>
      <xdr:rowOff>119063</xdr:rowOff>
    </xdr:to>
    <xdr:graphicFrame macro="">
      <xdr:nvGraphicFramePr>
        <xdr:cNvPr id="12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0</xdr:rowOff>
    </xdr:from>
    <xdr:to>
      <xdr:col>14</xdr:col>
      <xdr:colOff>0</xdr:colOff>
      <xdr:row>35</xdr:row>
      <xdr:rowOff>28575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jol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Ceny%20DR&#211;B%20PL_UE%202011_III%20201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SKU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</sheetNames>
    <sheetDataSet>
      <sheetData sheetId="0">
        <row r="1">
          <cell r="A1" t="str">
            <v>Formularz: Skup drobiu rzeźnego  (2017-01-30 - 2017-02-05)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EP1" t="str">
            <v>2016-09-05</v>
          </cell>
          <cell r="EQ1" t="str">
            <v>2016-09-12</v>
          </cell>
          <cell r="ER1" t="str">
            <v>2016-09-19</v>
          </cell>
          <cell r="ES1" t="str">
            <v>2016-09-26</v>
          </cell>
          <cell r="ET1" t="str">
            <v>2016-10-03</v>
          </cell>
          <cell r="EU1" t="str">
            <v>2016-10-10</v>
          </cell>
          <cell r="EV1" t="str">
            <v>2016-10-17</v>
          </cell>
          <cell r="EW1" t="str">
            <v>2016-10-24</v>
          </cell>
          <cell r="EX1" t="str">
            <v>2016-10-31</v>
          </cell>
          <cell r="EY1" t="str">
            <v>2016-11-07</v>
          </cell>
          <cell r="EZ1" t="str">
            <v>2016-11-14</v>
          </cell>
          <cell r="FA1" t="str">
            <v>2016-11-21</v>
          </cell>
          <cell r="FB1" t="str">
            <v>2016-11-28</v>
          </cell>
          <cell r="FC1" t="str">
            <v>2016-12-05</v>
          </cell>
          <cell r="FD1" t="str">
            <v>2016-12-12</v>
          </cell>
          <cell r="FE1" t="str">
            <v>2016-12-19</v>
          </cell>
          <cell r="FF1" t="str">
            <v>2016-12-26</v>
          </cell>
          <cell r="FG1" t="str">
            <v>2017-01-02</v>
          </cell>
          <cell r="FH1" t="str">
            <v>2017-01-09</v>
          </cell>
          <cell r="FI1" t="str">
            <v>2017-01-16</v>
          </cell>
          <cell r="FJ1" t="str">
            <v>2017-01-23</v>
          </cell>
          <cell r="FK1" t="str">
            <v>2017-01-30</v>
          </cell>
        </row>
        <row r="2">
          <cell r="A2" t="str">
            <v>kurczęta typu brojler</v>
          </cell>
          <cell r="EP2">
            <v>3450.297</v>
          </cell>
          <cell r="EQ2">
            <v>3433.3159999999998</v>
          </cell>
          <cell r="ER2">
            <v>3374.2979999999998</v>
          </cell>
          <cell r="ES2">
            <v>3266.6930000000002</v>
          </cell>
          <cell r="ET2">
            <v>3209.5920000000001</v>
          </cell>
          <cell r="EU2">
            <v>3196.511</v>
          </cell>
          <cell r="EV2">
            <v>3177.6889999999999</v>
          </cell>
          <cell r="EW2">
            <v>3159.7440000000001</v>
          </cell>
          <cell r="EX2">
            <v>3153.5059999999999</v>
          </cell>
          <cell r="EY2">
            <v>3148.357</v>
          </cell>
          <cell r="EZ2">
            <v>3129.7310000000002</v>
          </cell>
          <cell r="FA2">
            <v>3097.931</v>
          </cell>
          <cell r="FB2">
            <v>3054.0390000000002</v>
          </cell>
          <cell r="FC2">
            <v>3060.3519999999999</v>
          </cell>
          <cell r="FD2">
            <v>3070.5230000000001</v>
          </cell>
          <cell r="FE2">
            <v>3082.93</v>
          </cell>
          <cell r="FF2">
            <v>3095.8870000000002</v>
          </cell>
          <cell r="FG2">
            <v>3092.0239999999999</v>
          </cell>
          <cell r="FH2">
            <v>3104.489</v>
          </cell>
          <cell r="FI2">
            <v>3120.518</v>
          </cell>
          <cell r="FJ2">
            <v>3102.1039999999998</v>
          </cell>
          <cell r="FK2">
            <v>3122.0880000000002</v>
          </cell>
        </row>
        <row r="3">
          <cell r="A3" t="str">
            <v>indory</v>
          </cell>
          <cell r="EP3">
            <v>5010.97</v>
          </cell>
          <cell r="EQ3">
            <v>4985.2780000000002</v>
          </cell>
          <cell r="ER3">
            <v>5033.2150000000001</v>
          </cell>
          <cell r="ES3">
            <v>4993.8789999999999</v>
          </cell>
          <cell r="ET3">
            <v>5043.9290000000001</v>
          </cell>
          <cell r="EU3">
            <v>5005.7569999999996</v>
          </cell>
          <cell r="EV3">
            <v>4966.1419999999998</v>
          </cell>
          <cell r="EW3">
            <v>5019.1629999999996</v>
          </cell>
          <cell r="EX3">
            <v>4999.9260000000004</v>
          </cell>
          <cell r="EY3">
            <v>4997.8509999999997</v>
          </cell>
          <cell r="EZ3">
            <v>5023.7950000000001</v>
          </cell>
          <cell r="FA3">
            <v>5012.9849999999997</v>
          </cell>
          <cell r="FB3">
            <v>5004.3270000000002</v>
          </cell>
          <cell r="FC3">
            <v>4969.2920000000004</v>
          </cell>
          <cell r="FD3">
            <v>4997.5600000000004</v>
          </cell>
          <cell r="FE3">
            <v>5002.0749999999998</v>
          </cell>
          <cell r="FF3">
            <v>5017.4380000000001</v>
          </cell>
          <cell r="FG3">
            <v>4980.1629999999996</v>
          </cell>
          <cell r="FH3">
            <v>4932.241</v>
          </cell>
          <cell r="FI3">
            <v>4938.0190000000002</v>
          </cell>
          <cell r="FJ3">
            <v>4922.2740000000003</v>
          </cell>
          <cell r="FK3">
            <v>4936.8239999999996</v>
          </cell>
        </row>
        <row r="4">
          <cell r="A4" t="str">
            <v>indyczki</v>
          </cell>
          <cell r="EP4">
            <v>4666.6819999999998</v>
          </cell>
          <cell r="EQ4">
            <v>4656.8540000000003</v>
          </cell>
          <cell r="ER4">
            <v>4659.3519999999999</v>
          </cell>
          <cell r="ES4">
            <v>4665.3310000000001</v>
          </cell>
          <cell r="ET4">
            <v>4701.4430000000002</v>
          </cell>
          <cell r="EU4">
            <v>4697.3900000000003</v>
          </cell>
          <cell r="EV4">
            <v>4669.5209999999997</v>
          </cell>
          <cell r="EW4">
            <v>4683.4070000000002</v>
          </cell>
          <cell r="EX4">
            <v>4695.8180000000002</v>
          </cell>
          <cell r="EY4">
            <v>4656.7749999999996</v>
          </cell>
          <cell r="EZ4">
            <v>4684.4650000000001</v>
          </cell>
          <cell r="FA4">
            <v>4675.1769999999997</v>
          </cell>
          <cell r="FB4">
            <v>4670.616</v>
          </cell>
          <cell r="FC4">
            <v>4673.6909999999998</v>
          </cell>
          <cell r="FD4">
            <v>4677.4369999999999</v>
          </cell>
          <cell r="FE4">
            <v>4648.3440000000001</v>
          </cell>
          <cell r="FF4">
            <v>4627.8379999999997</v>
          </cell>
          <cell r="FG4">
            <v>4667.7529999999997</v>
          </cell>
          <cell r="FH4">
            <v>4635.9520000000002</v>
          </cell>
          <cell r="FI4">
            <v>4724.9560000000001</v>
          </cell>
          <cell r="FJ4">
            <v>4760.018</v>
          </cell>
          <cell r="FK4">
            <v>4833.9530000000004</v>
          </cell>
        </row>
        <row r="5">
          <cell r="A5" t="str">
            <v>kaczki typu brojler</v>
          </cell>
          <cell r="EP5">
            <v>4751.9570000000003</v>
          </cell>
          <cell r="EQ5">
            <v>4644.7030000000004</v>
          </cell>
          <cell r="ER5">
            <v>4569.5290000000005</v>
          </cell>
          <cell r="ES5">
            <v>4619.5379999999996</v>
          </cell>
          <cell r="ET5">
            <v>4640.0820000000003</v>
          </cell>
          <cell r="EU5">
            <v>4528.2759999999998</v>
          </cell>
          <cell r="EV5">
            <v>4520.6490000000003</v>
          </cell>
          <cell r="EW5">
            <v>4586.585</v>
          </cell>
          <cell r="EX5">
            <v>4566.5540000000001</v>
          </cell>
          <cell r="EY5">
            <v>4589.4780000000001</v>
          </cell>
          <cell r="EZ5">
            <v>4458.1959999999999</v>
          </cell>
          <cell r="FA5">
            <v>4445.915</v>
          </cell>
          <cell r="FB5">
            <v>4485.0110000000004</v>
          </cell>
          <cell r="FC5">
            <v>4476.2690000000002</v>
          </cell>
          <cell r="FD5">
            <v>4493.6329999999998</v>
          </cell>
          <cell r="FE5">
            <v>4691.3630000000003</v>
          </cell>
          <cell r="FF5">
            <v>4627.8819999999996</v>
          </cell>
          <cell r="FG5">
            <v>4505.8590000000004</v>
          </cell>
          <cell r="FH5">
            <v>4439.4939999999997</v>
          </cell>
          <cell r="FI5">
            <v>4490.107</v>
          </cell>
          <cell r="FJ5">
            <v>4549.5150000000003</v>
          </cell>
          <cell r="FK5">
            <v>4593.7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>
        <row r="1">
          <cell r="A1" t="str">
            <v>Formularz: Sprzedaż drobiu  (2017-01-30 - 2017-02-05)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DB1" t="str">
            <v>2016-07-11</v>
          </cell>
          <cell r="DC1" t="str">
            <v>2016-07-18</v>
          </cell>
          <cell r="DD1" t="str">
            <v>2016-07-25</v>
          </cell>
          <cell r="DE1">
            <v>42583</v>
          </cell>
          <cell r="DF1">
            <v>42590</v>
          </cell>
          <cell r="DG1" t="str">
            <v>2016-08-15</v>
          </cell>
          <cell r="DH1" t="str">
            <v>2016-08-22</v>
          </cell>
          <cell r="DI1" t="str">
            <v>2016-08-29</v>
          </cell>
          <cell r="DJ1" t="str">
            <v>2016-09-05</v>
          </cell>
          <cell r="DK1" t="str">
            <v>2016-09-12</v>
          </cell>
          <cell r="DL1" t="str">
            <v>2016-09-19</v>
          </cell>
          <cell r="DM1" t="str">
            <v>2016-09-26</v>
          </cell>
          <cell r="DN1" t="str">
            <v>2016-10-03</v>
          </cell>
          <cell r="DO1" t="str">
            <v>2016-10-10</v>
          </cell>
          <cell r="DP1" t="str">
            <v>2016-10-17</v>
          </cell>
          <cell r="DQ1" t="str">
            <v>2016-10-24</v>
          </cell>
          <cell r="DR1" t="str">
            <v>2016-10-31</v>
          </cell>
          <cell r="DS1" t="str">
            <v>2016-11-07</v>
          </cell>
          <cell r="DT1" t="str">
            <v>2016-11-14</v>
          </cell>
          <cell r="DU1" t="str">
            <v>2016-11-21</v>
          </cell>
          <cell r="DV1" t="str">
            <v>2016-11-28</v>
          </cell>
          <cell r="DW1" t="str">
            <v>2016-12-05</v>
          </cell>
          <cell r="DX1" t="str">
            <v>2016-12-12</v>
          </cell>
          <cell r="DY1" t="str">
            <v>2016-12-19</v>
          </cell>
          <cell r="DZ1" t="str">
            <v>2016-12-26</v>
          </cell>
          <cell r="EA1" t="str">
            <v>2017-01-02</v>
          </cell>
          <cell r="EB1" t="str">
            <v>2017-01-09</v>
          </cell>
          <cell r="EC1" t="str">
            <v>2017-01-16</v>
          </cell>
          <cell r="ED1" t="str">
            <v>2017-01-23</v>
          </cell>
          <cell r="EE1" t="str">
            <v>2017-01-30</v>
          </cell>
        </row>
        <row r="2">
          <cell r="A2" t="str">
            <v xml:space="preserve">tuszki indyków patroszonych 73% </v>
          </cell>
          <cell r="DB2">
            <v>8154.5469999999996</v>
          </cell>
          <cell r="DC2">
            <v>8104.0039999999999</v>
          </cell>
          <cell r="DD2">
            <v>7975.7950000000001</v>
          </cell>
          <cell r="DE2">
            <v>8004.5709999999999</v>
          </cell>
          <cell r="DF2">
            <v>8188.3379999999997</v>
          </cell>
          <cell r="DG2">
            <v>7926.7269999999999</v>
          </cell>
          <cell r="DH2">
            <v>7778.1139999999996</v>
          </cell>
          <cell r="DI2">
            <v>8260.2999999999993</v>
          </cell>
          <cell r="DJ2">
            <v>7819.8609999999999</v>
          </cell>
          <cell r="DK2">
            <v>8354.1620000000003</v>
          </cell>
          <cell r="DL2">
            <v>8061.3710000000001</v>
          </cell>
          <cell r="DM2">
            <v>7952.73</v>
          </cell>
          <cell r="DN2">
            <v>8059.8379999999997</v>
          </cell>
          <cell r="DO2">
            <v>7882.6260000000002</v>
          </cell>
          <cell r="DP2">
            <v>7913.5309999999999</v>
          </cell>
          <cell r="DQ2">
            <v>7930.482</v>
          </cell>
          <cell r="DR2">
            <v>7813.4139999999998</v>
          </cell>
          <cell r="DS2">
            <v>8166.393</v>
          </cell>
          <cell r="DT2">
            <v>8530.68</v>
          </cell>
          <cell r="DU2">
            <v>8682.3150000000005</v>
          </cell>
          <cell r="DV2">
            <v>8162.9960000000001</v>
          </cell>
          <cell r="DW2">
            <v>8917.8770000000004</v>
          </cell>
          <cell r="DX2">
            <v>9326.0329999999994</v>
          </cell>
          <cell r="DY2">
            <v>9009.1200000000008</v>
          </cell>
          <cell r="DZ2">
            <v>8828.9560000000001</v>
          </cell>
          <cell r="EA2">
            <v>8137.1970000000001</v>
          </cell>
          <cell r="EB2">
            <v>8095.5820000000003</v>
          </cell>
          <cell r="EC2">
            <v>7898.59</v>
          </cell>
          <cell r="ED2">
            <v>8020.9260000000004</v>
          </cell>
          <cell r="EE2">
            <v>8025.84</v>
          </cell>
        </row>
        <row r="3">
          <cell r="A3" t="str">
            <v>filety z piersi indyka</v>
          </cell>
          <cell r="DB3">
            <v>17152.019</v>
          </cell>
          <cell r="DC3">
            <v>17001.718000000001</v>
          </cell>
          <cell r="DD3">
            <v>16819.628000000001</v>
          </cell>
          <cell r="DE3">
            <v>16702.307000000001</v>
          </cell>
          <cell r="DF3">
            <v>16824.269</v>
          </cell>
          <cell r="DG3">
            <v>16727.626</v>
          </cell>
          <cell r="DH3">
            <v>16668.513999999999</v>
          </cell>
          <cell r="DI3">
            <v>16339.787</v>
          </cell>
          <cell r="DJ3">
            <v>16485.62</v>
          </cell>
          <cell r="DK3">
            <v>16509.524000000001</v>
          </cell>
          <cell r="DL3">
            <v>16303.038</v>
          </cell>
          <cell r="DM3">
            <v>16485.835999999999</v>
          </cell>
          <cell r="DN3">
            <v>16159.355</v>
          </cell>
          <cell r="DO3">
            <v>16068.84</v>
          </cell>
          <cell r="DP3">
            <v>16213.231</v>
          </cell>
          <cell r="DQ3">
            <v>16355.297</v>
          </cell>
          <cell r="DR3">
            <v>16368.528</v>
          </cell>
          <cell r="DS3">
            <v>16222.603999999999</v>
          </cell>
          <cell r="DT3">
            <v>16557.458999999999</v>
          </cell>
          <cell r="DU3">
            <v>16551.136999999999</v>
          </cell>
          <cell r="DV3">
            <v>16720.548999999999</v>
          </cell>
          <cell r="DW3">
            <v>17257.460999999999</v>
          </cell>
          <cell r="DX3">
            <v>17326.707999999999</v>
          </cell>
          <cell r="DY3">
            <v>16534.96</v>
          </cell>
          <cell r="DZ3">
            <v>16590.678</v>
          </cell>
          <cell r="EA3">
            <v>16642.125</v>
          </cell>
          <cell r="EB3">
            <v>15783.200999999999</v>
          </cell>
          <cell r="EC3">
            <v>15587.531999999999</v>
          </cell>
          <cell r="ED3">
            <v>15475.948</v>
          </cell>
          <cell r="EE3">
            <v>15597.19</v>
          </cell>
        </row>
        <row r="4">
          <cell r="A4" t="str">
            <v>skrzydła z indyka</v>
          </cell>
          <cell r="DB4">
            <v>4270.5820000000003</v>
          </cell>
          <cell r="DC4">
            <v>4278.4059999999999</v>
          </cell>
          <cell r="DD4">
            <v>4221.8819999999996</v>
          </cell>
          <cell r="DE4">
            <v>4079.192</v>
          </cell>
          <cell r="DF4">
            <v>4222.2659999999996</v>
          </cell>
          <cell r="DG4">
            <v>4204.1959999999999</v>
          </cell>
          <cell r="DH4">
            <v>4130.2049999999999</v>
          </cell>
          <cell r="DI4">
            <v>4049.4380000000001</v>
          </cell>
          <cell r="DJ4">
            <v>4076.2139999999999</v>
          </cell>
          <cell r="DK4">
            <v>4182.8100000000004</v>
          </cell>
          <cell r="DL4">
            <v>3972.4659999999999</v>
          </cell>
          <cell r="DM4">
            <v>4218.5469999999996</v>
          </cell>
          <cell r="DN4">
            <v>4133.9539999999997</v>
          </cell>
          <cell r="DO4">
            <v>4323.0219999999999</v>
          </cell>
          <cell r="DP4">
            <v>4359.4570000000003</v>
          </cell>
          <cell r="DQ4">
            <v>4450.8649999999998</v>
          </cell>
          <cell r="DR4">
            <v>4287.058</v>
          </cell>
          <cell r="DS4">
            <v>4342.9189999999999</v>
          </cell>
          <cell r="DT4">
            <v>4144.87</v>
          </cell>
          <cell r="DU4">
            <v>4267.0420000000004</v>
          </cell>
          <cell r="DV4">
            <v>4166.1229999999996</v>
          </cell>
          <cell r="DW4">
            <v>4071.2959999999998</v>
          </cell>
          <cell r="DX4">
            <v>4063.819</v>
          </cell>
          <cell r="DY4">
            <v>4118.9350000000004</v>
          </cell>
          <cell r="DZ4">
            <v>4255.3069999999998</v>
          </cell>
          <cell r="EA4">
            <v>4198.8410000000003</v>
          </cell>
          <cell r="EB4">
            <v>4180.0510000000004</v>
          </cell>
          <cell r="EC4">
            <v>4383.857</v>
          </cell>
          <cell r="ED4">
            <v>4374.6350000000002</v>
          </cell>
          <cell r="EE4">
            <v>4319.143</v>
          </cell>
        </row>
        <row r="5">
          <cell r="A5" t="str">
            <v>udźce z indyka</v>
          </cell>
          <cell r="DB5">
            <v>7314.8050000000003</v>
          </cell>
          <cell r="DC5">
            <v>7305.3010000000004</v>
          </cell>
          <cell r="DD5">
            <v>7137.4170000000004</v>
          </cell>
          <cell r="DE5">
            <v>7019.8490000000002</v>
          </cell>
          <cell r="DF5">
            <v>6742.2659999999996</v>
          </cell>
          <cell r="DG5">
            <v>7061.7610000000004</v>
          </cell>
          <cell r="DH5">
            <v>7181.6289999999999</v>
          </cell>
          <cell r="DI5">
            <v>7154.7439999999997</v>
          </cell>
          <cell r="DJ5">
            <v>7043.2449999999999</v>
          </cell>
          <cell r="DK5">
            <v>7251.3559999999998</v>
          </cell>
          <cell r="DL5">
            <v>7190.5829999999996</v>
          </cell>
          <cell r="DM5">
            <v>7185.6660000000002</v>
          </cell>
          <cell r="DN5">
            <v>7474.2790000000005</v>
          </cell>
          <cell r="DO5">
            <v>7698.8410000000003</v>
          </cell>
          <cell r="DP5">
            <v>7900.7190000000001</v>
          </cell>
          <cell r="DQ5">
            <v>8215.67</v>
          </cell>
          <cell r="DR5">
            <v>8436.643</v>
          </cell>
          <cell r="DS5">
            <v>8412.9470000000001</v>
          </cell>
          <cell r="DT5">
            <v>8475.6869999999999</v>
          </cell>
          <cell r="DU5">
            <v>8467.2430000000004</v>
          </cell>
          <cell r="DV5">
            <v>8471.5619999999999</v>
          </cell>
          <cell r="DW5">
            <v>8240.3209999999999</v>
          </cell>
          <cell r="DX5">
            <v>8195.2839999999997</v>
          </cell>
          <cell r="DY5">
            <v>8307.4509999999991</v>
          </cell>
          <cell r="DZ5">
            <v>8341.7810000000009</v>
          </cell>
          <cell r="EA5">
            <v>8602.1280000000006</v>
          </cell>
          <cell r="EB5">
            <v>8243.3320000000003</v>
          </cell>
          <cell r="EC5">
            <v>8408.6749999999993</v>
          </cell>
          <cell r="ED5">
            <v>8712.6659999999993</v>
          </cell>
          <cell r="EE5">
            <v>8922.0939999999991</v>
          </cell>
        </row>
        <row r="6">
          <cell r="A6" t="str">
            <v>podudzia z indyka</v>
          </cell>
          <cell r="DB6">
            <v>3592.2049999999999</v>
          </cell>
          <cell r="DC6">
            <v>3507.549</v>
          </cell>
          <cell r="DD6">
            <v>3591.6869999999999</v>
          </cell>
          <cell r="DE6">
            <v>3374.953</v>
          </cell>
          <cell r="DF6">
            <v>3315.6309999999999</v>
          </cell>
          <cell r="DG6">
            <v>3312.02</v>
          </cell>
          <cell r="DH6">
            <v>3358.105</v>
          </cell>
          <cell r="DI6">
            <v>3387.471</v>
          </cell>
          <cell r="DJ6">
            <v>3702.2420000000002</v>
          </cell>
          <cell r="DK6">
            <v>3618.1640000000002</v>
          </cell>
          <cell r="DL6">
            <v>3839.0770000000002</v>
          </cell>
          <cell r="DM6">
            <v>3900.4319999999998</v>
          </cell>
          <cell r="DN6">
            <v>3875.3789999999999</v>
          </cell>
          <cell r="DO6">
            <v>3876.404</v>
          </cell>
          <cell r="DP6">
            <v>4006.0439999999999</v>
          </cell>
          <cell r="DQ6">
            <v>4201.2510000000002</v>
          </cell>
          <cell r="DR6">
            <v>4158.47</v>
          </cell>
          <cell r="DS6">
            <v>4167.4129999999996</v>
          </cell>
          <cell r="DT6">
            <v>4331.5870000000004</v>
          </cell>
          <cell r="DU6">
            <v>4556.3100000000004</v>
          </cell>
          <cell r="DV6">
            <v>4296.7979999999998</v>
          </cell>
          <cell r="DW6">
            <v>4266.7120000000004</v>
          </cell>
          <cell r="DX6">
            <v>4215.4970000000003</v>
          </cell>
          <cell r="DY6">
            <v>4163.7730000000001</v>
          </cell>
          <cell r="DZ6">
            <v>3978.328</v>
          </cell>
          <cell r="EA6">
            <v>3890.44</v>
          </cell>
          <cell r="EB6">
            <v>4081.1439999999998</v>
          </cell>
          <cell r="EC6">
            <v>3869.05</v>
          </cell>
          <cell r="ED6">
            <v>4120.4170000000004</v>
          </cell>
          <cell r="EE6">
            <v>3985.442</v>
          </cell>
        </row>
      </sheetData>
      <sheetData sheetId="7">
        <row r="1">
          <cell r="GO1" t="str">
            <v>2016-07-04</v>
          </cell>
          <cell r="GP1" t="str">
            <v>2016-07-11</v>
          </cell>
          <cell r="GQ1" t="str">
            <v>2016-07-18</v>
          </cell>
          <cell r="GR1" t="str">
            <v>2016-07-25</v>
          </cell>
          <cell r="GS1">
            <v>42583</v>
          </cell>
          <cell r="GT1">
            <v>42590</v>
          </cell>
          <cell r="GU1" t="str">
            <v>2016-08-15</v>
          </cell>
          <cell r="GV1" t="str">
            <v>2016-08-22</v>
          </cell>
          <cell r="GW1" t="str">
            <v>2016-08-29</v>
          </cell>
          <cell r="GX1" t="str">
            <v>2016-09-05</v>
          </cell>
          <cell r="GY1" t="str">
            <v>2016-09-12</v>
          </cell>
          <cell r="GZ1" t="str">
            <v>2016-09-19</v>
          </cell>
          <cell r="HA1" t="str">
            <v>2016-09-26</v>
          </cell>
          <cell r="HB1" t="str">
            <v>2016-10-03</v>
          </cell>
          <cell r="HC1" t="str">
            <v>2016-10-10</v>
          </cell>
          <cell r="HD1" t="str">
            <v>2016-10-17</v>
          </cell>
          <cell r="HE1" t="str">
            <v>2016-10-24</v>
          </cell>
          <cell r="HF1" t="str">
            <v>2016-10-31</v>
          </cell>
          <cell r="HG1" t="str">
            <v>2016-11-07</v>
          </cell>
          <cell r="HH1" t="str">
            <v>2016-11-14</v>
          </cell>
          <cell r="HI1" t="str">
            <v>2016-11-21</v>
          </cell>
          <cell r="HJ1" t="str">
            <v>2016-11-28</v>
          </cell>
          <cell r="HK1" t="str">
            <v>2016-12-05</v>
          </cell>
          <cell r="HL1" t="str">
            <v>2016-12-12</v>
          </cell>
          <cell r="HM1" t="str">
            <v>2016-12-19</v>
          </cell>
          <cell r="HN1" t="str">
            <v>2016-12-26</v>
          </cell>
          <cell r="HO1" t="str">
            <v>2017-01-02</v>
          </cell>
          <cell r="HP1" t="str">
            <v>2017-01-09</v>
          </cell>
          <cell r="HQ1" t="str">
            <v>2017-01-16</v>
          </cell>
          <cell r="HR1" t="str">
            <v>2017-01-23</v>
          </cell>
          <cell r="HS1" t="str">
            <v>2017-01-30</v>
          </cell>
        </row>
        <row r="2">
          <cell r="A2" t="str">
            <v>tuszki kurcząt patroszonych 65% z szyjami</v>
          </cell>
          <cell r="GO2">
            <v>5507.9359999999997</v>
          </cell>
          <cell r="GP2">
            <v>6001.7179999999998</v>
          </cell>
          <cell r="GQ2">
            <v>5768.1660000000002</v>
          </cell>
          <cell r="GR2">
            <v>5513.4719999999998</v>
          </cell>
          <cell r="GS2">
            <v>5659.701</v>
          </cell>
          <cell r="GT2">
            <v>5625.2969999999996</v>
          </cell>
          <cell r="GU2">
            <v>5788.1329999999998</v>
          </cell>
          <cell r="GV2">
            <v>5712.7969999999996</v>
          </cell>
          <cell r="GW2">
            <v>5192.549</v>
          </cell>
          <cell r="GX2">
            <v>5363.6509999999998</v>
          </cell>
          <cell r="GY2">
            <v>5228.0259999999998</v>
          </cell>
          <cell r="GZ2">
            <v>5059.6239999999998</v>
          </cell>
          <cell r="HA2">
            <v>4592.0959999999995</v>
          </cell>
          <cell r="HB2">
            <v>4615.8999999999996</v>
          </cell>
          <cell r="HC2">
            <v>4720.723</v>
          </cell>
          <cell r="HD2">
            <v>4743.0360000000001</v>
          </cell>
          <cell r="HE2">
            <v>4721.7740000000003</v>
          </cell>
          <cell r="HF2">
            <v>4873.6040000000003</v>
          </cell>
          <cell r="HG2">
            <v>4873.4589999999998</v>
          </cell>
          <cell r="HH2">
            <v>4663.4549999999999</v>
          </cell>
          <cell r="HI2">
            <v>4366.1509999999998</v>
          </cell>
          <cell r="HJ2">
            <v>4376.9250000000002</v>
          </cell>
          <cell r="HK2">
            <v>4540.7960000000003</v>
          </cell>
          <cell r="HL2">
            <v>4626.0219999999999</v>
          </cell>
          <cell r="HM2">
            <v>4688.3609999999999</v>
          </cell>
          <cell r="HN2">
            <v>4761.4179999999997</v>
          </cell>
          <cell r="HO2">
            <v>4765.6750000000002</v>
          </cell>
          <cell r="HP2">
            <v>4927.9560000000001</v>
          </cell>
          <cell r="HQ2">
            <v>4743.5940000000001</v>
          </cell>
          <cell r="HR2">
            <v>4554.7169999999996</v>
          </cell>
          <cell r="HS2">
            <v>4776.6360000000004</v>
          </cell>
        </row>
        <row r="3">
          <cell r="A3" t="str">
            <v>ćwiartki z kurczaka</v>
          </cell>
          <cell r="GO3">
            <v>3619.098</v>
          </cell>
          <cell r="GP3">
            <v>3741.7510000000002</v>
          </cell>
          <cell r="GQ3">
            <v>3691.7979999999998</v>
          </cell>
          <cell r="GR3">
            <v>3685.5210000000002</v>
          </cell>
          <cell r="GS3">
            <v>3652.0120000000002</v>
          </cell>
          <cell r="GT3">
            <v>3722.366</v>
          </cell>
          <cell r="GU3">
            <v>3742.4740000000002</v>
          </cell>
          <cell r="GV3">
            <v>3730.6219999999998</v>
          </cell>
          <cell r="GW3">
            <v>3704.5430000000001</v>
          </cell>
          <cell r="GX3">
            <v>3665.2289999999998</v>
          </cell>
          <cell r="GY3">
            <v>3587.2890000000002</v>
          </cell>
          <cell r="GZ3">
            <v>3529.7339999999999</v>
          </cell>
          <cell r="HA3">
            <v>3505.59</v>
          </cell>
          <cell r="HB3">
            <v>3478.817</v>
          </cell>
          <cell r="HC3">
            <v>3531.931</v>
          </cell>
          <cell r="HD3">
            <v>3517.6759999999999</v>
          </cell>
          <cell r="HE3">
            <v>3506.4490000000001</v>
          </cell>
          <cell r="HF3">
            <v>3573.3829999999998</v>
          </cell>
          <cell r="HG3">
            <v>3501.634</v>
          </cell>
          <cell r="HH3">
            <v>3506.0329999999999</v>
          </cell>
          <cell r="HI3">
            <v>3470.6790000000001</v>
          </cell>
          <cell r="HJ3">
            <v>3420.0740000000001</v>
          </cell>
          <cell r="HK3">
            <v>3380.232</v>
          </cell>
          <cell r="HL3">
            <v>3377.2249999999999</v>
          </cell>
          <cell r="HM3">
            <v>3363.9490000000001</v>
          </cell>
          <cell r="HN3">
            <v>3405.0770000000002</v>
          </cell>
          <cell r="HO3">
            <v>3422.1260000000002</v>
          </cell>
          <cell r="HP3">
            <v>3423.7779999999998</v>
          </cell>
          <cell r="HQ3">
            <v>3347.6619999999998</v>
          </cell>
          <cell r="HR3">
            <v>3279.4609999999998</v>
          </cell>
          <cell r="HS3">
            <v>3255.346</v>
          </cell>
        </row>
        <row r="4">
          <cell r="A4" t="str">
            <v>skrzydła z kurczaka</v>
          </cell>
          <cell r="GO4">
            <v>5219.9170000000004</v>
          </cell>
          <cell r="GP4">
            <v>5338.9939999999997</v>
          </cell>
          <cell r="GQ4">
            <v>5505.1090000000004</v>
          </cell>
          <cell r="GR4">
            <v>5566.9179999999997</v>
          </cell>
          <cell r="GS4">
            <v>5463.3909999999996</v>
          </cell>
          <cell r="GT4">
            <v>5497.1189999999997</v>
          </cell>
          <cell r="GU4">
            <v>5568.5860000000002</v>
          </cell>
          <cell r="GV4">
            <v>5407.28</v>
          </cell>
          <cell r="GW4">
            <v>5406.8239999999996</v>
          </cell>
          <cell r="GX4">
            <v>5361.1049999999996</v>
          </cell>
          <cell r="GY4">
            <v>5374.2849999999999</v>
          </cell>
          <cell r="GZ4">
            <v>5034.1180000000004</v>
          </cell>
          <cell r="HA4">
            <v>5069.5159999999996</v>
          </cell>
          <cell r="HB4">
            <v>4959.4409999999998</v>
          </cell>
          <cell r="HC4">
            <v>4906.125</v>
          </cell>
          <cell r="HD4">
            <v>5098.8339999999998</v>
          </cell>
          <cell r="HE4">
            <v>4948.6880000000001</v>
          </cell>
          <cell r="HF4">
            <v>4919.277</v>
          </cell>
          <cell r="HG4">
            <v>4879.902</v>
          </cell>
          <cell r="HH4">
            <v>4881.4129999999996</v>
          </cell>
          <cell r="HI4">
            <v>4909.1440000000002</v>
          </cell>
          <cell r="HJ4">
            <v>4934.8109999999997</v>
          </cell>
          <cell r="HK4">
            <v>5074.5050000000001</v>
          </cell>
          <cell r="HL4">
            <v>4986.9610000000002</v>
          </cell>
          <cell r="HM4">
            <v>5170.308</v>
          </cell>
          <cell r="HN4">
            <v>5213.652</v>
          </cell>
          <cell r="HO4">
            <v>5020.3829999999998</v>
          </cell>
          <cell r="HP4">
            <v>4896.0159999999996</v>
          </cell>
          <cell r="HQ4">
            <v>4857.33</v>
          </cell>
          <cell r="HR4">
            <v>4902.4250000000002</v>
          </cell>
          <cell r="HS4">
            <v>4943.3090000000002</v>
          </cell>
        </row>
        <row r="5">
          <cell r="A5" t="str">
            <v>nogi z kurczaka</v>
          </cell>
          <cell r="GO5">
            <v>5916.1279999999997</v>
          </cell>
          <cell r="GP5">
            <v>5936.4949999999999</v>
          </cell>
          <cell r="GQ5">
            <v>6376.8710000000001</v>
          </cell>
          <cell r="GR5">
            <v>6335.3459999999995</v>
          </cell>
          <cell r="GS5">
            <v>5828.8630000000003</v>
          </cell>
          <cell r="GT5">
            <v>5645.4920000000002</v>
          </cell>
          <cell r="GU5">
            <v>6105.2430000000004</v>
          </cell>
          <cell r="GV5">
            <v>5869.6760000000004</v>
          </cell>
          <cell r="GW5">
            <v>5783.9989999999998</v>
          </cell>
          <cell r="GX5">
            <v>5657.982</v>
          </cell>
          <cell r="GY5">
            <v>5508.7910000000002</v>
          </cell>
          <cell r="GZ5">
            <v>5885.848</v>
          </cell>
          <cell r="HA5">
            <v>5618.0720000000001</v>
          </cell>
          <cell r="HB5">
            <v>5470.6850000000004</v>
          </cell>
          <cell r="HC5">
            <v>5592.6040000000003</v>
          </cell>
          <cell r="HD5">
            <v>5856.65</v>
          </cell>
          <cell r="HE5">
            <v>5601.357</v>
          </cell>
          <cell r="HF5">
            <v>5167.8590000000004</v>
          </cell>
          <cell r="HG5">
            <v>5389.4759999999997</v>
          </cell>
          <cell r="HH5">
            <v>5856.6270000000004</v>
          </cell>
          <cell r="HI5">
            <v>5943.5420000000004</v>
          </cell>
          <cell r="HJ5">
            <v>5443.1440000000002</v>
          </cell>
          <cell r="HK5">
            <v>5390.0619999999999</v>
          </cell>
          <cell r="HL5">
            <v>5366.1469999999999</v>
          </cell>
          <cell r="HM5">
            <v>5077.277</v>
          </cell>
          <cell r="HN5">
            <v>5329.1279999999997</v>
          </cell>
          <cell r="HO5">
            <v>5458.9530000000004</v>
          </cell>
          <cell r="HP5">
            <v>5149.4970000000003</v>
          </cell>
          <cell r="HQ5">
            <v>5463.7920000000004</v>
          </cell>
          <cell r="HR5">
            <v>5208.0649999999996</v>
          </cell>
          <cell r="HS5">
            <v>4831.9579999999996</v>
          </cell>
        </row>
        <row r="6">
          <cell r="A6" t="str">
            <v>podudzia z kurczaka</v>
          </cell>
          <cell r="GO6">
            <v>5725.4639999999999</v>
          </cell>
          <cell r="GP6">
            <v>5739.4030000000002</v>
          </cell>
          <cell r="GQ6">
            <v>5737.0990000000002</v>
          </cell>
          <cell r="GR6">
            <v>5632.8559999999998</v>
          </cell>
          <cell r="GS6">
            <v>5474.4470000000001</v>
          </cell>
          <cell r="GT6">
            <v>5280.2020000000002</v>
          </cell>
          <cell r="GU6">
            <v>5852.7259999999997</v>
          </cell>
          <cell r="GV6">
            <v>5768.08</v>
          </cell>
          <cell r="GW6">
            <v>5921.777</v>
          </cell>
          <cell r="GX6">
            <v>5662.2049999999999</v>
          </cell>
          <cell r="GY6">
            <v>5544.6329999999998</v>
          </cell>
          <cell r="GZ6">
            <v>5564.7889999999998</v>
          </cell>
          <cell r="HA6">
            <v>5341.817</v>
          </cell>
          <cell r="HB6">
            <v>5254.8050000000003</v>
          </cell>
          <cell r="HC6">
            <v>5599.5829999999996</v>
          </cell>
          <cell r="HD6">
            <v>5382.8329999999996</v>
          </cell>
          <cell r="HE6">
            <v>5572.0929999999998</v>
          </cell>
          <cell r="HF6">
            <v>5356.4679999999998</v>
          </cell>
          <cell r="HG6">
            <v>5467.473</v>
          </cell>
          <cell r="HH6">
            <v>5287.39</v>
          </cell>
          <cell r="HI6">
            <v>5220.4809999999998</v>
          </cell>
          <cell r="HJ6">
            <v>5394.8580000000002</v>
          </cell>
          <cell r="HK6">
            <v>5268.451</v>
          </cell>
          <cell r="HL6">
            <v>5283.6639999999998</v>
          </cell>
          <cell r="HM6">
            <v>5347.0219999999999</v>
          </cell>
          <cell r="HN6">
            <v>5345.5540000000001</v>
          </cell>
          <cell r="HO6">
            <v>5534.2920000000004</v>
          </cell>
          <cell r="HP6">
            <v>5633.5309999999999</v>
          </cell>
          <cell r="HQ6">
            <v>5472.97</v>
          </cell>
          <cell r="HR6">
            <v>5224.9189999999999</v>
          </cell>
          <cell r="HS6">
            <v>4953.277</v>
          </cell>
        </row>
        <row r="7">
          <cell r="A7" t="str">
            <v>uda z kurczaka</v>
          </cell>
          <cell r="GO7">
            <v>5670.9669999999996</v>
          </cell>
          <cell r="GP7">
            <v>5636.0810000000001</v>
          </cell>
          <cell r="GQ7">
            <v>5681.0609999999997</v>
          </cell>
          <cell r="GR7">
            <v>5727.0569999999998</v>
          </cell>
          <cell r="GS7">
            <v>5812.6530000000002</v>
          </cell>
          <cell r="GT7">
            <v>5751.857</v>
          </cell>
          <cell r="GU7">
            <v>5864.9449999999997</v>
          </cell>
          <cell r="GV7">
            <v>5776.7619999999997</v>
          </cell>
          <cell r="GW7">
            <v>5767.4440000000004</v>
          </cell>
          <cell r="GX7">
            <v>5464.9229999999998</v>
          </cell>
          <cell r="GY7">
            <v>5547.875</v>
          </cell>
          <cell r="GZ7">
            <v>5611.768</v>
          </cell>
          <cell r="HA7">
            <v>5553.7110000000002</v>
          </cell>
          <cell r="HB7">
            <v>5297.308</v>
          </cell>
          <cell r="HC7">
            <v>5544.9809999999998</v>
          </cell>
          <cell r="HD7">
            <v>5544.009</v>
          </cell>
          <cell r="HE7">
            <v>5558.8159999999998</v>
          </cell>
          <cell r="HF7">
            <v>5458.5259999999998</v>
          </cell>
          <cell r="HG7">
            <v>5427.0119999999997</v>
          </cell>
          <cell r="HH7">
            <v>5129.07</v>
          </cell>
          <cell r="HI7">
            <v>5555.8090000000002</v>
          </cell>
          <cell r="HJ7">
            <v>5388.9179999999997</v>
          </cell>
          <cell r="HK7">
            <v>5443.99</v>
          </cell>
          <cell r="HL7">
            <v>5399.3580000000002</v>
          </cell>
          <cell r="HM7">
            <v>5499.1</v>
          </cell>
          <cell r="HN7">
            <v>5394.7179999999998</v>
          </cell>
          <cell r="HO7">
            <v>5626.2479999999996</v>
          </cell>
          <cell r="HP7">
            <v>5636.2860000000001</v>
          </cell>
          <cell r="HQ7">
            <v>5432.482</v>
          </cell>
          <cell r="HR7">
            <v>5352.1620000000003</v>
          </cell>
          <cell r="HS7">
            <v>5207.3119999999999</v>
          </cell>
        </row>
        <row r="31">
          <cell r="GS31" t="str">
            <v>2016-07-04</v>
          </cell>
          <cell r="GT31" t="str">
            <v>2016-07-11</v>
          </cell>
          <cell r="GU31" t="str">
            <v>2016-07-18</v>
          </cell>
          <cell r="GV31" t="str">
            <v>2016-07-25</v>
          </cell>
          <cell r="GW31">
            <v>42583</v>
          </cell>
          <cell r="GX31">
            <v>42590</v>
          </cell>
          <cell r="GY31" t="str">
            <v>2016-08-15</v>
          </cell>
          <cell r="GZ31" t="str">
            <v>2016-08-22</v>
          </cell>
          <cell r="HA31" t="str">
            <v>2016-08-29</v>
          </cell>
          <cell r="HB31" t="str">
            <v>2016-09-05</v>
          </cell>
          <cell r="HC31" t="str">
            <v>2016-09-12</v>
          </cell>
          <cell r="HD31" t="str">
            <v>2016-09-19</v>
          </cell>
          <cell r="HE31" t="str">
            <v>2016-09-26</v>
          </cell>
          <cell r="HF31" t="str">
            <v>2016-10-03</v>
          </cell>
          <cell r="HG31" t="str">
            <v>2016-10-10</v>
          </cell>
          <cell r="HH31" t="str">
            <v>2016-10-17</v>
          </cell>
          <cell r="HI31" t="str">
            <v>2016-10-24</v>
          </cell>
          <cell r="HJ31" t="str">
            <v>2016-10-31</v>
          </cell>
          <cell r="HK31" t="str">
            <v>2016-11-07</v>
          </cell>
          <cell r="HL31" t="str">
            <v>2016-11-14</v>
          </cell>
          <cell r="HM31" t="str">
            <v>2016-11-21</v>
          </cell>
          <cell r="HN31" t="str">
            <v>2016-11-28</v>
          </cell>
          <cell r="HO31" t="str">
            <v>2016-12-05</v>
          </cell>
          <cell r="HP31" t="str">
            <v>2016-12-12</v>
          </cell>
          <cell r="HQ31" t="str">
            <v>2016-12-19</v>
          </cell>
          <cell r="HR31" t="str">
            <v>2016-12-26</v>
          </cell>
          <cell r="HS31" t="str">
            <v>2017-01-02</v>
          </cell>
          <cell r="HT31" t="str">
            <v>2017-01-09</v>
          </cell>
          <cell r="HU31" t="str">
            <v>2017-01-16</v>
          </cell>
          <cell r="HV31" t="str">
            <v>2017-01-23</v>
          </cell>
          <cell r="HW31" t="str">
            <v>2017-01-30</v>
          </cell>
        </row>
        <row r="32">
          <cell r="A32" t="str">
            <v>filety z piersi kurczaka</v>
          </cell>
          <cell r="GS32">
            <v>13573.813</v>
          </cell>
          <cell r="GT32">
            <v>13982.996999999999</v>
          </cell>
          <cell r="GU32">
            <v>14092.748</v>
          </cell>
          <cell r="GV32">
            <v>14005.683000000001</v>
          </cell>
          <cell r="GW32">
            <v>13916.916999999999</v>
          </cell>
          <cell r="GX32">
            <v>14044.789000000001</v>
          </cell>
          <cell r="GY32">
            <v>14001.772000000001</v>
          </cell>
          <cell r="GZ32">
            <v>13937.025</v>
          </cell>
          <cell r="HA32">
            <v>13764.531000000001</v>
          </cell>
          <cell r="HB32">
            <v>13846.053</v>
          </cell>
          <cell r="HC32">
            <v>13474.498</v>
          </cell>
          <cell r="HD32">
            <v>13384.112999999999</v>
          </cell>
          <cell r="HE32">
            <v>13129.567999999999</v>
          </cell>
          <cell r="HF32">
            <v>12703.522999999999</v>
          </cell>
          <cell r="HG32">
            <v>12801.276</v>
          </cell>
          <cell r="HH32">
            <v>12921.029</v>
          </cell>
          <cell r="HI32">
            <v>12537.781999999999</v>
          </cell>
          <cell r="HJ32">
            <v>12476.879000000001</v>
          </cell>
          <cell r="HK32">
            <v>12853.016</v>
          </cell>
          <cell r="HL32">
            <v>12574.789000000001</v>
          </cell>
          <cell r="HM32">
            <v>12335.635</v>
          </cell>
          <cell r="HN32">
            <v>12283.493</v>
          </cell>
          <cell r="HO32">
            <v>12330.099</v>
          </cell>
          <cell r="HP32">
            <v>12464.9</v>
          </cell>
          <cell r="HQ32">
            <v>12434.86</v>
          </cell>
          <cell r="HR32">
            <v>12674.200999999999</v>
          </cell>
          <cell r="HS32">
            <v>12681.174000000001</v>
          </cell>
          <cell r="HT32">
            <v>12513.182000000001</v>
          </cell>
          <cell r="HU32">
            <v>12515.450999999999</v>
          </cell>
          <cell r="HV32">
            <v>12551.303</v>
          </cell>
          <cell r="HW32">
            <v>12624.328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5">
          <cell r="B15" t="str">
            <v>2012r.</v>
          </cell>
          <cell r="C15">
            <v>3.52</v>
          </cell>
          <cell r="D15">
            <v>3.73</v>
          </cell>
          <cell r="E15">
            <v>3.74</v>
          </cell>
          <cell r="F15">
            <v>3.766</v>
          </cell>
          <cell r="G15">
            <v>3.87</v>
          </cell>
          <cell r="H15">
            <v>4.0540000000000003</v>
          </cell>
          <cell r="I15">
            <v>4.08</v>
          </cell>
          <cell r="J15">
            <v>4.0199999999999996</v>
          </cell>
          <cell r="K15">
            <v>4.0199999999999996</v>
          </cell>
          <cell r="L15">
            <v>3.88</v>
          </cell>
          <cell r="M15">
            <v>3.76</v>
          </cell>
          <cell r="N15">
            <v>3.66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  <cell r="L19">
            <v>3.19</v>
          </cell>
          <cell r="M19">
            <v>3.1150000000000002</v>
          </cell>
          <cell r="N19">
            <v>3.08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5">
          <cell r="B15" t="str">
            <v>2012r.</v>
          </cell>
          <cell r="C15">
            <v>5.78</v>
          </cell>
          <cell r="D15">
            <v>5.56</v>
          </cell>
          <cell r="E15">
            <v>5.52</v>
          </cell>
          <cell r="F15">
            <v>5.4</v>
          </cell>
          <cell r="G15">
            <v>5.3</v>
          </cell>
          <cell r="H15">
            <v>5.3129999999999997</v>
          </cell>
          <cell r="I15">
            <v>5.33</v>
          </cell>
          <cell r="J15">
            <v>5.25</v>
          </cell>
          <cell r="K15">
            <v>5.24</v>
          </cell>
          <cell r="L15">
            <v>5.42</v>
          </cell>
          <cell r="M15">
            <v>5.53</v>
          </cell>
          <cell r="N15">
            <v>5.55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  <cell r="L19">
            <v>4.8499999999999996</v>
          </cell>
          <cell r="M19">
            <v>4.8449999999999998</v>
          </cell>
          <cell r="N19">
            <v>4.8499999999999996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a indyk"/>
      <sheetName val="podudzie indyk"/>
      <sheetName val="udziec indyk"/>
      <sheetName val="filet indyk"/>
      <sheetName val="skrzydła indyk"/>
    </sheetNames>
    <sheetDataSet>
      <sheetData sheetId="0">
        <row r="3">
          <cell r="D3" t="str">
            <v>I</v>
          </cell>
          <cell r="E3" t="str">
            <v>II</v>
          </cell>
          <cell r="F3" t="str">
            <v>III</v>
          </cell>
          <cell r="G3" t="str">
            <v>IV</v>
          </cell>
          <cell r="H3" t="str">
            <v>V</v>
          </cell>
          <cell r="I3" t="str">
            <v>VI</v>
          </cell>
          <cell r="J3" t="str">
            <v>VII</v>
          </cell>
          <cell r="K3" t="str">
            <v>VIII</v>
          </cell>
          <cell r="L3" t="str">
            <v>IX</v>
          </cell>
          <cell r="M3" t="str">
            <v>X</v>
          </cell>
          <cell r="N3" t="str">
            <v>XI</v>
          </cell>
          <cell r="O3" t="str">
            <v>XII</v>
          </cell>
        </row>
        <row r="11">
          <cell r="C11" t="str">
            <v>2012r</v>
          </cell>
          <cell r="D11">
            <v>9.1</v>
          </cell>
          <cell r="E11">
            <v>8.83</v>
          </cell>
          <cell r="F11">
            <v>8.86</v>
          </cell>
          <cell r="G11">
            <v>8.84</v>
          </cell>
          <cell r="H11">
            <v>8.7899999999999991</v>
          </cell>
          <cell r="I11">
            <v>8.8699999999999992</v>
          </cell>
          <cell r="J11">
            <v>8.81</v>
          </cell>
          <cell r="K11">
            <v>8.41</v>
          </cell>
          <cell r="L11">
            <v>8.52</v>
          </cell>
          <cell r="M11">
            <v>8.51</v>
          </cell>
          <cell r="N11">
            <v>8.81</v>
          </cell>
          <cell r="O11">
            <v>9.5</v>
          </cell>
        </row>
        <row r="12">
          <cell r="C12" t="str">
            <v>2013r</v>
          </cell>
          <cell r="D12">
            <v>8.4600000000000009</v>
          </cell>
          <cell r="E12">
            <v>8.6</v>
          </cell>
          <cell r="F12">
            <v>9.39</v>
          </cell>
          <cell r="G12">
            <v>8.59</v>
          </cell>
          <cell r="H12">
            <v>8.57</v>
          </cell>
          <cell r="I12">
            <v>9.0500000000000007</v>
          </cell>
          <cell r="J12">
            <v>8.74</v>
          </cell>
          <cell r="K12">
            <v>9.1999999999999993</v>
          </cell>
          <cell r="L12">
            <v>9.09</v>
          </cell>
          <cell r="M12">
            <v>9.17</v>
          </cell>
          <cell r="N12">
            <v>9.15</v>
          </cell>
          <cell r="O12">
            <v>9.4600000000000009</v>
          </cell>
        </row>
        <row r="13">
          <cell r="C13" t="str">
            <v>2014r</v>
          </cell>
          <cell r="D13">
            <v>8.64</v>
          </cell>
          <cell r="E13">
            <v>8.51</v>
          </cell>
          <cell r="F13">
            <v>8.5299999999999994</v>
          </cell>
          <cell r="G13">
            <v>9.39</v>
          </cell>
          <cell r="H13">
            <v>8.74</v>
          </cell>
          <cell r="I13">
            <v>8.98</v>
          </cell>
          <cell r="J13">
            <v>8.81</v>
          </cell>
          <cell r="K13">
            <v>8.83</v>
          </cell>
          <cell r="L13">
            <v>8.83</v>
          </cell>
          <cell r="M13">
            <v>8.83</v>
          </cell>
          <cell r="N13">
            <v>9.14</v>
          </cell>
          <cell r="O13">
            <v>9.6</v>
          </cell>
        </row>
        <row r="14">
          <cell r="C14" t="str">
            <v>2015r</v>
          </cell>
          <cell r="D14">
            <v>8.8800000000000008</v>
          </cell>
          <cell r="E14">
            <v>8.74</v>
          </cell>
          <cell r="F14">
            <v>9.4700000000000006</v>
          </cell>
          <cell r="G14">
            <v>9.11</v>
          </cell>
          <cell r="H14">
            <v>9.02</v>
          </cell>
          <cell r="I14">
            <v>8.91</v>
          </cell>
          <cell r="J14">
            <v>8.89</v>
          </cell>
          <cell r="K14">
            <v>8.9499999999999993</v>
          </cell>
          <cell r="L14">
            <v>8.9</v>
          </cell>
          <cell r="M14">
            <v>8.91</v>
          </cell>
          <cell r="N14">
            <v>8.6999999999999993</v>
          </cell>
          <cell r="O14">
            <v>9.74</v>
          </cell>
        </row>
        <row r="15">
          <cell r="C15" t="str">
            <v>2017r</v>
          </cell>
          <cell r="D15">
            <v>8.84</v>
          </cell>
          <cell r="E15">
            <v>8.73</v>
          </cell>
          <cell r="F15">
            <v>9.35</v>
          </cell>
          <cell r="G15">
            <v>8.77</v>
          </cell>
          <cell r="H15">
            <v>8.77</v>
          </cell>
          <cell r="I15">
            <v>8.7200000000000006</v>
          </cell>
          <cell r="J15">
            <v>8.14</v>
          </cell>
          <cell r="K15">
            <v>8</v>
          </cell>
          <cell r="L15">
            <v>8.01</v>
          </cell>
          <cell r="M15">
            <v>7.93</v>
          </cell>
          <cell r="N15">
            <v>8.33</v>
          </cell>
          <cell r="O15">
            <v>8.98</v>
          </cell>
        </row>
        <row r="16">
          <cell r="C16" t="str">
            <v>2016r</v>
          </cell>
          <cell r="D16">
            <v>8.0399999999999991</v>
          </cell>
        </row>
      </sheetData>
      <sheetData sheetId="1"/>
      <sheetData sheetId="2"/>
      <sheetData sheetId="3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2">
          <cell r="B12" t="str">
            <v>2012r</v>
          </cell>
          <cell r="C12">
            <v>16.170000000000002</v>
          </cell>
          <cell r="D12">
            <v>15.24</v>
          </cell>
          <cell r="E12">
            <v>15.2</v>
          </cell>
          <cell r="F12">
            <v>15.18</v>
          </cell>
          <cell r="G12">
            <v>15.62</v>
          </cell>
          <cell r="H12">
            <v>15.68</v>
          </cell>
          <cell r="I12">
            <v>15.13</v>
          </cell>
          <cell r="J12">
            <v>14.72</v>
          </cell>
          <cell r="K12">
            <v>15.11</v>
          </cell>
          <cell r="L12">
            <v>15.49</v>
          </cell>
          <cell r="M12">
            <v>15.15</v>
          </cell>
          <cell r="N12">
            <v>15.23</v>
          </cell>
        </row>
        <row r="13">
          <cell r="B13" t="str">
            <v>2013r</v>
          </cell>
          <cell r="C13">
            <v>14.83</v>
          </cell>
          <cell r="D13">
            <v>14.38</v>
          </cell>
          <cell r="E13">
            <v>14.11</v>
          </cell>
          <cell r="F13">
            <v>14.25</v>
          </cell>
          <cell r="G13">
            <v>14.83</v>
          </cell>
          <cell r="H13">
            <v>16.309999999999999</v>
          </cell>
          <cell r="I13">
            <v>16.899999999999999</v>
          </cell>
          <cell r="J13">
            <v>16.75</v>
          </cell>
          <cell r="K13">
            <v>17.34</v>
          </cell>
          <cell r="L13">
            <v>17.16</v>
          </cell>
          <cell r="M13">
            <v>16.329999999999998</v>
          </cell>
          <cell r="N13">
            <v>16.21</v>
          </cell>
        </row>
        <row r="14">
          <cell r="B14" t="str">
            <v>2014r</v>
          </cell>
          <cell r="C14">
            <v>15.97</v>
          </cell>
          <cell r="D14">
            <v>15.61</v>
          </cell>
          <cell r="E14">
            <v>15.57</v>
          </cell>
          <cell r="F14">
            <v>16.18</v>
          </cell>
          <cell r="G14">
            <v>16.84</v>
          </cell>
          <cell r="H14">
            <v>17.11</v>
          </cell>
          <cell r="I14">
            <v>17.28</v>
          </cell>
          <cell r="J14">
            <v>17.393000000000001</v>
          </cell>
          <cell r="K14">
            <v>17.28</v>
          </cell>
          <cell r="L14">
            <v>17.55</v>
          </cell>
          <cell r="M14">
            <v>17.54</v>
          </cell>
          <cell r="N14">
            <v>17.850000000000001</v>
          </cell>
        </row>
        <row r="15">
          <cell r="B15" t="str">
            <v>2015r</v>
          </cell>
          <cell r="C15">
            <v>17.72</v>
          </cell>
          <cell r="D15">
            <v>17.21</v>
          </cell>
          <cell r="E15">
            <v>17.03</v>
          </cell>
          <cell r="F15">
            <v>16.905999999999999</v>
          </cell>
          <cell r="G15">
            <v>17.53</v>
          </cell>
          <cell r="H15">
            <v>18.12</v>
          </cell>
          <cell r="I15">
            <v>18.57</v>
          </cell>
          <cell r="J15">
            <v>18.78</v>
          </cell>
          <cell r="K15">
            <v>19.329999999999998</v>
          </cell>
          <cell r="L15">
            <v>19.79</v>
          </cell>
          <cell r="M15">
            <v>19.87</v>
          </cell>
          <cell r="N15">
            <v>20.03</v>
          </cell>
        </row>
        <row r="16">
          <cell r="B16" t="str">
            <v>2016r</v>
          </cell>
          <cell r="C16">
            <v>19.18</v>
          </cell>
          <cell r="D16">
            <v>18.07</v>
          </cell>
          <cell r="E16">
            <v>16.95</v>
          </cell>
          <cell r="F16">
            <v>17.04</v>
          </cell>
          <cell r="G16">
            <v>17.298500000000001</v>
          </cell>
          <cell r="H16">
            <v>17.32</v>
          </cell>
          <cell r="I16">
            <v>17.04</v>
          </cell>
          <cell r="J16">
            <v>16.646999999999998</v>
          </cell>
          <cell r="K16">
            <v>16.45</v>
          </cell>
          <cell r="L16">
            <v>16.2</v>
          </cell>
          <cell r="M16">
            <v>16.489999999999998</v>
          </cell>
          <cell r="N16">
            <v>16.899999999999999</v>
          </cell>
        </row>
        <row r="17">
          <cell r="B17" t="str">
            <v>2017r</v>
          </cell>
          <cell r="C17">
            <v>15.85</v>
          </cell>
        </row>
      </sheetData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4">
          <cell r="B14" t="str">
            <v>2012r</v>
          </cell>
          <cell r="C14">
            <v>5.29</v>
          </cell>
          <cell r="D14">
            <v>5.86</v>
          </cell>
          <cell r="E14">
            <v>5.77</v>
          </cell>
          <cell r="F14">
            <v>5.79</v>
          </cell>
          <cell r="G14">
            <v>6.06</v>
          </cell>
          <cell r="H14">
            <v>6.34</v>
          </cell>
          <cell r="I14">
            <v>6.29</v>
          </cell>
          <cell r="J14">
            <v>6.06</v>
          </cell>
          <cell r="K14">
            <v>5.95</v>
          </cell>
          <cell r="L14">
            <v>5.67</v>
          </cell>
          <cell r="M14">
            <v>5.39</v>
          </cell>
          <cell r="N14">
            <v>5.35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  <cell r="D18">
            <v>5.12</v>
          </cell>
          <cell r="E18">
            <v>5.42</v>
          </cell>
          <cell r="F18">
            <v>5.0599999999999996</v>
          </cell>
          <cell r="G18">
            <v>5.74</v>
          </cell>
          <cell r="H18">
            <v>5.35</v>
          </cell>
          <cell r="I18">
            <v>5.72</v>
          </cell>
          <cell r="J18">
            <v>5.62</v>
          </cell>
          <cell r="K18">
            <v>5.0999999999999996</v>
          </cell>
          <cell r="L18">
            <v>4.7496</v>
          </cell>
          <cell r="M18">
            <v>4.67</v>
          </cell>
          <cell r="N18">
            <v>4.71</v>
          </cell>
        </row>
        <row r="19">
          <cell r="B19" t="str">
            <v>2017r</v>
          </cell>
          <cell r="C19">
            <v>4.7699999999999996</v>
          </cell>
        </row>
      </sheetData>
      <sheetData sheetId="1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2">
          <cell r="B12" t="str">
            <v>2012r.</v>
          </cell>
          <cell r="C12">
            <v>13.84</v>
          </cell>
          <cell r="D12">
            <v>13.83</v>
          </cell>
          <cell r="E12">
            <v>13.8</v>
          </cell>
          <cell r="F12">
            <v>14.04</v>
          </cell>
          <cell r="G12">
            <v>14.46</v>
          </cell>
          <cell r="H12">
            <v>14.79</v>
          </cell>
          <cell r="I12">
            <v>14.86</v>
          </cell>
          <cell r="J12">
            <v>14.72</v>
          </cell>
          <cell r="K12">
            <v>14.41</v>
          </cell>
          <cell r="L12">
            <v>13.76</v>
          </cell>
          <cell r="M12">
            <v>13.32</v>
          </cell>
          <cell r="N12">
            <v>12.96</v>
          </cell>
        </row>
        <row r="13">
          <cell r="B13" t="str">
            <v>2013r.</v>
          </cell>
          <cell r="C13">
            <v>13.22</v>
          </cell>
          <cell r="D13">
            <v>13.35</v>
          </cell>
          <cell r="E13">
            <v>13.54</v>
          </cell>
          <cell r="F13">
            <v>13.55</v>
          </cell>
          <cell r="G13">
            <v>13.94</v>
          </cell>
          <cell r="H13">
            <v>14.41</v>
          </cell>
          <cell r="I13">
            <v>14.64</v>
          </cell>
          <cell r="J13">
            <v>14.62</v>
          </cell>
          <cell r="K13">
            <v>14.4</v>
          </cell>
          <cell r="L13">
            <v>13.41</v>
          </cell>
          <cell r="M13">
            <v>12.99</v>
          </cell>
          <cell r="N13">
            <v>13.16</v>
          </cell>
        </row>
        <row r="14">
          <cell r="B14" t="str">
            <v>2014r.</v>
          </cell>
          <cell r="C14">
            <v>13.39</v>
          </cell>
          <cell r="D14">
            <v>13.63</v>
          </cell>
          <cell r="E14">
            <v>13.89</v>
          </cell>
          <cell r="F14">
            <v>14.03</v>
          </cell>
          <cell r="G14">
            <v>14.18</v>
          </cell>
          <cell r="H14">
            <v>14.43</v>
          </cell>
          <cell r="I14">
            <v>14.56</v>
          </cell>
          <cell r="J14">
            <v>14.66</v>
          </cell>
          <cell r="K14">
            <v>14.22</v>
          </cell>
          <cell r="L14">
            <v>13.79</v>
          </cell>
          <cell r="M14">
            <v>13.5</v>
          </cell>
          <cell r="N14">
            <v>13.59</v>
          </cell>
        </row>
        <row r="15">
          <cell r="B15" t="str">
            <v>2015r.</v>
          </cell>
          <cell r="C15">
            <v>13.65</v>
          </cell>
          <cell r="D15">
            <v>13.72</v>
          </cell>
          <cell r="E15">
            <v>13.77</v>
          </cell>
          <cell r="F15">
            <v>13.67</v>
          </cell>
          <cell r="G15">
            <v>13.82</v>
          </cell>
          <cell r="H15">
            <v>14.2</v>
          </cell>
          <cell r="I15">
            <v>14.37</v>
          </cell>
          <cell r="J15">
            <v>14.56</v>
          </cell>
          <cell r="K15">
            <v>14.38</v>
          </cell>
          <cell r="L15">
            <v>14.01</v>
          </cell>
          <cell r="M15">
            <v>13.64</v>
          </cell>
          <cell r="N15">
            <v>13.41</v>
          </cell>
        </row>
        <row r="16">
          <cell r="B16" t="str">
            <v>2016r.</v>
          </cell>
          <cell r="C16">
            <v>13.44</v>
          </cell>
          <cell r="D16">
            <v>13.43</v>
          </cell>
          <cell r="E16">
            <v>13.59</v>
          </cell>
          <cell r="F16">
            <v>13.38</v>
          </cell>
          <cell r="G16">
            <v>14.016</v>
          </cell>
          <cell r="H16">
            <v>13.87</v>
          </cell>
          <cell r="I16">
            <v>13.91</v>
          </cell>
          <cell r="J16">
            <v>13.93</v>
          </cell>
          <cell r="K16">
            <v>13.45</v>
          </cell>
          <cell r="L16">
            <v>12.74</v>
          </cell>
          <cell r="M16">
            <v>12.51</v>
          </cell>
          <cell r="N16">
            <v>12.47</v>
          </cell>
        </row>
        <row r="17">
          <cell r="B17" t="str">
            <v>2017r.</v>
          </cell>
          <cell r="C17">
            <v>12.56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PL_UE tyg"/>
      <sheetName val="Tuszki kurczak PL_UE  2011_2014"/>
    </sheetNames>
    <sheetDataSet>
      <sheetData sheetId="0">
        <row r="4">
          <cell r="B4" t="str">
            <v>2-8.I</v>
          </cell>
          <cell r="C4" t="str">
            <v>9-15.I</v>
          </cell>
          <cell r="D4" t="str">
            <v>16-22.I</v>
          </cell>
        </row>
        <row r="5">
          <cell r="A5" t="str">
            <v>Polska</v>
          </cell>
          <cell r="B5">
            <v>109.77</v>
          </cell>
          <cell r="C5">
            <v>113.27</v>
          </cell>
          <cell r="D5">
            <v>109.09</v>
          </cell>
        </row>
        <row r="6">
          <cell r="A6" t="str">
            <v>UE</v>
          </cell>
          <cell r="B6">
            <v>179.59</v>
          </cell>
          <cell r="C6">
            <v>177.19</v>
          </cell>
          <cell r="D6">
            <v>176.44</v>
          </cell>
        </row>
      </sheetData>
      <sheetData sheetId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  <cell r="L19">
            <v>3.19</v>
          </cell>
          <cell r="M19">
            <v>3.1150000000000002</v>
          </cell>
          <cell r="N19">
            <v>3.08</v>
          </cell>
        </row>
        <row r="20">
          <cell r="B20" t="str">
            <v>2017r</v>
          </cell>
          <cell r="C20">
            <v>3.105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  <cell r="L19">
            <v>4.8499999999999996</v>
          </cell>
          <cell r="M19">
            <v>4.8449999999999998</v>
          </cell>
          <cell r="N19">
            <v>4.8499999999999996</v>
          </cell>
        </row>
        <row r="20">
          <cell r="B20" t="str">
            <v>2017r.</v>
          </cell>
          <cell r="C20">
            <v>4.83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tabSelected="1" workbookViewId="0">
      <selection activeCell="O16" sqref="O16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>
      <c r="B2" t="s">
        <v>0</v>
      </c>
    </row>
    <row r="3" spans="2:7">
      <c r="B3" t="s">
        <v>59</v>
      </c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 t="s">
        <v>107</v>
      </c>
    </row>
    <row r="9" spans="2:7" ht="18">
      <c r="B9" s="22"/>
    </row>
    <row r="10" spans="2:7" ht="18">
      <c r="B10" s="55" t="s">
        <v>149</v>
      </c>
      <c r="D10" s="18" t="s">
        <v>3</v>
      </c>
      <c r="G10" s="21" t="s">
        <v>150</v>
      </c>
    </row>
    <row r="11" spans="2:7" ht="18">
      <c r="B11" s="129" t="s">
        <v>151</v>
      </c>
      <c r="C11" s="130"/>
      <c r="D11" s="130"/>
      <c r="E11" s="130"/>
      <c r="F11" s="130"/>
      <c r="G11" s="21"/>
    </row>
    <row r="12" spans="2:7" ht="18">
      <c r="B12" s="22" t="s">
        <v>7</v>
      </c>
    </row>
    <row r="13" spans="2:7" ht="18">
      <c r="B13" s="22" t="s">
        <v>58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45</v>
      </c>
    </row>
    <row r="18" spans="2:3" ht="18">
      <c r="B18" s="22" t="s">
        <v>42</v>
      </c>
      <c r="C18" s="20" t="s">
        <v>43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48</v>
      </c>
    </row>
    <row r="22" spans="2:3">
      <c r="B22" s="20" t="s">
        <v>44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Q14" sqref="Q14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20.25" thickBot="1">
      <c r="A1" s="42" t="s">
        <v>106</v>
      </c>
      <c r="D1" s="118" t="str">
        <f>MID([1]NoweDane!A1,35,23)</f>
        <v>2017-01-30 - 2017-02-05</v>
      </c>
      <c r="E1" s="32"/>
      <c r="F1" s="32"/>
      <c r="G1" s="32"/>
      <c r="H1" s="32"/>
    </row>
    <row r="2" spans="1:11" ht="18.75">
      <c r="A2" s="1" t="s">
        <v>13</v>
      </c>
      <c r="B2" s="2" t="s">
        <v>14</v>
      </c>
      <c r="C2" s="3"/>
      <c r="D2" s="4" t="s">
        <v>15</v>
      </c>
      <c r="E2" s="4"/>
      <c r="F2" s="36"/>
      <c r="G2" s="4"/>
      <c r="H2" s="36"/>
      <c r="I2" s="4"/>
      <c r="J2" s="4"/>
      <c r="K2" s="5"/>
    </row>
    <row r="3" spans="1:11" ht="18.75">
      <c r="A3" s="6"/>
      <c r="B3" s="7"/>
      <c r="C3" s="8"/>
      <c r="D3" s="9" t="s">
        <v>16</v>
      </c>
      <c r="E3" s="37"/>
      <c r="F3" s="38" t="s">
        <v>17</v>
      </c>
      <c r="G3" s="39"/>
      <c r="H3" s="40" t="s">
        <v>18</v>
      </c>
      <c r="I3" s="9"/>
      <c r="J3" s="9" t="s">
        <v>19</v>
      </c>
      <c r="K3" s="10"/>
    </row>
    <row r="4" spans="1:11" ht="28.5" customHeight="1" thickBot="1">
      <c r="A4" s="11"/>
      <c r="B4" s="12" t="s">
        <v>20</v>
      </c>
      <c r="C4" s="13" t="s">
        <v>21</v>
      </c>
      <c r="D4" s="12" t="s">
        <v>20</v>
      </c>
      <c r="E4" s="13" t="s">
        <v>21</v>
      </c>
      <c r="F4" s="41" t="s">
        <v>20</v>
      </c>
      <c r="G4" s="13" t="s">
        <v>21</v>
      </c>
      <c r="H4" s="12" t="s">
        <v>20</v>
      </c>
      <c r="I4" s="13" t="s">
        <v>21</v>
      </c>
      <c r="J4" s="12" t="s">
        <v>20</v>
      </c>
      <c r="K4" s="19" t="s">
        <v>21</v>
      </c>
    </row>
    <row r="5" spans="1:11" ht="27.75" customHeight="1">
      <c r="A5" s="14" t="s">
        <v>22</v>
      </c>
      <c r="B5" s="122">
        <v>3122.0880000000002</v>
      </c>
      <c r="C5" s="44">
        <v>0.6442079311332044</v>
      </c>
      <c r="D5" s="122">
        <v>3187.2530000000002</v>
      </c>
      <c r="E5" s="44">
        <v>1.7236757024504321</v>
      </c>
      <c r="F5" s="122">
        <v>3080.4850000000001</v>
      </c>
      <c r="G5" s="44">
        <v>0.90819455181540332</v>
      </c>
      <c r="H5" s="122">
        <v>3182.8560000000002</v>
      </c>
      <c r="I5" s="44">
        <v>0.5525427391334915</v>
      </c>
      <c r="J5" s="122">
        <v>3156.1529999999998</v>
      </c>
      <c r="K5" s="45">
        <v>-0.66040630945806278</v>
      </c>
    </row>
    <row r="6" spans="1:11" ht="15" customHeight="1">
      <c r="A6" s="15" t="s">
        <v>23</v>
      </c>
      <c r="B6" s="46">
        <v>4936.8239999999996</v>
      </c>
      <c r="C6" s="47">
        <v>0.29559508471083223</v>
      </c>
      <c r="D6" s="46">
        <v>4933.8959999999997</v>
      </c>
      <c r="E6" s="47">
        <v>-0.50378331549999766</v>
      </c>
      <c r="F6" s="46"/>
      <c r="G6" s="47"/>
      <c r="H6" s="46">
        <v>5200</v>
      </c>
      <c r="I6" s="47">
        <v>0.97087378640776689</v>
      </c>
      <c r="J6" s="46">
        <v>4928.34</v>
      </c>
      <c r="K6" s="48">
        <v>2.2319164361525088</v>
      </c>
    </row>
    <row r="7" spans="1:11" ht="18.75" customHeight="1">
      <c r="A7" s="15" t="s">
        <v>24</v>
      </c>
      <c r="B7" s="46">
        <v>4833.9530000000004</v>
      </c>
      <c r="C7" s="47">
        <v>1.5532504288849411</v>
      </c>
      <c r="D7" s="46">
        <v>4638.2520000000004</v>
      </c>
      <c r="E7" s="47">
        <v>0.71324904394923772</v>
      </c>
      <c r="F7" s="46">
        <v>5066.45</v>
      </c>
      <c r="G7" s="47">
        <v>1.213576037886386</v>
      </c>
      <c r="H7" s="46"/>
      <c r="I7" s="47"/>
      <c r="J7" s="46">
        <v>4597.87</v>
      </c>
      <c r="K7" s="48">
        <v>2.4188734050894607</v>
      </c>
    </row>
    <row r="8" spans="1:11" ht="18.75" customHeight="1">
      <c r="A8" s="15" t="s">
        <v>25</v>
      </c>
      <c r="B8" s="46">
        <v>4593.7</v>
      </c>
      <c r="C8" s="47">
        <v>0.971202424873849</v>
      </c>
      <c r="D8" s="46"/>
      <c r="E8" s="47"/>
      <c r="F8" s="46"/>
      <c r="G8" s="47"/>
      <c r="H8" s="46"/>
      <c r="I8" s="47"/>
      <c r="J8" s="46"/>
      <c r="K8" s="48"/>
    </row>
    <row r="9" spans="1:11" ht="18.75" customHeight="1">
      <c r="A9" s="16" t="s">
        <v>26</v>
      </c>
      <c r="B9" s="46"/>
      <c r="C9" s="47"/>
      <c r="D9" s="46"/>
      <c r="E9" s="47"/>
      <c r="F9" s="46"/>
      <c r="G9" s="47"/>
      <c r="H9" s="226"/>
      <c r="I9" s="227"/>
      <c r="J9" s="46"/>
      <c r="K9" s="48"/>
    </row>
    <row r="10" spans="1:11" ht="18.75" customHeight="1">
      <c r="A10" s="16" t="s">
        <v>46</v>
      </c>
      <c r="B10" s="46">
        <v>2023.68</v>
      </c>
      <c r="C10" s="47">
        <v>1.6186738775110601</v>
      </c>
      <c r="D10" s="46"/>
      <c r="E10" s="47"/>
      <c r="F10" s="46">
        <v>2200</v>
      </c>
      <c r="G10" s="47">
        <v>4.4795115677815609</v>
      </c>
      <c r="H10" s="46"/>
      <c r="I10" s="47"/>
      <c r="J10" s="46"/>
      <c r="K10" s="48"/>
    </row>
    <row r="11" spans="1:11" ht="18.75" customHeight="1">
      <c r="B11" s="18" t="s">
        <v>12</v>
      </c>
    </row>
    <row r="12" spans="1:11" ht="18.75" customHeight="1">
      <c r="B12" t="s">
        <v>4</v>
      </c>
    </row>
    <row r="13" spans="1:11" ht="18.75" customHeight="1">
      <c r="B13" t="s">
        <v>89</v>
      </c>
    </row>
    <row r="14" spans="1:11" ht="18.75" customHeight="1">
      <c r="B14" t="s">
        <v>5</v>
      </c>
    </row>
    <row r="15" spans="1:11" ht="18.75" customHeight="1">
      <c r="B15" t="s">
        <v>6</v>
      </c>
    </row>
    <row r="16" spans="1:11" ht="18.75" customHeight="1"/>
    <row r="24" spans="15:15">
      <c r="O24" t="s">
        <v>47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L12" sqref="L12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6" ht="15.75">
      <c r="A1" s="23" t="s">
        <v>94</v>
      </c>
      <c r="B1" s="23"/>
      <c r="C1" s="23"/>
      <c r="D1" s="23"/>
      <c r="E1" s="23"/>
      <c r="F1" s="23"/>
    </row>
    <row r="2" spans="1:6" ht="15">
      <c r="A2" s="24"/>
      <c r="B2" s="24"/>
      <c r="C2" s="24"/>
      <c r="D2" s="24"/>
      <c r="E2" s="24"/>
      <c r="F2" s="24"/>
    </row>
    <row r="3" spans="1:6" ht="15.75">
      <c r="A3" s="23" t="s">
        <v>94</v>
      </c>
      <c r="B3" s="23"/>
      <c r="C3" s="23"/>
      <c r="D3" s="23"/>
      <c r="E3" s="23"/>
      <c r="F3" s="23"/>
    </row>
    <row r="4" spans="1:6" ht="15.75" thickBot="1">
      <c r="A4" s="24"/>
      <c r="B4" s="24"/>
      <c r="C4" s="24"/>
      <c r="D4" s="24"/>
      <c r="E4" s="24"/>
      <c r="F4" s="24"/>
    </row>
    <row r="5" spans="1:6" ht="32.25" thickBot="1">
      <c r="A5" s="131" t="s">
        <v>49</v>
      </c>
      <c r="B5" s="132"/>
      <c r="C5" s="133"/>
      <c r="D5" s="134" t="s">
        <v>95</v>
      </c>
      <c r="E5" s="133"/>
      <c r="F5" s="135"/>
    </row>
    <row r="6" spans="1:6" ht="15.75" thickBot="1">
      <c r="A6" s="136"/>
      <c r="B6" s="25" t="s">
        <v>14</v>
      </c>
      <c r="C6" s="26" t="s">
        <v>50</v>
      </c>
      <c r="D6" s="26" t="s">
        <v>51</v>
      </c>
      <c r="E6" s="26" t="s">
        <v>52</v>
      </c>
      <c r="F6" s="26" t="s">
        <v>53</v>
      </c>
    </row>
    <row r="7" spans="1:6" ht="15">
      <c r="A7" s="27" t="s">
        <v>152</v>
      </c>
      <c r="B7" s="43">
        <v>3.105</v>
      </c>
      <c r="C7" s="43">
        <v>3.14</v>
      </c>
      <c r="D7" s="43">
        <v>3.06</v>
      </c>
      <c r="E7" s="43">
        <v>3.17</v>
      </c>
      <c r="F7" s="43">
        <v>3.16</v>
      </c>
    </row>
    <row r="8" spans="1:6" ht="18.75" customHeight="1" thickBot="1">
      <c r="A8" s="137"/>
      <c r="B8" s="29"/>
      <c r="C8" s="29"/>
      <c r="D8" s="30" t="s">
        <v>54</v>
      </c>
      <c r="E8" s="29"/>
      <c r="F8" s="31"/>
    </row>
    <row r="9" spans="1:6" ht="18.75" customHeight="1" thickBot="1">
      <c r="A9" s="136"/>
      <c r="B9" s="25" t="s">
        <v>14</v>
      </c>
      <c r="C9" s="26" t="s">
        <v>50</v>
      </c>
      <c r="D9" s="26" t="s">
        <v>51</v>
      </c>
      <c r="E9" s="26" t="s">
        <v>52</v>
      </c>
      <c r="F9" s="26" t="s">
        <v>53</v>
      </c>
    </row>
    <row r="10" spans="1:6" ht="18.75" customHeight="1">
      <c r="A10" s="27" t="s">
        <v>152</v>
      </c>
      <c r="B10" s="43">
        <v>4.83</v>
      </c>
      <c r="C10" s="43">
        <v>4.84</v>
      </c>
      <c r="D10" s="43">
        <v>4.8600000000000003</v>
      </c>
      <c r="E10" s="43">
        <v>4.9800000000000004</v>
      </c>
      <c r="F10" s="43">
        <v>4.76</v>
      </c>
    </row>
    <row r="11" spans="1:6" ht="19.5" customHeight="1"/>
    <row r="12" spans="1:6" ht="17.25" customHeight="1"/>
    <row r="13" spans="1:6" ht="18" customHeight="1"/>
    <row r="14" spans="1:6" ht="16.5" customHeight="1"/>
    <row r="15" spans="1:6" ht="16.5" customHeight="1"/>
    <row r="16" spans="1:6" ht="18" customHeight="1"/>
    <row r="17" ht="17.25" customHeight="1"/>
    <row r="18" ht="19.5" customHeight="1"/>
    <row r="19" ht="18.75" customHeight="1"/>
    <row r="22" ht="17.25" customHeight="1"/>
    <row r="23" ht="16.5" customHeight="1"/>
    <row r="24" ht="18.75" customHeight="1"/>
    <row r="25" ht="16.5" customHeight="1"/>
    <row r="26" ht="16.5" customHeight="1"/>
    <row r="27" ht="16.5" customHeight="1"/>
    <row r="28" ht="18.75" customHeight="1"/>
    <row r="29" ht="16.5" customHeight="1"/>
    <row r="30" ht="17.25" customHeight="1"/>
    <row r="31" ht="18" customHeight="1"/>
    <row r="32" ht="18" customHeight="1"/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N12" sqref="N12:O12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134</v>
      </c>
      <c r="B1" s="32"/>
      <c r="C1" s="32"/>
      <c r="D1" s="32"/>
      <c r="E1" s="33" t="str">
        <f>MID([2]NoweDane!$A1,30,23)</f>
        <v>2017-01-30 - 2017-02-05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13</v>
      </c>
      <c r="B3" s="2" t="s">
        <v>14</v>
      </c>
      <c r="C3" s="3"/>
      <c r="D3" s="4" t="s">
        <v>15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16</v>
      </c>
      <c r="E4" s="9"/>
      <c r="F4" s="9" t="s">
        <v>17</v>
      </c>
      <c r="G4" s="9"/>
      <c r="H4" s="9" t="s">
        <v>18</v>
      </c>
      <c r="I4" s="9"/>
      <c r="J4" s="9" t="s">
        <v>19</v>
      </c>
      <c r="K4" s="10"/>
    </row>
    <row r="5" spans="1:11" ht="29.25" customHeight="1" thickBot="1">
      <c r="A5" s="11"/>
      <c r="B5" s="12" t="s">
        <v>20</v>
      </c>
      <c r="C5" s="13" t="s">
        <v>21</v>
      </c>
      <c r="D5" s="12" t="s">
        <v>20</v>
      </c>
      <c r="E5" s="13" t="s">
        <v>21</v>
      </c>
      <c r="F5" s="12" t="s">
        <v>20</v>
      </c>
      <c r="G5" s="13" t="s">
        <v>21</v>
      </c>
      <c r="H5" s="12" t="s">
        <v>20</v>
      </c>
      <c r="I5" s="13" t="s">
        <v>21</v>
      </c>
      <c r="J5" s="12" t="s">
        <v>20</v>
      </c>
      <c r="K5" s="19" t="s">
        <v>21</v>
      </c>
    </row>
    <row r="6" spans="1:11" ht="21.75" customHeight="1">
      <c r="A6" s="14" t="s">
        <v>27</v>
      </c>
      <c r="B6" s="51">
        <v>5107.2619999999997</v>
      </c>
      <c r="C6" s="44">
        <v>0.9716864767552531</v>
      </c>
      <c r="D6" s="51">
        <v>5606.4059999999999</v>
      </c>
      <c r="E6" s="44">
        <v>6.1534231905143715</v>
      </c>
      <c r="F6" s="51">
        <v>4647.1620000000003</v>
      </c>
      <c r="G6" s="44">
        <v>1.8561189459146952</v>
      </c>
      <c r="H6" s="51"/>
      <c r="I6" s="44"/>
      <c r="J6" s="51">
        <v>7045.0540000000001</v>
      </c>
      <c r="K6" s="45">
        <v>0.5443625586224804</v>
      </c>
    </row>
    <row r="7" spans="1:11" ht="21.75" customHeight="1">
      <c r="A7" s="15" t="s">
        <v>28</v>
      </c>
      <c r="B7" s="52">
        <v>4776.6360000000004</v>
      </c>
      <c r="C7" s="47">
        <v>4.8722895407113285</v>
      </c>
      <c r="D7" s="52">
        <v>4943.0240000000003</v>
      </c>
      <c r="E7" s="47">
        <v>9.9941787704922547</v>
      </c>
      <c r="F7" s="52">
        <v>4718.8959999999997</v>
      </c>
      <c r="G7" s="47">
        <v>6.264999086852999</v>
      </c>
      <c r="H7" s="52">
        <v>4710.22</v>
      </c>
      <c r="I7" s="47">
        <v>-2.1221666106302268</v>
      </c>
      <c r="J7" s="52">
        <v>5221.7839999999997</v>
      </c>
      <c r="K7" s="48">
        <v>7.3101541758467299</v>
      </c>
    </row>
    <row r="8" spans="1:11" ht="21.75" customHeight="1">
      <c r="A8" s="15" t="s">
        <v>29</v>
      </c>
      <c r="B8" s="52">
        <v>8025.84</v>
      </c>
      <c r="C8" s="47">
        <v>6.1264746738715202E-2</v>
      </c>
      <c r="D8" s="52">
        <v>9420.0499999999993</v>
      </c>
      <c r="E8" s="47">
        <v>1.4732283374658415</v>
      </c>
      <c r="F8" s="52">
        <v>7788.44</v>
      </c>
      <c r="G8" s="53">
        <v>0.23276934780182487</v>
      </c>
      <c r="H8" s="52"/>
      <c r="I8" s="47"/>
      <c r="J8" s="52">
        <v>8354.9240000000009</v>
      </c>
      <c r="K8" s="48">
        <v>-0.78984116730629939</v>
      </c>
    </row>
    <row r="9" spans="1:11" ht="21.75" customHeight="1">
      <c r="A9" s="15" t="s">
        <v>30</v>
      </c>
      <c r="B9" s="52">
        <v>3255.5459999999998</v>
      </c>
      <c r="C9" s="47">
        <v>-0.72923568842562736</v>
      </c>
      <c r="D9" s="52">
        <v>3308.6190000000001</v>
      </c>
      <c r="E9" s="47">
        <v>1.7034601601744963</v>
      </c>
      <c r="F9" s="52">
        <v>3339.9989999999998</v>
      </c>
      <c r="G9" s="47">
        <v>0.60916760648911128</v>
      </c>
      <c r="H9" s="52">
        <v>3004.8220000000001</v>
      </c>
      <c r="I9" s="47">
        <v>-1.1647787637398901</v>
      </c>
      <c r="J9" s="52">
        <v>3292.9920000000002</v>
      </c>
      <c r="K9" s="48">
        <v>-1.629788950127705</v>
      </c>
    </row>
    <row r="10" spans="1:11" ht="21.75" customHeight="1">
      <c r="A10" s="15" t="s">
        <v>31</v>
      </c>
      <c r="B10" s="52">
        <v>4955.5569999999998</v>
      </c>
      <c r="C10" s="47">
        <v>1.0837901650713597</v>
      </c>
      <c r="D10" s="52">
        <v>5461.1509999999998</v>
      </c>
      <c r="E10" s="47">
        <v>-2.5952189683119511</v>
      </c>
      <c r="F10" s="52">
        <v>4596.991</v>
      </c>
      <c r="G10" s="47">
        <v>-9.6274607344128932E-2</v>
      </c>
      <c r="H10" s="52">
        <v>4248.098</v>
      </c>
      <c r="I10" s="47">
        <v>6.4823927189925329E-2</v>
      </c>
      <c r="J10" s="52">
        <v>5633.4939999999997</v>
      </c>
      <c r="K10" s="48">
        <v>2.0844013382702125</v>
      </c>
    </row>
    <row r="11" spans="1:11" ht="21.75" customHeight="1">
      <c r="A11" s="15" t="s">
        <v>32</v>
      </c>
      <c r="B11" s="52">
        <v>12625.397000000001</v>
      </c>
      <c r="C11" s="47">
        <v>0.59032914749967358</v>
      </c>
      <c r="D11" s="52">
        <v>12246.960999999999</v>
      </c>
      <c r="E11" s="47">
        <v>3.1902895833591378</v>
      </c>
      <c r="F11" s="52">
        <v>12479.471</v>
      </c>
      <c r="G11" s="47">
        <v>2.7780909659252275</v>
      </c>
      <c r="H11" s="52">
        <v>11356.644</v>
      </c>
      <c r="I11" s="47">
        <v>2.0429445609189933</v>
      </c>
      <c r="J11" s="52">
        <v>13657.445</v>
      </c>
      <c r="K11" s="48">
        <v>-1.2958035930712626</v>
      </c>
    </row>
    <row r="12" spans="1:11" ht="21.75" customHeight="1">
      <c r="A12" s="15" t="s">
        <v>33</v>
      </c>
      <c r="B12" s="52">
        <v>4831.9579999999996</v>
      </c>
      <c r="C12" s="47">
        <v>-7.2216264581951268</v>
      </c>
      <c r="D12" s="52">
        <v>4341.5259999999998</v>
      </c>
      <c r="E12" s="47">
        <v>2.8264248710798952</v>
      </c>
      <c r="F12" s="52">
        <v>5026.4340000000002</v>
      </c>
      <c r="G12" s="47">
        <v>-0.67825794510269743</v>
      </c>
      <c r="H12" s="52"/>
      <c r="I12" s="47"/>
      <c r="J12" s="52">
        <v>4982.9430000000002</v>
      </c>
      <c r="K12" s="48">
        <v>-4.2151579372287848</v>
      </c>
    </row>
    <row r="13" spans="1:11" ht="21.75" customHeight="1">
      <c r="A13" s="15" t="s">
        <v>34</v>
      </c>
      <c r="B13" s="52">
        <v>4953.5540000000001</v>
      </c>
      <c r="C13" s="47">
        <v>-5.1936690310414342</v>
      </c>
      <c r="D13" s="52">
        <v>4444.9979999999996</v>
      </c>
      <c r="E13" s="47">
        <v>2.8589002029873143</v>
      </c>
      <c r="F13" s="52">
        <v>4882.027</v>
      </c>
      <c r="G13" s="47">
        <v>-8.140888744216495</v>
      </c>
      <c r="H13" s="52">
        <v>5316.1869999999999</v>
      </c>
      <c r="I13" s="47">
        <v>1.32619043126348</v>
      </c>
      <c r="J13" s="52">
        <v>5231.3339999999998</v>
      </c>
      <c r="K13" s="48">
        <v>-4.3718696856976695</v>
      </c>
    </row>
    <row r="14" spans="1:11" ht="21.75" customHeight="1">
      <c r="A14" s="15" t="s">
        <v>35</v>
      </c>
      <c r="B14" s="52">
        <v>5208.1239999999998</v>
      </c>
      <c r="C14" s="47">
        <v>-2.6912115141507384</v>
      </c>
      <c r="D14" s="52">
        <v>4631.0510000000004</v>
      </c>
      <c r="E14" s="47">
        <v>3.3509347119852517</v>
      </c>
      <c r="F14" s="52">
        <v>5417.3490000000002</v>
      </c>
      <c r="G14" s="47">
        <v>-1.4859443301421176</v>
      </c>
      <c r="H14" s="52">
        <v>5495.8270000000002</v>
      </c>
      <c r="I14" s="47">
        <v>-4.9098249963881555</v>
      </c>
      <c r="J14" s="52">
        <v>5231.1940000000004</v>
      </c>
      <c r="K14" s="48">
        <v>-3.9090183855587055</v>
      </c>
    </row>
    <row r="15" spans="1:11" ht="21.75" customHeight="1">
      <c r="A15" s="15" t="s">
        <v>36</v>
      </c>
      <c r="B15" s="52">
        <v>15597.19</v>
      </c>
      <c r="C15" s="47">
        <v>0.78342212057057947</v>
      </c>
      <c r="D15" s="52">
        <v>15800.967000000001</v>
      </c>
      <c r="E15" s="47">
        <v>1.4899482606361936</v>
      </c>
      <c r="F15" s="52">
        <v>15796.339</v>
      </c>
      <c r="G15" s="47">
        <v>3.455825912914539</v>
      </c>
      <c r="H15" s="52"/>
      <c r="I15" s="47"/>
      <c r="J15" s="52">
        <v>15235.145</v>
      </c>
      <c r="K15" s="48">
        <v>-2.0430405988029134</v>
      </c>
    </row>
    <row r="16" spans="1:11" ht="21.75" customHeight="1">
      <c r="A16" s="15" t="s">
        <v>37</v>
      </c>
      <c r="B16" s="52">
        <v>4319.143</v>
      </c>
      <c r="C16" s="47">
        <v>-1.2684944001042415</v>
      </c>
      <c r="D16" s="52">
        <v>4590.616</v>
      </c>
      <c r="E16" s="47">
        <v>-3.5597030289534253</v>
      </c>
      <c r="F16" s="52">
        <v>3966.6480000000001</v>
      </c>
      <c r="G16" s="47">
        <v>-1.0791977801069905</v>
      </c>
      <c r="H16" s="52"/>
      <c r="I16" s="47"/>
      <c r="J16" s="52">
        <v>4278.6909999999998</v>
      </c>
      <c r="K16" s="48">
        <v>-1.9667185164768213</v>
      </c>
    </row>
    <row r="17" spans="1:11" ht="21.75" customHeight="1">
      <c r="A17" s="16" t="s">
        <v>38</v>
      </c>
      <c r="B17" s="52">
        <v>8922.0939999999991</v>
      </c>
      <c r="C17" s="47">
        <v>2.4037189076225336</v>
      </c>
      <c r="D17" s="52">
        <v>9233.2330000000002</v>
      </c>
      <c r="E17" s="47">
        <v>4.3975554877152625</v>
      </c>
      <c r="F17" s="52">
        <v>8170.35</v>
      </c>
      <c r="G17" s="47">
        <v>1.4173239684177477</v>
      </c>
      <c r="H17" s="52"/>
      <c r="I17" s="47"/>
      <c r="J17" s="52">
        <v>9138.4380000000001</v>
      </c>
      <c r="K17" s="48">
        <v>1.7919560361808591</v>
      </c>
    </row>
    <row r="18" spans="1:11" ht="21.75" customHeight="1">
      <c r="A18" s="16" t="s">
        <v>39</v>
      </c>
      <c r="B18" s="52">
        <v>3985.442</v>
      </c>
      <c r="C18" s="47">
        <v>-3.2757606815038467</v>
      </c>
      <c r="D18" s="52">
        <v>4023.0050000000001</v>
      </c>
      <c r="E18" s="47">
        <v>-8.3204082665126631</v>
      </c>
      <c r="F18" s="52">
        <v>4089.5120000000002</v>
      </c>
      <c r="G18" s="47">
        <v>-0.24271477574375055</v>
      </c>
      <c r="H18" s="52"/>
      <c r="I18" s="47"/>
      <c r="J18" s="52">
        <v>3813.2359999999999</v>
      </c>
      <c r="K18" s="48">
        <v>0.86135503459571217</v>
      </c>
    </row>
    <row r="19" spans="1:11" ht="21.75" customHeight="1">
      <c r="A19" s="16" t="s">
        <v>40</v>
      </c>
      <c r="B19" s="52">
        <v>2441.6350000000002</v>
      </c>
      <c r="C19" s="47">
        <v>1.1878292877707401</v>
      </c>
      <c r="D19" s="52">
        <v>2620.451</v>
      </c>
      <c r="E19" s="47">
        <v>-0.12653543316090327</v>
      </c>
      <c r="F19" s="52">
        <v>2429.7159999999999</v>
      </c>
      <c r="G19" s="47">
        <v>1.3864020353091211</v>
      </c>
      <c r="H19" s="52">
        <v>2622.2240000000002</v>
      </c>
      <c r="I19" s="47">
        <v>-0.16903570460477832</v>
      </c>
      <c r="J19" s="52">
        <v>2377.9180000000001</v>
      </c>
      <c r="K19" s="48">
        <v>1.5948115646055041</v>
      </c>
    </row>
    <row r="20" spans="1:11" ht="21.75" customHeight="1" thickBot="1">
      <c r="A20" s="17" t="s">
        <v>41</v>
      </c>
      <c r="B20" s="54">
        <v>4257.7060000000001</v>
      </c>
      <c r="C20" s="49">
        <v>-1.7173641260689987</v>
      </c>
      <c r="D20" s="54">
        <v>4092.895</v>
      </c>
      <c r="E20" s="49">
        <v>-2.5852579367204527</v>
      </c>
      <c r="F20" s="54">
        <v>4246.8680000000004</v>
      </c>
      <c r="G20" s="49">
        <v>-0.20722858612486081</v>
      </c>
      <c r="H20" s="54"/>
      <c r="I20" s="49"/>
      <c r="J20" s="54">
        <v>4578.4229999999998</v>
      </c>
      <c r="K20" s="50">
        <v>-0.71225543868962815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O17" sqref="O17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6">
      <c r="A1" s="143"/>
    </row>
    <row r="2" spans="1:6" ht="15.75">
      <c r="A2" s="23" t="s">
        <v>55</v>
      </c>
      <c r="B2" s="24"/>
      <c r="C2" s="24"/>
      <c r="D2" s="24"/>
      <c r="E2" s="24"/>
      <c r="F2" s="24"/>
    </row>
    <row r="3" spans="1:6" ht="16.5" thickBot="1">
      <c r="A3" s="24"/>
      <c r="B3" s="34"/>
      <c r="C3" s="29"/>
      <c r="D3" s="30" t="s">
        <v>56</v>
      </c>
      <c r="E3" s="29"/>
      <c r="F3" s="29"/>
    </row>
    <row r="4" spans="1:6" ht="32.25" thickBot="1">
      <c r="A4" s="139" t="s">
        <v>49</v>
      </c>
      <c r="B4" s="140" t="s">
        <v>14</v>
      </c>
      <c r="C4" s="26" t="s">
        <v>50</v>
      </c>
      <c r="D4" s="26" t="s">
        <v>51</v>
      </c>
      <c r="E4" s="26" t="s">
        <v>52</v>
      </c>
      <c r="F4" s="35" t="s">
        <v>53</v>
      </c>
    </row>
    <row r="5" spans="1:6" ht="15">
      <c r="A5" s="27" t="s">
        <v>152</v>
      </c>
      <c r="B5" s="43">
        <v>4.7699999999999996</v>
      </c>
      <c r="C5" s="43">
        <v>4.8</v>
      </c>
      <c r="D5" s="43">
        <v>4.6500000000000004</v>
      </c>
      <c r="E5" s="43">
        <v>5.01</v>
      </c>
      <c r="F5" s="43">
        <v>5.12</v>
      </c>
    </row>
    <row r="6" spans="1:6" ht="15">
      <c r="A6" s="29"/>
      <c r="B6" s="259"/>
      <c r="C6" s="259"/>
      <c r="D6" s="259"/>
      <c r="E6" s="259"/>
      <c r="F6" s="260"/>
    </row>
    <row r="7" spans="1:6" ht="16.5" thickBot="1">
      <c r="A7" s="138"/>
      <c r="B7" s="29"/>
      <c r="C7" s="29"/>
      <c r="D7" s="30" t="s">
        <v>54</v>
      </c>
      <c r="E7" s="29"/>
      <c r="F7" s="31"/>
    </row>
    <row r="8" spans="1:6" ht="15.75" thickBot="1">
      <c r="A8" s="141"/>
      <c r="B8" s="25" t="s">
        <v>14</v>
      </c>
      <c r="C8" s="26" t="s">
        <v>50</v>
      </c>
      <c r="D8" s="26" t="s">
        <v>51</v>
      </c>
      <c r="E8" s="26" t="s">
        <v>52</v>
      </c>
      <c r="F8" s="26" t="s">
        <v>53</v>
      </c>
    </row>
    <row r="9" spans="1:6" ht="15">
      <c r="A9" s="27" t="s">
        <v>152</v>
      </c>
      <c r="B9" s="43">
        <v>8.0399999999999991</v>
      </c>
      <c r="C9" s="43" t="s">
        <v>57</v>
      </c>
      <c r="D9" s="43" t="s">
        <v>57</v>
      </c>
      <c r="E9" s="28" t="s">
        <v>57</v>
      </c>
      <c r="F9" s="43" t="s">
        <v>57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topLeftCell="B1" workbookViewId="0">
      <selection activeCell="T11" sqref="T11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55" t="s">
        <v>97</v>
      </c>
      <c r="C1" s="55"/>
    </row>
    <row r="2" spans="2:12" ht="20.25" thickBot="1">
      <c r="B2" s="98" t="s">
        <v>92</v>
      </c>
      <c r="C2" s="32"/>
      <c r="D2" s="32"/>
      <c r="E2" s="32"/>
      <c r="F2" s="33" t="s">
        <v>153</v>
      </c>
      <c r="G2" s="33"/>
      <c r="H2" s="32"/>
      <c r="I2" s="32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18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5" t="s">
        <v>27</v>
      </c>
      <c r="C6" s="104">
        <v>5090.0910000000003</v>
      </c>
      <c r="D6" s="105">
        <v>0.80883283481055201</v>
      </c>
      <c r="E6" s="106">
        <v>5606.4059999999999</v>
      </c>
      <c r="F6" s="105">
        <v>6.1534231905143715</v>
      </c>
      <c r="G6" s="106">
        <v>4615.58</v>
      </c>
      <c r="H6" s="105">
        <v>1.5313356941076894</v>
      </c>
      <c r="I6" s="106"/>
      <c r="J6" s="105"/>
      <c r="K6" s="106">
        <v>7045.0540000000001</v>
      </c>
      <c r="L6" s="107">
        <v>0.5443625586224804</v>
      </c>
    </row>
    <row r="7" spans="2:12" ht="15.75" customHeight="1">
      <c r="B7" s="15" t="s">
        <v>28</v>
      </c>
      <c r="C7" s="108">
        <v>4673.5559999999996</v>
      </c>
      <c r="D7" s="47">
        <v>6.7981394243458446</v>
      </c>
      <c r="E7" s="46">
        <v>4932.6540000000005</v>
      </c>
      <c r="F7" s="47">
        <v>10.038376707437784</v>
      </c>
      <c r="G7" s="46">
        <v>4640.6090000000004</v>
      </c>
      <c r="H7" s="47">
        <v>6.9056108174280411</v>
      </c>
      <c r="I7" s="46">
        <v>4721.7849999999999</v>
      </c>
      <c r="J7" s="47">
        <v>8.2338985576179216</v>
      </c>
      <c r="K7" s="46">
        <v>4760.8310000000001</v>
      </c>
      <c r="L7" s="48">
        <v>4.9820966204752564</v>
      </c>
    </row>
    <row r="8" spans="2:12" ht="16.5" customHeight="1">
      <c r="B8" s="15" t="s">
        <v>29</v>
      </c>
      <c r="C8" s="108">
        <v>8025.84</v>
      </c>
      <c r="D8" s="47">
        <v>6.1264746738715202E-2</v>
      </c>
      <c r="E8" s="46">
        <v>9420.0499999999993</v>
      </c>
      <c r="F8" s="47">
        <v>1.4732283374658415</v>
      </c>
      <c r="G8" s="46">
        <v>7788.44</v>
      </c>
      <c r="H8" s="47">
        <v>0.23276934780182487</v>
      </c>
      <c r="I8" s="46"/>
      <c r="J8" s="47"/>
      <c r="K8" s="46">
        <v>8354.9240000000009</v>
      </c>
      <c r="L8" s="48">
        <v>-0.78984116730629939</v>
      </c>
    </row>
    <row r="9" spans="2:12" ht="17.25" customHeight="1">
      <c r="B9" s="15" t="s">
        <v>30</v>
      </c>
      <c r="C9" s="108">
        <v>3187.1529999999998</v>
      </c>
      <c r="D9" s="47">
        <v>0.10009528996226399</v>
      </c>
      <c r="E9" s="46">
        <v>3308.6190000000001</v>
      </c>
      <c r="F9" s="47">
        <v>1.7034601601744963</v>
      </c>
      <c r="G9" s="46">
        <v>3207.143</v>
      </c>
      <c r="H9" s="47">
        <v>1.4516074950004056</v>
      </c>
      <c r="I9" s="46">
        <v>3001.3960000000002</v>
      </c>
      <c r="J9" s="47">
        <v>-1.2193083038555188</v>
      </c>
      <c r="K9" s="46">
        <v>3237.4430000000002</v>
      </c>
      <c r="L9" s="48">
        <v>-0.49934074850400145</v>
      </c>
    </row>
    <row r="10" spans="2:12" ht="15.75" customHeight="1">
      <c r="B10" s="15" t="s">
        <v>31</v>
      </c>
      <c r="C10" s="108">
        <v>4882.7520000000004</v>
      </c>
      <c r="D10" s="47">
        <v>1.7443912717507313</v>
      </c>
      <c r="E10" s="46">
        <v>5464.5039999999999</v>
      </c>
      <c r="F10" s="47">
        <v>-2.6637983872964544</v>
      </c>
      <c r="G10" s="46">
        <v>4386.3130000000001</v>
      </c>
      <c r="H10" s="47">
        <v>1.3145935498206509</v>
      </c>
      <c r="I10" s="46">
        <v>4163.6049999999996</v>
      </c>
      <c r="J10" s="47">
        <v>-1.4875047143316296</v>
      </c>
      <c r="K10" s="46">
        <v>5674.8059999999996</v>
      </c>
      <c r="L10" s="48">
        <v>2.215274347970329</v>
      </c>
    </row>
    <row r="11" spans="2:12" ht="16.5" customHeight="1">
      <c r="B11" s="15" t="s">
        <v>32</v>
      </c>
      <c r="C11" s="108">
        <v>12292.371999999999</v>
      </c>
      <c r="D11" s="47">
        <v>1.3725035652897271</v>
      </c>
      <c r="E11" s="46">
        <v>11788.696</v>
      </c>
      <c r="F11" s="47">
        <v>3.2412040849855828</v>
      </c>
      <c r="G11" s="46">
        <v>11824.491</v>
      </c>
      <c r="H11" s="47">
        <v>3.9254302719992729</v>
      </c>
      <c r="I11" s="46">
        <v>11340</v>
      </c>
      <c r="J11" s="47">
        <v>3.702565678291589</v>
      </c>
      <c r="K11" s="46">
        <v>13861.744000000001</v>
      </c>
      <c r="L11" s="48">
        <v>-6.6581704660356126E-3</v>
      </c>
    </row>
    <row r="12" spans="2:12" ht="17.25" customHeight="1">
      <c r="B12" s="16" t="s">
        <v>33</v>
      </c>
      <c r="C12" s="108">
        <v>4791.3220000000001</v>
      </c>
      <c r="D12" s="47">
        <v>-2.074547510988535</v>
      </c>
      <c r="E12" s="46">
        <v>4341.5259999999998</v>
      </c>
      <c r="F12" s="47">
        <v>2.8264248710798952</v>
      </c>
      <c r="G12" s="46">
        <v>4933.893</v>
      </c>
      <c r="H12" s="47">
        <v>-1.6544692176198132</v>
      </c>
      <c r="I12" s="46"/>
      <c r="J12" s="47"/>
      <c r="K12" s="46">
        <v>4965.777</v>
      </c>
      <c r="L12" s="48">
        <v>-4.2453827078600899</v>
      </c>
    </row>
    <row r="13" spans="2:12" ht="15" customHeight="1">
      <c r="B13" s="16" t="s">
        <v>34</v>
      </c>
      <c r="C13" s="108">
        <v>4339.1130000000003</v>
      </c>
      <c r="D13" s="47">
        <v>-4.1292504666921221</v>
      </c>
      <c r="E13" s="46">
        <v>4417.6310000000003</v>
      </c>
      <c r="F13" s="47">
        <v>3.9947390933528539</v>
      </c>
      <c r="G13" s="46">
        <v>4115.5730000000003</v>
      </c>
      <c r="H13" s="47">
        <v>-7.7428709066458588</v>
      </c>
      <c r="I13" s="46">
        <v>5286.9769999999999</v>
      </c>
      <c r="J13" s="47">
        <v>6.3960247519243136</v>
      </c>
      <c r="K13" s="46">
        <v>4661.8389999999999</v>
      </c>
      <c r="L13" s="48">
        <v>-2.251009290039375</v>
      </c>
    </row>
    <row r="14" spans="2:12" ht="15" customHeight="1">
      <c r="B14" s="16" t="s">
        <v>35</v>
      </c>
      <c r="C14" s="108">
        <v>4600.9350000000004</v>
      </c>
      <c r="D14" s="47">
        <v>-1.473317008352707</v>
      </c>
      <c r="E14" s="46">
        <v>4611.5780000000004</v>
      </c>
      <c r="F14" s="47">
        <v>3.4316569756032056</v>
      </c>
      <c r="G14" s="46">
        <v>4406.8620000000001</v>
      </c>
      <c r="H14" s="47">
        <v>-1.8283619993691071</v>
      </c>
      <c r="I14" s="46">
        <v>5381.3540000000003</v>
      </c>
      <c r="J14" s="47">
        <v>3.2825213940630307</v>
      </c>
      <c r="K14" s="46">
        <v>4752.0439999999999</v>
      </c>
      <c r="L14" s="48">
        <v>-3.8749252822585887</v>
      </c>
    </row>
    <row r="15" spans="2:12" ht="16.5" customHeight="1">
      <c r="B15" s="109" t="s">
        <v>36</v>
      </c>
      <c r="C15" s="108">
        <v>15121.704</v>
      </c>
      <c r="D15" s="47">
        <v>0.47001646805034919</v>
      </c>
      <c r="E15" s="46">
        <v>14945.084000000001</v>
      </c>
      <c r="F15" s="47">
        <v>-0.62250061507976073</v>
      </c>
      <c r="G15" s="46">
        <v>15364.429</v>
      </c>
      <c r="H15" s="47">
        <v>4.1028410324756672</v>
      </c>
      <c r="I15" s="46"/>
      <c r="J15" s="47"/>
      <c r="K15" s="46">
        <v>15256.587</v>
      </c>
      <c r="L15" s="48">
        <v>-1.5217454870119422</v>
      </c>
    </row>
    <row r="16" spans="2:12" ht="15" customHeight="1">
      <c r="B16" s="109" t="s">
        <v>37</v>
      </c>
      <c r="C16" s="108">
        <v>4227.8680000000004</v>
      </c>
      <c r="D16" s="47">
        <v>-1.6704223629093209</v>
      </c>
      <c r="E16" s="46">
        <v>4426.1880000000001</v>
      </c>
      <c r="F16" s="47">
        <v>-4.1701533234072299</v>
      </c>
      <c r="G16" s="46">
        <v>3954.2829999999999</v>
      </c>
      <c r="H16" s="47">
        <v>-0.84006577088071244</v>
      </c>
      <c r="I16" s="46"/>
      <c r="J16" s="47"/>
      <c r="K16" s="46">
        <v>4232.9459999999999</v>
      </c>
      <c r="L16" s="48">
        <v>-2.5276134987506622</v>
      </c>
    </row>
    <row r="17" spans="2:12" ht="15.75" customHeight="1">
      <c r="B17" s="109" t="s">
        <v>38</v>
      </c>
      <c r="C17" s="108">
        <v>8597.2939999999999</v>
      </c>
      <c r="D17" s="47">
        <v>-0.4764856678653771</v>
      </c>
      <c r="E17" s="46">
        <v>8536.6440000000002</v>
      </c>
      <c r="F17" s="47">
        <v>-2.0983390199402305</v>
      </c>
      <c r="G17" s="46">
        <v>8160.3670000000002</v>
      </c>
      <c r="H17" s="47">
        <v>1.4458491244846234</v>
      </c>
      <c r="I17" s="46"/>
      <c r="J17" s="47"/>
      <c r="K17" s="46">
        <v>9140.4380000000001</v>
      </c>
      <c r="L17" s="48">
        <v>1.7003506046152157</v>
      </c>
    </row>
    <row r="18" spans="2:12" ht="18.75" customHeight="1">
      <c r="B18" s="109" t="s">
        <v>39</v>
      </c>
      <c r="C18" s="108">
        <v>3891.2919999999999</v>
      </c>
      <c r="D18" s="47">
        <v>-0.84697997111503309</v>
      </c>
      <c r="E18" s="46">
        <v>3699.4</v>
      </c>
      <c r="F18" s="47">
        <v>-4.1486279241677071</v>
      </c>
      <c r="G18" s="46">
        <v>4076.4050000000002</v>
      </c>
      <c r="H18" s="47">
        <v>-0.25530734144407796</v>
      </c>
      <c r="I18" s="46"/>
      <c r="J18" s="47"/>
      <c r="K18" s="46">
        <v>3809.5509999999999</v>
      </c>
      <c r="L18" s="48">
        <v>0.85156817522390926</v>
      </c>
    </row>
    <row r="19" spans="2:12" ht="18" customHeight="1">
      <c r="B19" s="109" t="s">
        <v>40</v>
      </c>
      <c r="C19" s="110">
        <v>2320.3359999999998</v>
      </c>
      <c r="D19" s="111">
        <v>1.9528615386237613</v>
      </c>
      <c r="E19" s="112">
        <v>2575.4720000000002</v>
      </c>
      <c r="F19" s="111">
        <v>0.28401458154381526</v>
      </c>
      <c r="G19" s="112">
        <v>2254.2199999999998</v>
      </c>
      <c r="H19" s="111">
        <v>3.3868501458924025</v>
      </c>
      <c r="I19" s="112">
        <v>2539.0830000000001</v>
      </c>
      <c r="J19" s="111">
        <v>-0.85177219223272238</v>
      </c>
      <c r="K19" s="112">
        <v>2354.2959999999998</v>
      </c>
      <c r="L19" s="113">
        <v>1.4241975291622415</v>
      </c>
    </row>
    <row r="20" spans="2:12" ht="22.5" customHeight="1" thickBot="1">
      <c r="B20" s="17" t="s">
        <v>41</v>
      </c>
      <c r="C20" s="114">
        <v>4137.451</v>
      </c>
      <c r="D20" s="115">
        <v>-2.0951762106562968</v>
      </c>
      <c r="E20" s="116">
        <v>3761.6089999999999</v>
      </c>
      <c r="F20" s="115">
        <v>-3.2111407786163477</v>
      </c>
      <c r="G20" s="116">
        <v>4132.0929999999998</v>
      </c>
      <c r="H20" s="115">
        <v>-0.21000828586049455</v>
      </c>
      <c r="I20" s="116"/>
      <c r="J20" s="115"/>
      <c r="K20" s="116">
        <v>4628.518</v>
      </c>
      <c r="L20" s="117">
        <v>-0.85542255646571563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workbookViewId="0">
      <selection activeCell="S16" sqref="S16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98" t="s">
        <v>140</v>
      </c>
      <c r="C1" s="32"/>
      <c r="D1" s="32"/>
      <c r="E1" s="32"/>
      <c r="F1" s="33"/>
      <c r="G1" s="33"/>
      <c r="H1" s="33" t="s">
        <v>153</v>
      </c>
      <c r="I1" s="33"/>
    </row>
    <row r="2" spans="2:12" ht="21" thickBot="1">
      <c r="B2" s="173" t="s">
        <v>125</v>
      </c>
      <c r="C2" s="174"/>
      <c r="D2" s="174"/>
      <c r="E2" s="174"/>
      <c r="F2" s="174"/>
      <c r="G2" s="174"/>
      <c r="H2" s="174"/>
      <c r="I2" s="174"/>
      <c r="J2" s="174"/>
      <c r="K2" s="174"/>
      <c r="L2" s="175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18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4" t="s">
        <v>27</v>
      </c>
      <c r="C6" s="119"/>
      <c r="D6" s="120"/>
      <c r="E6" s="119"/>
      <c r="F6" s="120"/>
      <c r="G6" s="119"/>
      <c r="H6" s="120"/>
      <c r="I6" s="119"/>
      <c r="J6" s="120"/>
      <c r="K6" s="119"/>
      <c r="L6" s="121"/>
    </row>
    <row r="7" spans="2:12">
      <c r="B7" s="15" t="s">
        <v>28</v>
      </c>
      <c r="C7" s="123">
        <v>6102.6469999999999</v>
      </c>
      <c r="D7" s="124">
        <v>-8.0568022767917</v>
      </c>
      <c r="E7" s="123">
        <v>5500</v>
      </c>
      <c r="F7" s="124">
        <v>0</v>
      </c>
      <c r="G7" s="123">
        <v>6458.7089999999998</v>
      </c>
      <c r="H7" s="124">
        <v>0.95120987481423414</v>
      </c>
      <c r="I7" s="123"/>
      <c r="J7" s="124"/>
      <c r="K7" s="123">
        <v>6512.2430000000004</v>
      </c>
      <c r="L7" s="125">
        <v>-0.82249381305919833</v>
      </c>
    </row>
    <row r="8" spans="2:12">
      <c r="B8" s="15" t="s">
        <v>29</v>
      </c>
      <c r="C8" s="123"/>
      <c r="D8" s="124"/>
      <c r="E8" s="123"/>
      <c r="F8" s="124"/>
      <c r="G8" s="123"/>
      <c r="H8" s="124"/>
      <c r="I8" s="123"/>
      <c r="J8" s="124"/>
      <c r="K8" s="123"/>
      <c r="L8" s="125"/>
    </row>
    <row r="9" spans="2:12">
      <c r="B9" s="15" t="s">
        <v>30</v>
      </c>
      <c r="C9" s="123">
        <v>4727.0290000000005</v>
      </c>
      <c r="D9" s="124">
        <v>-5.5046643667012187</v>
      </c>
      <c r="E9" s="123"/>
      <c r="F9" s="124"/>
      <c r="G9" s="123">
        <v>4829.4989999999998</v>
      </c>
      <c r="H9" s="124">
        <v>-4.857067883151581</v>
      </c>
      <c r="I9" s="123">
        <v>3500</v>
      </c>
      <c r="J9" s="124">
        <v>8.0246913580246915</v>
      </c>
      <c r="K9" s="123">
        <v>4627.3720000000003</v>
      </c>
      <c r="L9" s="125">
        <v>-7.5121591646342996</v>
      </c>
    </row>
    <row r="10" spans="2:12">
      <c r="B10" s="15" t="s">
        <v>31</v>
      </c>
      <c r="C10" s="123">
        <v>5412.1289999999999</v>
      </c>
      <c r="D10" s="124">
        <v>-1.4448761844269908</v>
      </c>
      <c r="E10" s="123">
        <v>4813.34</v>
      </c>
      <c r="F10" s="124">
        <v>1.6362427019436803</v>
      </c>
      <c r="G10" s="123">
        <v>5565.2219999999998</v>
      </c>
      <c r="H10" s="124">
        <v>-0.85044300179033228</v>
      </c>
      <c r="I10" s="123">
        <v>3912.0479999999998</v>
      </c>
      <c r="J10" s="124">
        <v>-13.166673991473935</v>
      </c>
      <c r="K10" s="123">
        <v>5197.518</v>
      </c>
      <c r="L10" s="125">
        <v>-0.58244426897792445</v>
      </c>
    </row>
    <row r="11" spans="2:12">
      <c r="B11" s="15" t="s">
        <v>32</v>
      </c>
      <c r="C11" s="123">
        <v>13534.751</v>
      </c>
      <c r="D11" s="124">
        <v>-1.3314916816944251</v>
      </c>
      <c r="E11" s="123">
        <v>13298.513000000001</v>
      </c>
      <c r="F11" s="124">
        <v>-6.3141463211192921</v>
      </c>
      <c r="G11" s="123">
        <v>13850.212</v>
      </c>
      <c r="H11" s="124">
        <v>3.2827606037705825</v>
      </c>
      <c r="I11" s="123"/>
      <c r="J11" s="124"/>
      <c r="K11" s="123">
        <v>13142.413</v>
      </c>
      <c r="L11" s="125">
        <v>-4.6407899807335697</v>
      </c>
    </row>
    <row r="12" spans="2:12">
      <c r="B12" s="15" t="s">
        <v>33</v>
      </c>
      <c r="C12" s="123"/>
      <c r="D12" s="124"/>
      <c r="E12" s="123"/>
      <c r="F12" s="124"/>
      <c r="G12" s="123"/>
      <c r="H12" s="124"/>
      <c r="I12" s="123"/>
      <c r="J12" s="124"/>
      <c r="K12" s="123"/>
      <c r="L12" s="125"/>
    </row>
    <row r="13" spans="2:12">
      <c r="B13" s="15" t="s">
        <v>34</v>
      </c>
      <c r="C13" s="123">
        <v>6526.4319999999998</v>
      </c>
      <c r="D13" s="124">
        <v>-1.8641863777380359</v>
      </c>
      <c r="E13" s="123">
        <v>5446.14</v>
      </c>
      <c r="F13" s="124">
        <v>-10.756761894149681</v>
      </c>
      <c r="G13" s="123">
        <v>6700.9530000000004</v>
      </c>
      <c r="H13" s="124">
        <v>-1.0946234860957984</v>
      </c>
      <c r="I13" s="123"/>
      <c r="J13" s="124"/>
      <c r="K13" s="123">
        <v>6309.66</v>
      </c>
      <c r="L13" s="125">
        <v>-2.8527271140023918</v>
      </c>
    </row>
    <row r="14" spans="2:12">
      <c r="B14" s="15" t="s">
        <v>35</v>
      </c>
      <c r="C14" s="123">
        <v>6117.7520000000004</v>
      </c>
      <c r="D14" s="124">
        <v>-2.2634173180972206</v>
      </c>
      <c r="E14" s="123">
        <v>7571.43</v>
      </c>
      <c r="F14" s="124">
        <v>0</v>
      </c>
      <c r="G14" s="123">
        <v>6189.4549999999999</v>
      </c>
      <c r="H14" s="124">
        <v>-1.488263019894128</v>
      </c>
      <c r="I14" s="123"/>
      <c r="J14" s="124"/>
      <c r="K14" s="123">
        <v>5945.6450000000004</v>
      </c>
      <c r="L14" s="125">
        <v>-2.8556205528998713</v>
      </c>
    </row>
    <row r="15" spans="2:12">
      <c r="B15" s="15" t="s">
        <v>36</v>
      </c>
      <c r="C15" s="123">
        <v>16436.915000000001</v>
      </c>
      <c r="D15" s="124">
        <v>0.58722386944657234</v>
      </c>
      <c r="E15" s="123">
        <v>16690.873</v>
      </c>
      <c r="F15" s="124">
        <v>2.2926700686035977</v>
      </c>
      <c r="G15" s="123">
        <v>18095.14</v>
      </c>
      <c r="H15" s="124">
        <v>4.5889718712606914E-2</v>
      </c>
      <c r="I15" s="123"/>
      <c r="J15" s="124"/>
      <c r="K15" s="123">
        <v>15194.83</v>
      </c>
      <c r="L15" s="125">
        <v>-2.9622548005323588</v>
      </c>
    </row>
    <row r="16" spans="2:12">
      <c r="B16" s="15" t="s">
        <v>37</v>
      </c>
      <c r="C16" s="123">
        <v>5581.1989999999996</v>
      </c>
      <c r="D16" s="124">
        <v>4.5192035250236895</v>
      </c>
      <c r="E16" s="123">
        <v>5806.0360000000001</v>
      </c>
      <c r="F16" s="124">
        <v>6.2658970032507382</v>
      </c>
      <c r="G16" s="123">
        <v>7235.09</v>
      </c>
      <c r="H16" s="124">
        <v>3.6706252543373479</v>
      </c>
      <c r="I16" s="123"/>
      <c r="J16" s="124"/>
      <c r="K16" s="123">
        <v>4834.41</v>
      </c>
      <c r="L16" s="125">
        <v>2.4584552847251513</v>
      </c>
    </row>
    <row r="17" spans="2:12">
      <c r="B17" s="16" t="s">
        <v>38</v>
      </c>
      <c r="C17" s="123">
        <v>10886.029</v>
      </c>
      <c r="D17" s="124">
        <v>15.775281266926619</v>
      </c>
      <c r="E17" s="123">
        <v>10934.763000000001</v>
      </c>
      <c r="F17" s="124">
        <v>15.64672190754915</v>
      </c>
      <c r="G17" s="123">
        <v>9182.4699999999993</v>
      </c>
      <c r="H17" s="124">
        <v>-7.0270844934946659</v>
      </c>
      <c r="I17" s="123"/>
      <c r="J17" s="124"/>
      <c r="K17" s="123">
        <v>8747.4500000000007</v>
      </c>
      <c r="L17" s="125">
        <v>1.2391816100680937</v>
      </c>
    </row>
    <row r="18" spans="2:12">
      <c r="B18" s="16" t="s">
        <v>39</v>
      </c>
      <c r="C18" s="123">
        <v>6559.55</v>
      </c>
      <c r="D18" s="124">
        <v>-0.9220320714425303</v>
      </c>
      <c r="E18" s="123">
        <v>6590</v>
      </c>
      <c r="F18" s="124">
        <v>-0.60331825037707398</v>
      </c>
      <c r="G18" s="123">
        <v>7105.8</v>
      </c>
      <c r="H18" s="124">
        <v>3.1443509967804566</v>
      </c>
      <c r="I18" s="123"/>
      <c r="J18" s="124"/>
      <c r="K18" s="123">
        <v>5145.37</v>
      </c>
      <c r="L18" s="125">
        <v>-3.0766477668732444</v>
      </c>
    </row>
    <row r="19" spans="2:12">
      <c r="B19" s="16" t="s">
        <v>40</v>
      </c>
      <c r="C19" s="123">
        <v>4095.105</v>
      </c>
      <c r="D19" s="124">
        <v>-4.2603630531627763</v>
      </c>
      <c r="E19" s="123">
        <v>3286.19</v>
      </c>
      <c r="F19" s="124">
        <v>-0.52429083005652055</v>
      </c>
      <c r="G19" s="123">
        <v>4475.0720000000001</v>
      </c>
      <c r="H19" s="124">
        <v>-2.6661646714095242</v>
      </c>
      <c r="I19" s="123">
        <v>3280.5909999999999</v>
      </c>
      <c r="J19" s="124">
        <v>-1.3643246116619268</v>
      </c>
      <c r="K19" s="123">
        <v>3041.3090000000002</v>
      </c>
      <c r="L19" s="125">
        <v>-7.5589969604863168</v>
      </c>
    </row>
    <row r="20" spans="2:12" ht="17.25" customHeight="1" thickBot="1">
      <c r="B20" s="17" t="s">
        <v>41</v>
      </c>
      <c r="C20" s="126">
        <v>4726.4889999999996</v>
      </c>
      <c r="D20" s="127">
        <v>-0.80529123625877985</v>
      </c>
      <c r="E20" s="126">
        <v>4711.9120000000003</v>
      </c>
      <c r="F20" s="127">
        <v>-1.3180320370541645</v>
      </c>
      <c r="G20" s="126">
        <v>7120.65</v>
      </c>
      <c r="H20" s="127">
        <v>-3.8043844477887355E-2</v>
      </c>
      <c r="I20" s="126"/>
      <c r="J20" s="127"/>
      <c r="K20" s="126">
        <v>4182.62</v>
      </c>
      <c r="L20" s="128">
        <v>5.8610056528797104E-2</v>
      </c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2"/>
  <sheetViews>
    <sheetView topLeftCell="A16" workbookViewId="0">
      <selection activeCell="F34" sqref="F34"/>
    </sheetView>
  </sheetViews>
  <sheetFormatPr defaultRowHeight="12.75"/>
  <cols>
    <col min="1" max="1" width="15.7109375" customWidth="1"/>
    <col min="2" max="2" width="7.140625" customWidth="1"/>
    <col min="3" max="3" width="17.5703125" customWidth="1"/>
    <col min="8" max="8" width="7.5703125" customWidth="1"/>
    <col min="12" max="12" width="10.5703125" customWidth="1"/>
    <col min="17" max="17" width="10.85546875" customWidth="1"/>
    <col min="23" max="23" width="10.28515625" customWidth="1"/>
    <col min="31" max="31" width="10.42578125" customWidth="1"/>
  </cols>
  <sheetData>
    <row r="1" spans="17:47" ht="14.25">
      <c r="Q1" s="248"/>
      <c r="R1" s="248"/>
      <c r="S1" s="248"/>
      <c r="T1" s="248"/>
      <c r="U1" s="248"/>
      <c r="V1" s="248"/>
      <c r="W1" s="248"/>
      <c r="X1" s="248"/>
      <c r="Y1" s="248"/>
      <c r="Z1" s="248"/>
      <c r="AA1" s="248"/>
      <c r="AB1" s="248"/>
      <c r="AC1" s="248"/>
      <c r="AD1" s="212"/>
      <c r="AE1" s="212"/>
      <c r="AF1" s="212"/>
      <c r="AG1" s="212"/>
      <c r="AH1" s="212"/>
      <c r="AI1" s="212"/>
      <c r="AJ1" s="212"/>
      <c r="AK1" s="212"/>
      <c r="AL1" s="213"/>
      <c r="AM1" s="212"/>
      <c r="AN1" s="212"/>
      <c r="AO1" s="212"/>
      <c r="AP1" s="212"/>
      <c r="AQ1" s="212"/>
      <c r="AR1" s="212"/>
      <c r="AS1" s="212"/>
      <c r="AT1" s="212"/>
      <c r="AU1" s="212"/>
    </row>
    <row r="2" spans="17:47">
      <c r="AL2" s="214"/>
    </row>
    <row r="3" spans="17:47">
      <c r="AL3" s="214"/>
    </row>
    <row r="17" spans="1:31" ht="15" thickBot="1">
      <c r="A17" s="248" t="s">
        <v>128</v>
      </c>
      <c r="B17" s="248"/>
      <c r="C17" s="248"/>
      <c r="D17" s="248"/>
      <c r="E17" s="248"/>
      <c r="F17" s="248"/>
      <c r="G17" s="248"/>
      <c r="H17" s="248"/>
      <c r="I17" s="248"/>
      <c r="J17" s="248"/>
      <c r="K17" s="248"/>
      <c r="L17" s="248"/>
      <c r="M17" s="248"/>
      <c r="N17" s="178"/>
      <c r="O17" s="178"/>
      <c r="P17" s="178"/>
      <c r="Q17" s="178"/>
      <c r="R17" s="178"/>
      <c r="S17" s="178"/>
      <c r="T17" s="178"/>
      <c r="U17" s="178"/>
      <c r="V17" s="178"/>
      <c r="W17" s="178"/>
      <c r="X17" s="178"/>
      <c r="Y17" s="178"/>
      <c r="Z17" s="178"/>
      <c r="AA17" s="178"/>
      <c r="AB17" s="178"/>
      <c r="AC17" s="178"/>
      <c r="AD17" s="178"/>
      <c r="AE17" s="178"/>
    </row>
    <row r="18" spans="1:31" ht="39.75" thickBot="1">
      <c r="A18" s="179" t="s">
        <v>129</v>
      </c>
      <c r="B18" s="180" t="s">
        <v>130</v>
      </c>
      <c r="C18" s="181" t="s">
        <v>70</v>
      </c>
      <c r="D18" s="181" t="s">
        <v>91</v>
      </c>
      <c r="E18" s="182" t="s">
        <v>111</v>
      </c>
      <c r="F18" s="183" t="s">
        <v>72</v>
      </c>
      <c r="G18" s="182" t="s">
        <v>64</v>
      </c>
      <c r="H18" s="183" t="s">
        <v>112</v>
      </c>
      <c r="I18" s="182" t="s">
        <v>113</v>
      </c>
      <c r="J18" s="182" t="s">
        <v>75</v>
      </c>
      <c r="K18" s="183" t="s">
        <v>67</v>
      </c>
      <c r="L18" s="182" t="s">
        <v>103</v>
      </c>
      <c r="M18" s="182" t="s">
        <v>78</v>
      </c>
      <c r="N18" s="182" t="s">
        <v>77</v>
      </c>
      <c r="O18" s="183" t="s">
        <v>114</v>
      </c>
      <c r="P18" s="182" t="s">
        <v>74</v>
      </c>
      <c r="Q18" s="182" t="s">
        <v>104</v>
      </c>
      <c r="R18" s="182" t="s">
        <v>76</v>
      </c>
      <c r="S18" s="182" t="s">
        <v>115</v>
      </c>
      <c r="T18" s="182" t="s">
        <v>116</v>
      </c>
      <c r="U18" s="182" t="s">
        <v>68</v>
      </c>
      <c r="V18" s="184" t="s">
        <v>117</v>
      </c>
      <c r="W18" s="182" t="s">
        <v>118</v>
      </c>
      <c r="X18" s="185" t="s">
        <v>96</v>
      </c>
      <c r="Y18" s="182" t="s">
        <v>131</v>
      </c>
      <c r="Z18" s="185" t="s">
        <v>69</v>
      </c>
      <c r="AA18" s="182" t="s">
        <v>84</v>
      </c>
      <c r="AB18" s="185" t="s">
        <v>101</v>
      </c>
      <c r="AC18" s="186" t="s">
        <v>120</v>
      </c>
      <c r="AD18" s="187" t="s">
        <v>132</v>
      </c>
      <c r="AE18" s="188" t="s">
        <v>133</v>
      </c>
    </row>
    <row r="19" spans="1:31" ht="15.75">
      <c r="A19" s="228">
        <v>42373</v>
      </c>
      <c r="B19" s="229">
        <v>1</v>
      </c>
      <c r="C19" s="230">
        <v>163</v>
      </c>
      <c r="D19" s="230">
        <v>144.63240000000002</v>
      </c>
      <c r="E19" s="230">
        <v>175.42150000000001</v>
      </c>
      <c r="F19" s="230">
        <v>229.34110000000001</v>
      </c>
      <c r="G19" s="230">
        <v>265</v>
      </c>
      <c r="H19" s="231" t="s">
        <v>141</v>
      </c>
      <c r="I19" s="230">
        <v>207.67000000000002</v>
      </c>
      <c r="J19" s="230">
        <v>178.62</v>
      </c>
      <c r="K19" s="230">
        <v>230</v>
      </c>
      <c r="L19" s="230">
        <v>182.0453</v>
      </c>
      <c r="M19" s="230">
        <v>97.88</v>
      </c>
      <c r="N19" s="230">
        <v>217.5</v>
      </c>
      <c r="O19" s="230">
        <v>253.95000000000002</v>
      </c>
      <c r="P19" s="230">
        <v>154.80000000000001</v>
      </c>
      <c r="Q19" s="230">
        <v>140.36000000000001</v>
      </c>
      <c r="R19" s="230">
        <v>139.24549999999999</v>
      </c>
      <c r="S19" s="230">
        <v>230</v>
      </c>
      <c r="T19" s="230">
        <v>171</v>
      </c>
      <c r="U19" s="230">
        <v>181.88</v>
      </c>
      <c r="V19" s="232">
        <v>109.77</v>
      </c>
      <c r="W19" s="230">
        <v>132</v>
      </c>
      <c r="X19" s="230">
        <v>144.12450000000001</v>
      </c>
      <c r="Y19" s="230">
        <v>163.02000000000001</v>
      </c>
      <c r="Z19" s="230">
        <v>162</v>
      </c>
      <c r="AA19" s="230">
        <v>254.72</v>
      </c>
      <c r="AB19" s="230">
        <v>249.3263</v>
      </c>
      <c r="AC19" s="230">
        <v>151.8415</v>
      </c>
      <c r="AD19" s="233">
        <v>179.58605729971296</v>
      </c>
      <c r="AE19" s="234">
        <v>6.4343735250147471E-3</v>
      </c>
    </row>
    <row r="20" spans="1:31" ht="15.75">
      <c r="A20" s="235">
        <v>42380</v>
      </c>
      <c r="B20" s="229">
        <v>2</v>
      </c>
      <c r="C20" s="230">
        <v>163</v>
      </c>
      <c r="D20" s="230">
        <v>141.7123</v>
      </c>
      <c r="E20" s="230">
        <v>173.73560000000001</v>
      </c>
      <c r="F20" s="230">
        <v>238.2201</v>
      </c>
      <c r="G20" s="230">
        <v>265</v>
      </c>
      <c r="H20" s="231" t="s">
        <v>141</v>
      </c>
      <c r="I20" s="230">
        <v>205.33</v>
      </c>
      <c r="J20" s="230">
        <v>164.70000000000002</v>
      </c>
      <c r="K20" s="230">
        <v>230</v>
      </c>
      <c r="L20" s="230">
        <v>187.78150000000002</v>
      </c>
      <c r="M20" s="230">
        <v>97.88</v>
      </c>
      <c r="N20" s="230">
        <v>207.5</v>
      </c>
      <c r="O20" s="230">
        <v>253.95000000000002</v>
      </c>
      <c r="P20" s="230">
        <v>151.80000000000001</v>
      </c>
      <c r="Q20" s="230">
        <v>129.97</v>
      </c>
      <c r="R20" s="230">
        <v>142.3014</v>
      </c>
      <c r="S20" s="236">
        <v>230</v>
      </c>
      <c r="T20" s="230">
        <v>171</v>
      </c>
      <c r="U20" s="230">
        <v>182.44</v>
      </c>
      <c r="V20" s="232">
        <v>113.2688</v>
      </c>
      <c r="W20" s="230">
        <v>132</v>
      </c>
      <c r="X20" s="230">
        <v>142.80090000000001</v>
      </c>
      <c r="Y20" s="230">
        <v>191.81</v>
      </c>
      <c r="Z20" s="230">
        <v>147.43</v>
      </c>
      <c r="AA20" s="230">
        <v>252.28</v>
      </c>
      <c r="AB20" s="230">
        <v>247.81990000000002</v>
      </c>
      <c r="AC20" s="230">
        <v>149.11700000000002</v>
      </c>
      <c r="AD20" s="233">
        <v>177.18596871091563</v>
      </c>
      <c r="AE20" s="234">
        <v>-1.3364559726325553E-2</v>
      </c>
    </row>
    <row r="21" spans="1:31" ht="15.75">
      <c r="A21" s="235">
        <v>42387</v>
      </c>
      <c r="B21" s="229">
        <v>3</v>
      </c>
      <c r="C21" s="230">
        <v>166</v>
      </c>
      <c r="D21" s="230">
        <v>139.34710000000001</v>
      </c>
      <c r="E21" s="230">
        <v>175.0102</v>
      </c>
      <c r="F21" s="230">
        <v>229.42710000000002</v>
      </c>
      <c r="G21" s="230">
        <v>265</v>
      </c>
      <c r="H21" s="231" t="s">
        <v>141</v>
      </c>
      <c r="I21" s="230">
        <v>205.42000000000002</v>
      </c>
      <c r="J21" s="230">
        <v>163.94</v>
      </c>
      <c r="K21" s="230">
        <v>230</v>
      </c>
      <c r="L21" s="230">
        <v>181.6687</v>
      </c>
      <c r="M21" s="230">
        <v>96.94</v>
      </c>
      <c r="N21" s="230">
        <v>206.5</v>
      </c>
      <c r="O21" s="230">
        <v>253.95000000000002</v>
      </c>
      <c r="P21" s="230">
        <v>156.20000000000002</v>
      </c>
      <c r="Q21" s="230">
        <v>126.26</v>
      </c>
      <c r="R21" s="236">
        <v>142.3014</v>
      </c>
      <c r="S21" s="236">
        <v>230</v>
      </c>
      <c r="T21" s="230">
        <v>171</v>
      </c>
      <c r="U21" s="230">
        <v>180.84</v>
      </c>
      <c r="V21" s="232">
        <v>109.0793</v>
      </c>
      <c r="W21" s="230">
        <v>133</v>
      </c>
      <c r="X21" s="230">
        <v>141.917</v>
      </c>
      <c r="Y21" s="230">
        <v>201.01</v>
      </c>
      <c r="Z21" s="230">
        <v>148.01</v>
      </c>
      <c r="AA21" s="230">
        <v>253.73000000000002</v>
      </c>
      <c r="AB21" s="236">
        <v>247.81990000000002</v>
      </c>
      <c r="AC21" s="236">
        <v>149.11700000000002</v>
      </c>
      <c r="AD21" s="233">
        <v>176.44165658059725</v>
      </c>
      <c r="AE21" s="234">
        <v>-4.2007396846007738E-3</v>
      </c>
    </row>
    <row r="22" spans="1:31">
      <c r="A22" s="143"/>
      <c r="B22" s="143"/>
      <c r="C22" s="143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43"/>
      <c r="P22" s="143"/>
      <c r="Q22" s="143"/>
      <c r="R22" s="143"/>
      <c r="S22" s="143"/>
      <c r="T22" s="143"/>
      <c r="U22" s="143"/>
      <c r="V22" s="143"/>
      <c r="W22" s="143"/>
      <c r="X22" s="143"/>
      <c r="Y22" s="143"/>
      <c r="Z22" s="143"/>
      <c r="AA22" s="143"/>
      <c r="AB22" s="143"/>
      <c r="AC22" s="143"/>
      <c r="AD22" s="143"/>
      <c r="AE22" s="143"/>
    </row>
  </sheetData>
  <mergeCells count="2">
    <mergeCell ref="Q1:AC1"/>
    <mergeCell ref="A17:M17"/>
  </mergeCells>
  <phoneticPr fontId="8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46"/>
  <sheetViews>
    <sheetView topLeftCell="A4" workbookViewId="0">
      <selection activeCell="W17" sqref="W17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2" spans="2:18" ht="18"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</row>
    <row r="4" spans="2:18" ht="18"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</row>
    <row r="5" spans="2:18" ht="18"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R5" s="143"/>
    </row>
    <row r="6" spans="2:18" ht="18">
      <c r="D6" s="252"/>
      <c r="E6" s="254"/>
      <c r="F6" s="254"/>
      <c r="G6" s="254"/>
      <c r="H6" s="254"/>
      <c r="I6" s="254"/>
      <c r="J6" s="254"/>
      <c r="K6" s="254"/>
      <c r="L6" s="254"/>
      <c r="M6" s="254"/>
      <c r="N6" s="254"/>
      <c r="O6" s="254"/>
      <c r="P6" s="258"/>
      <c r="Q6" s="32"/>
      <c r="R6" s="143"/>
    </row>
    <row r="7" spans="2:18" ht="18">
      <c r="D7" s="249" t="s">
        <v>110</v>
      </c>
      <c r="E7" s="250"/>
      <c r="F7" s="250"/>
      <c r="G7" s="250"/>
      <c r="H7" s="250"/>
      <c r="I7" s="250"/>
      <c r="J7" s="250"/>
      <c r="K7" s="250"/>
      <c r="L7" s="250"/>
      <c r="M7" s="250"/>
      <c r="N7" s="250"/>
      <c r="O7" s="250"/>
      <c r="P7" s="251"/>
      <c r="R7" s="145"/>
    </row>
    <row r="8" spans="2:18" ht="18.75" thickBot="1">
      <c r="D8" s="252">
        <v>2015</v>
      </c>
      <c r="E8" s="253"/>
      <c r="F8" s="253"/>
      <c r="G8" s="253"/>
      <c r="H8" s="254">
        <v>2016</v>
      </c>
      <c r="I8" s="253"/>
      <c r="J8" s="253"/>
      <c r="K8" s="253"/>
      <c r="L8" s="253"/>
      <c r="M8" s="253"/>
      <c r="N8" s="253"/>
      <c r="O8" s="253"/>
      <c r="P8" s="255"/>
      <c r="Q8" s="32"/>
      <c r="R8" s="146"/>
    </row>
    <row r="9" spans="2:18" ht="13.5" thickBot="1">
      <c r="B9" s="151" t="s">
        <v>98</v>
      </c>
      <c r="C9" s="152"/>
      <c r="D9" s="222">
        <v>42339</v>
      </c>
      <c r="E9" s="222">
        <v>42370</v>
      </c>
      <c r="F9" s="222">
        <v>42401</v>
      </c>
      <c r="G9" s="222">
        <v>42430</v>
      </c>
      <c r="H9" s="222">
        <v>42461</v>
      </c>
      <c r="I9" s="222">
        <v>42491</v>
      </c>
      <c r="J9" s="222">
        <v>42522</v>
      </c>
      <c r="K9" s="222">
        <v>42552</v>
      </c>
      <c r="L9" s="222">
        <v>42583</v>
      </c>
      <c r="M9" s="222">
        <v>42614</v>
      </c>
      <c r="N9" s="222">
        <v>42644</v>
      </c>
      <c r="O9" s="222">
        <v>42675</v>
      </c>
      <c r="P9" s="222">
        <v>42705</v>
      </c>
      <c r="Q9" s="223" t="s">
        <v>99</v>
      </c>
      <c r="R9" s="146"/>
    </row>
    <row r="10" spans="2:18">
      <c r="B10" s="153" t="s">
        <v>70</v>
      </c>
      <c r="C10" s="154" t="s">
        <v>81</v>
      </c>
      <c r="D10" s="224">
        <v>163.5806</v>
      </c>
      <c r="E10" s="224">
        <v>163</v>
      </c>
      <c r="F10" s="224">
        <v>170.41380000000001</v>
      </c>
      <c r="G10" s="224">
        <v>169.96770000000001</v>
      </c>
      <c r="H10" s="224">
        <v>168.7</v>
      </c>
      <c r="I10" s="224">
        <v>167.0968</v>
      </c>
      <c r="J10" s="224">
        <v>175.83330000000001</v>
      </c>
      <c r="K10" s="224">
        <v>165.22580000000002</v>
      </c>
      <c r="L10" s="224">
        <v>167.4194</v>
      </c>
      <c r="M10" s="224">
        <v>170.73330000000001</v>
      </c>
      <c r="N10" s="224">
        <v>165.48390000000001</v>
      </c>
      <c r="O10" s="224">
        <v>154.70000000000002</v>
      </c>
      <c r="P10" s="224">
        <v>156.12900000000002</v>
      </c>
      <c r="Q10" s="225">
        <v>-4.5553079032599086E-2</v>
      </c>
      <c r="R10" s="146"/>
    </row>
    <row r="11" spans="2:18">
      <c r="B11" s="155" t="s">
        <v>102</v>
      </c>
      <c r="C11" s="156" t="s">
        <v>81</v>
      </c>
      <c r="D11" s="201">
        <v>146.9982</v>
      </c>
      <c r="E11" s="201">
        <v>144.09800000000001</v>
      </c>
      <c r="F11" s="201">
        <v>150.82570000000001</v>
      </c>
      <c r="G11" s="201">
        <v>142.74209999999999</v>
      </c>
      <c r="H11" s="201">
        <v>142.41390000000001</v>
      </c>
      <c r="I11" s="201">
        <v>143.95430000000002</v>
      </c>
      <c r="J11" s="201">
        <v>145.9862</v>
      </c>
      <c r="K11" s="201">
        <v>143.95770000000002</v>
      </c>
      <c r="L11" s="201">
        <v>148.69560000000001</v>
      </c>
      <c r="M11" s="201">
        <v>145.94929999999999</v>
      </c>
      <c r="N11" s="203">
        <v>143.67840000000001</v>
      </c>
      <c r="O11" s="203">
        <v>144.86960000000002</v>
      </c>
      <c r="P11" s="203">
        <v>141.13160000000002</v>
      </c>
      <c r="Q11" s="202">
        <v>-3.9909332223115546E-2</v>
      </c>
      <c r="R11" s="146"/>
    </row>
    <row r="12" spans="2:18">
      <c r="B12" s="155" t="s">
        <v>111</v>
      </c>
      <c r="C12" s="156" t="s">
        <v>81</v>
      </c>
      <c r="D12" s="201">
        <v>184.3554</v>
      </c>
      <c r="E12" s="201">
        <v>184.38480000000001</v>
      </c>
      <c r="F12" s="201">
        <v>183.3022</v>
      </c>
      <c r="G12" s="201">
        <v>182.8407</v>
      </c>
      <c r="H12" s="201">
        <v>181.6917</v>
      </c>
      <c r="I12" s="201">
        <v>180.9819</v>
      </c>
      <c r="J12" s="201">
        <v>178.1842</v>
      </c>
      <c r="K12" s="201">
        <v>177.5386</v>
      </c>
      <c r="L12" s="201">
        <v>176.0282</v>
      </c>
      <c r="M12" s="201">
        <v>175.33010000000002</v>
      </c>
      <c r="N12" s="203">
        <v>175.50230000000002</v>
      </c>
      <c r="O12" s="203">
        <v>176.09890000000001</v>
      </c>
      <c r="P12" s="203">
        <v>174.84350000000001</v>
      </c>
      <c r="Q12" s="202">
        <v>-5.1595450960481792E-2</v>
      </c>
      <c r="R12" s="146"/>
    </row>
    <row r="13" spans="2:18">
      <c r="B13" s="155" t="s">
        <v>72</v>
      </c>
      <c r="C13" s="156" t="s">
        <v>81</v>
      </c>
      <c r="D13" s="201">
        <v>245.7817</v>
      </c>
      <c r="E13" s="201">
        <v>238.58970000000002</v>
      </c>
      <c r="F13" s="201">
        <v>245.2407</v>
      </c>
      <c r="G13" s="201">
        <v>241.59710000000001</v>
      </c>
      <c r="H13" s="201">
        <v>245.32990000000001</v>
      </c>
      <c r="I13" s="201">
        <v>245.07990000000001</v>
      </c>
      <c r="J13" s="201">
        <v>238.31140000000002</v>
      </c>
      <c r="K13" s="201">
        <v>234.82410000000002</v>
      </c>
      <c r="L13" s="201">
        <v>235.34060000000002</v>
      </c>
      <c r="M13" s="201">
        <v>236.39150000000001</v>
      </c>
      <c r="N13" s="203">
        <v>237.9657</v>
      </c>
      <c r="O13" s="203">
        <v>236.54750000000001</v>
      </c>
      <c r="P13" s="203">
        <v>239.34730000000002</v>
      </c>
      <c r="Q13" s="202">
        <v>-2.6179329055010969E-2</v>
      </c>
      <c r="R13" s="146"/>
    </row>
    <row r="14" spans="2:18">
      <c r="B14" s="155" t="s">
        <v>64</v>
      </c>
      <c r="C14" s="158" t="s">
        <v>81</v>
      </c>
      <c r="D14" s="201">
        <v>260</v>
      </c>
      <c r="E14" s="201">
        <v>259.32260000000002</v>
      </c>
      <c r="F14" s="201">
        <v>262.10340000000002</v>
      </c>
      <c r="G14" s="201">
        <v>265</v>
      </c>
      <c r="H14" s="201">
        <v>265.43330000000003</v>
      </c>
      <c r="I14" s="201">
        <v>266.51609999999999</v>
      </c>
      <c r="J14" s="201">
        <v>267</v>
      </c>
      <c r="K14" s="201">
        <v>266.32260000000002</v>
      </c>
      <c r="L14" s="201">
        <v>266</v>
      </c>
      <c r="M14" s="201">
        <v>266.86670000000004</v>
      </c>
      <c r="N14" s="203">
        <v>267</v>
      </c>
      <c r="O14" s="203">
        <v>267</v>
      </c>
      <c r="P14" s="203">
        <v>267</v>
      </c>
      <c r="Q14" s="202">
        <v>2.6923076923076827E-2</v>
      </c>
      <c r="R14" s="146"/>
    </row>
    <row r="15" spans="2:18">
      <c r="B15" s="155" t="s">
        <v>112</v>
      </c>
      <c r="C15" s="158" t="s">
        <v>81</v>
      </c>
      <c r="D15" s="201">
        <v>180.50710000000001</v>
      </c>
      <c r="E15" s="201">
        <v>152.34190000000001</v>
      </c>
      <c r="F15" s="201">
        <v>166.68210000000002</v>
      </c>
      <c r="G15" s="201">
        <v>189.29230000000001</v>
      </c>
      <c r="H15" s="201">
        <v>186.97400000000002</v>
      </c>
      <c r="I15" s="201">
        <v>186.23870000000002</v>
      </c>
      <c r="J15" s="201">
        <v>185.26670000000001</v>
      </c>
      <c r="K15" s="201">
        <v>184.67740000000001</v>
      </c>
      <c r="L15" s="201">
        <v>173.93550000000002</v>
      </c>
      <c r="M15" s="201">
        <v>179.16670000000002</v>
      </c>
      <c r="N15" s="203">
        <v>0</v>
      </c>
      <c r="O15" s="203">
        <v>0</v>
      </c>
      <c r="P15" s="203">
        <v>0</v>
      </c>
      <c r="Q15" s="202">
        <v>-1</v>
      </c>
      <c r="R15" s="146"/>
    </row>
    <row r="16" spans="2:18">
      <c r="B16" s="155" t="s">
        <v>78</v>
      </c>
      <c r="C16" s="158" t="s">
        <v>81</v>
      </c>
      <c r="D16" s="201">
        <v>180</v>
      </c>
      <c r="E16" s="201">
        <v>180</v>
      </c>
      <c r="F16" s="201">
        <v>180</v>
      </c>
      <c r="G16" s="201">
        <v>169.36770000000001</v>
      </c>
      <c r="H16" s="201">
        <v>97.666000000000011</v>
      </c>
      <c r="I16" s="201">
        <v>97.935200000000009</v>
      </c>
      <c r="J16" s="201">
        <v>97.298000000000002</v>
      </c>
      <c r="K16" s="201">
        <v>97.013600000000011</v>
      </c>
      <c r="L16" s="201">
        <v>97.5959</v>
      </c>
      <c r="M16" s="201">
        <v>97.6447</v>
      </c>
      <c r="N16" s="203">
        <v>97.601600000000005</v>
      </c>
      <c r="O16" s="203">
        <v>97.32</v>
      </c>
      <c r="P16" s="203">
        <v>97.322600000000008</v>
      </c>
      <c r="Q16" s="202">
        <v>-0.45931888888888883</v>
      </c>
      <c r="R16" s="146"/>
    </row>
    <row r="17" spans="2:18">
      <c r="B17" s="155" t="s">
        <v>113</v>
      </c>
      <c r="C17" s="158" t="s">
        <v>81</v>
      </c>
      <c r="D17" s="201">
        <v>203.7861</v>
      </c>
      <c r="E17" s="201">
        <v>203.81900000000002</v>
      </c>
      <c r="F17" s="201">
        <v>203.4238</v>
      </c>
      <c r="G17" s="201">
        <v>203.78060000000002</v>
      </c>
      <c r="H17" s="201">
        <v>203.20430000000002</v>
      </c>
      <c r="I17" s="201">
        <v>202.25320000000002</v>
      </c>
      <c r="J17" s="201">
        <v>202.434</v>
      </c>
      <c r="K17" s="201">
        <v>201.9984</v>
      </c>
      <c r="L17" s="201">
        <v>201.99350000000001</v>
      </c>
      <c r="M17" s="201">
        <v>209.46630000000002</v>
      </c>
      <c r="N17" s="203">
        <v>214.63940000000002</v>
      </c>
      <c r="O17" s="203">
        <v>215.29930000000002</v>
      </c>
      <c r="P17" s="203">
        <v>212.74450000000002</v>
      </c>
      <c r="Q17" s="202">
        <v>4.3959818652989702E-2</v>
      </c>
      <c r="R17" s="146"/>
    </row>
    <row r="18" spans="2:18">
      <c r="B18" s="155" t="s">
        <v>75</v>
      </c>
      <c r="C18" s="158" t="s">
        <v>81</v>
      </c>
      <c r="D18" s="201">
        <v>159.94159999999999</v>
      </c>
      <c r="E18" s="201">
        <v>158.5968</v>
      </c>
      <c r="F18" s="201">
        <v>156.72790000000001</v>
      </c>
      <c r="G18" s="201">
        <v>160.45680000000002</v>
      </c>
      <c r="H18" s="201">
        <v>159.54670000000002</v>
      </c>
      <c r="I18" s="201">
        <v>156.68610000000001</v>
      </c>
      <c r="J18" s="201">
        <v>162.245</v>
      </c>
      <c r="K18" s="201">
        <v>165.5187</v>
      </c>
      <c r="L18" s="201">
        <v>163.0429</v>
      </c>
      <c r="M18" s="201">
        <v>158.18</v>
      </c>
      <c r="N18" s="203">
        <v>155.46899999999999</v>
      </c>
      <c r="O18" s="203">
        <v>153.31800000000001</v>
      </c>
      <c r="P18" s="203">
        <v>158.24870000000001</v>
      </c>
      <c r="Q18" s="204">
        <v>-1.0584488338243325E-2</v>
      </c>
      <c r="R18" s="146"/>
    </row>
    <row r="19" spans="2:18">
      <c r="B19" s="155" t="s">
        <v>67</v>
      </c>
      <c r="C19" s="158" t="s">
        <v>81</v>
      </c>
      <c r="D19" s="201">
        <v>225</v>
      </c>
      <c r="E19" s="201">
        <v>225</v>
      </c>
      <c r="F19" s="201">
        <v>225</v>
      </c>
      <c r="G19" s="201">
        <v>225</v>
      </c>
      <c r="H19" s="201">
        <v>225</v>
      </c>
      <c r="I19" s="201">
        <v>225</v>
      </c>
      <c r="J19" s="201">
        <v>225</v>
      </c>
      <c r="K19" s="201">
        <v>225</v>
      </c>
      <c r="L19" s="201">
        <v>225</v>
      </c>
      <c r="M19" s="201">
        <v>225</v>
      </c>
      <c r="N19" s="203">
        <v>225.06450000000001</v>
      </c>
      <c r="O19" s="203">
        <v>229.4</v>
      </c>
      <c r="P19" s="203">
        <v>230</v>
      </c>
      <c r="Q19" s="204">
        <v>2.2222222222222143E-2</v>
      </c>
      <c r="R19" s="146"/>
    </row>
    <row r="20" spans="2:18">
      <c r="B20" s="155" t="s">
        <v>103</v>
      </c>
      <c r="C20" s="158" t="s">
        <v>81</v>
      </c>
      <c r="D20" s="201">
        <v>180.6155</v>
      </c>
      <c r="E20" s="201">
        <v>180.00980000000001</v>
      </c>
      <c r="F20" s="201">
        <v>177.65880000000001</v>
      </c>
      <c r="G20" s="201">
        <v>179.6995</v>
      </c>
      <c r="H20" s="201">
        <v>178.52780000000001</v>
      </c>
      <c r="I20" s="201">
        <v>177.05260000000001</v>
      </c>
      <c r="J20" s="201">
        <v>176.3843</v>
      </c>
      <c r="K20" s="201">
        <v>177.62560000000002</v>
      </c>
      <c r="L20" s="201">
        <v>177.6206</v>
      </c>
      <c r="M20" s="201">
        <v>181.7287</v>
      </c>
      <c r="N20" s="203">
        <v>184.7809</v>
      </c>
      <c r="O20" s="203">
        <v>186.5977</v>
      </c>
      <c r="P20" s="203">
        <v>185.77980000000002</v>
      </c>
      <c r="Q20" s="204">
        <v>2.8592784118749659E-2</v>
      </c>
      <c r="R20" s="146"/>
    </row>
    <row r="21" spans="2:18">
      <c r="B21" s="155" t="s">
        <v>77</v>
      </c>
      <c r="C21" s="158" t="s">
        <v>81</v>
      </c>
      <c r="D21" s="201">
        <v>184.58190000000002</v>
      </c>
      <c r="E21" s="201">
        <v>191.6935</v>
      </c>
      <c r="F21" s="201">
        <v>170.68970000000002</v>
      </c>
      <c r="G21" s="201">
        <v>167.5806</v>
      </c>
      <c r="H21" s="201">
        <v>182.66670000000002</v>
      </c>
      <c r="I21" s="201">
        <v>204.9787</v>
      </c>
      <c r="J21" s="201">
        <v>191.9033</v>
      </c>
      <c r="K21" s="201">
        <v>171.85480000000001</v>
      </c>
      <c r="L21" s="201">
        <v>158.87100000000001</v>
      </c>
      <c r="M21" s="201">
        <v>167.25</v>
      </c>
      <c r="N21" s="203">
        <v>186.37100000000001</v>
      </c>
      <c r="O21" s="203">
        <v>193.58330000000001</v>
      </c>
      <c r="P21" s="203">
        <v>206.85480000000001</v>
      </c>
      <c r="Q21" s="204">
        <v>0.12066676093376438</v>
      </c>
      <c r="R21" s="146"/>
    </row>
    <row r="22" spans="2:18">
      <c r="B22" s="155" t="s">
        <v>114</v>
      </c>
      <c r="C22" s="158" t="s">
        <v>81</v>
      </c>
      <c r="D22" s="201">
        <v>253.5052</v>
      </c>
      <c r="E22" s="201">
        <v>253.54</v>
      </c>
      <c r="F22" s="201">
        <v>254.07240000000002</v>
      </c>
      <c r="G22" s="201">
        <v>255.5232</v>
      </c>
      <c r="H22" s="201">
        <v>255.62</v>
      </c>
      <c r="I22" s="201">
        <v>254.631</v>
      </c>
      <c r="J22" s="201">
        <v>253.82570000000001</v>
      </c>
      <c r="K22" s="201">
        <v>253.87</v>
      </c>
      <c r="L22" s="201">
        <v>253.87</v>
      </c>
      <c r="M22" s="201">
        <v>253.89500000000001</v>
      </c>
      <c r="N22" s="203">
        <v>253.95</v>
      </c>
      <c r="O22" s="203">
        <v>253.95</v>
      </c>
      <c r="P22" s="203">
        <v>253.95</v>
      </c>
      <c r="Q22" s="204">
        <v>1.7545991167045027E-3</v>
      </c>
      <c r="R22" s="146"/>
    </row>
    <row r="23" spans="2:18">
      <c r="B23" s="155" t="s">
        <v>74</v>
      </c>
      <c r="C23" s="158" t="s">
        <v>81</v>
      </c>
      <c r="D23" s="201">
        <v>159.32900000000001</v>
      </c>
      <c r="E23" s="201">
        <v>159.4871</v>
      </c>
      <c r="F23" s="201">
        <v>159.4931</v>
      </c>
      <c r="G23" s="201">
        <v>160.0839</v>
      </c>
      <c r="H23" s="201">
        <v>149.7867</v>
      </c>
      <c r="I23" s="201">
        <v>149.43870000000001</v>
      </c>
      <c r="J23" s="201">
        <v>158.1567</v>
      </c>
      <c r="K23" s="201">
        <v>157.81900000000002</v>
      </c>
      <c r="L23" s="201">
        <v>158.33580000000001</v>
      </c>
      <c r="M23" s="201">
        <v>158.3733</v>
      </c>
      <c r="N23" s="203">
        <v>149.23480000000001</v>
      </c>
      <c r="O23" s="203">
        <v>158.89770000000001</v>
      </c>
      <c r="P23" s="203">
        <v>158.10810000000001</v>
      </c>
      <c r="Q23" s="204">
        <v>-7.6627607026968914E-3</v>
      </c>
      <c r="R23" s="146"/>
    </row>
    <row r="24" spans="2:18">
      <c r="B24" s="155" t="s">
        <v>76</v>
      </c>
      <c r="C24" s="158" t="s">
        <v>81</v>
      </c>
      <c r="D24" s="201">
        <v>149.45269999999999</v>
      </c>
      <c r="E24" s="201">
        <v>149.1669</v>
      </c>
      <c r="F24" s="201">
        <v>148.55430000000001</v>
      </c>
      <c r="G24" s="201">
        <v>148.5881</v>
      </c>
      <c r="H24" s="201">
        <v>146.45160000000001</v>
      </c>
      <c r="I24" s="201">
        <v>142.13570000000001</v>
      </c>
      <c r="J24" s="201">
        <v>142.80110000000002</v>
      </c>
      <c r="K24" s="201">
        <v>140.44710000000001</v>
      </c>
      <c r="L24" s="201">
        <v>141.14270000000002</v>
      </c>
      <c r="M24" s="201">
        <v>139.76230000000001</v>
      </c>
      <c r="N24" s="203">
        <v>142.95910000000001</v>
      </c>
      <c r="O24" s="203">
        <v>143.2713</v>
      </c>
      <c r="P24" s="203">
        <v>140.08260000000001</v>
      </c>
      <c r="Q24" s="204">
        <v>-6.2696090468756904E-2</v>
      </c>
      <c r="R24" s="146"/>
    </row>
    <row r="25" spans="2:18">
      <c r="B25" s="159" t="s">
        <v>115</v>
      </c>
      <c r="C25" s="158" t="s">
        <v>81</v>
      </c>
      <c r="D25" s="201">
        <v>222.5</v>
      </c>
      <c r="E25" s="201">
        <v>222.5</v>
      </c>
      <c r="F25" s="201">
        <v>222.5</v>
      </c>
      <c r="G25" s="201">
        <v>222.5</v>
      </c>
      <c r="H25" s="201">
        <v>225.875</v>
      </c>
      <c r="I25" s="201">
        <v>224.9597</v>
      </c>
      <c r="J25" s="201">
        <v>223.75</v>
      </c>
      <c r="K25" s="201">
        <v>222.62100000000001</v>
      </c>
      <c r="L25" s="201">
        <v>222.5</v>
      </c>
      <c r="M25" s="201">
        <v>222.5</v>
      </c>
      <c r="N25" s="203">
        <v>222.26610000000002</v>
      </c>
      <c r="O25" s="203">
        <v>224.25</v>
      </c>
      <c r="P25" s="203">
        <v>230</v>
      </c>
      <c r="Q25" s="204">
        <v>3.3707865168539408E-2</v>
      </c>
      <c r="R25" s="146"/>
    </row>
    <row r="26" spans="2:18">
      <c r="B26" s="155" t="s">
        <v>116</v>
      </c>
      <c r="C26" s="158" t="s">
        <v>81</v>
      </c>
      <c r="D26" s="201">
        <v>188.0968</v>
      </c>
      <c r="E26" s="201">
        <v>186</v>
      </c>
      <c r="F26" s="201">
        <v>186</v>
      </c>
      <c r="G26" s="201">
        <v>186</v>
      </c>
      <c r="H26" s="201">
        <v>186</v>
      </c>
      <c r="I26" s="201">
        <v>186</v>
      </c>
      <c r="J26" s="201">
        <v>186</v>
      </c>
      <c r="K26" s="201">
        <v>186</v>
      </c>
      <c r="L26" s="201">
        <v>182.12900000000002</v>
      </c>
      <c r="M26" s="201">
        <v>181</v>
      </c>
      <c r="N26" s="203">
        <v>179.7097</v>
      </c>
      <c r="O26" s="203">
        <v>174.33330000000001</v>
      </c>
      <c r="P26" s="203">
        <v>171</v>
      </c>
      <c r="Q26" s="204">
        <v>-9.0893624984582422E-2</v>
      </c>
      <c r="R26" s="146"/>
    </row>
    <row r="27" spans="2:18">
      <c r="B27" s="155" t="s">
        <v>68</v>
      </c>
      <c r="C27" s="158" t="s">
        <v>81</v>
      </c>
      <c r="D27" s="201">
        <v>181.7474</v>
      </c>
      <c r="E27" s="201">
        <v>182.85320000000002</v>
      </c>
      <c r="F27" s="201">
        <v>183.01240000000001</v>
      </c>
      <c r="G27" s="201">
        <v>183.03390000000002</v>
      </c>
      <c r="H27" s="201">
        <v>183.37730000000002</v>
      </c>
      <c r="I27" s="201">
        <v>183.62100000000001</v>
      </c>
      <c r="J27" s="201">
        <v>184.1797</v>
      </c>
      <c r="K27" s="201">
        <v>183.5635</v>
      </c>
      <c r="L27" s="201">
        <v>182.27710000000002</v>
      </c>
      <c r="M27" s="201">
        <v>181.2013</v>
      </c>
      <c r="N27" s="203">
        <v>183.09350000000001</v>
      </c>
      <c r="O27" s="203">
        <v>181.41830000000002</v>
      </c>
      <c r="P27" s="203">
        <v>182.51650000000001</v>
      </c>
      <c r="Q27" s="204">
        <v>4.2316973997977847E-3</v>
      </c>
      <c r="R27" s="146"/>
    </row>
    <row r="28" spans="2:18">
      <c r="B28" s="160" t="s">
        <v>117</v>
      </c>
      <c r="C28" s="161" t="s">
        <v>81</v>
      </c>
      <c r="D28" s="205">
        <v>114.61580000000001</v>
      </c>
      <c r="E28" s="205">
        <v>115.09870000000001</v>
      </c>
      <c r="F28" s="205">
        <v>116.50930000000001</v>
      </c>
      <c r="G28" s="205">
        <v>126.20880000000001</v>
      </c>
      <c r="H28" s="205">
        <v>117.84610000000001</v>
      </c>
      <c r="I28" s="205">
        <v>129.49209999999999</v>
      </c>
      <c r="J28" s="205">
        <v>121.6828</v>
      </c>
      <c r="K28" s="205">
        <v>129.35930000000002</v>
      </c>
      <c r="L28" s="205">
        <v>132.08629999999999</v>
      </c>
      <c r="M28" s="205">
        <v>119.3426</v>
      </c>
      <c r="N28" s="206">
        <v>109.9512</v>
      </c>
      <c r="O28" s="206">
        <v>107.5745</v>
      </c>
      <c r="P28" s="206">
        <v>105.6225</v>
      </c>
      <c r="Q28" s="207">
        <v>-7.8464749188157379E-2</v>
      </c>
      <c r="R28" s="146"/>
    </row>
    <row r="29" spans="2:18">
      <c r="B29" s="155" t="s">
        <v>118</v>
      </c>
      <c r="C29" s="158" t="s">
        <v>81</v>
      </c>
      <c r="D29" s="201">
        <v>126.41940000000001</v>
      </c>
      <c r="E29" s="201">
        <v>135.6129</v>
      </c>
      <c r="F29" s="201">
        <v>130.65520000000001</v>
      </c>
      <c r="G29" s="201">
        <v>127.129</v>
      </c>
      <c r="H29" s="201">
        <v>123</v>
      </c>
      <c r="I29" s="201">
        <v>142.74190000000002</v>
      </c>
      <c r="J29" s="201">
        <v>161.63330000000002</v>
      </c>
      <c r="K29" s="201">
        <v>163.4194</v>
      </c>
      <c r="L29" s="201">
        <v>154.77420000000001</v>
      </c>
      <c r="M29" s="201">
        <v>141.23330000000001</v>
      </c>
      <c r="N29" s="203">
        <v>122.3871</v>
      </c>
      <c r="O29" s="203">
        <v>118.9</v>
      </c>
      <c r="P29" s="203">
        <v>133.1935</v>
      </c>
      <c r="Q29" s="204">
        <v>5.3584339112509483E-2</v>
      </c>
      <c r="R29" s="146"/>
    </row>
    <row r="30" spans="2:18">
      <c r="B30" s="155" t="s">
        <v>96</v>
      </c>
      <c r="C30" s="158" t="s">
        <v>81</v>
      </c>
      <c r="D30" s="201">
        <v>149.24550000000002</v>
      </c>
      <c r="E30" s="201">
        <v>146.3321</v>
      </c>
      <c r="F30" s="201">
        <v>146.54990000000001</v>
      </c>
      <c r="G30" s="201">
        <v>145.5077</v>
      </c>
      <c r="H30" s="201">
        <v>144.00900000000001</v>
      </c>
      <c r="I30" s="201">
        <v>145.595</v>
      </c>
      <c r="J30" s="201">
        <v>150.04080000000002</v>
      </c>
      <c r="K30" s="201">
        <v>151.55870000000002</v>
      </c>
      <c r="L30" s="201">
        <v>152.4992</v>
      </c>
      <c r="M30" s="201">
        <v>153.51910000000001</v>
      </c>
      <c r="N30" s="203">
        <v>151.61709999999999</v>
      </c>
      <c r="O30" s="203">
        <v>145.14230000000001</v>
      </c>
      <c r="P30" s="203">
        <v>145.3355</v>
      </c>
      <c r="Q30" s="204">
        <v>-2.6198444844233282E-2</v>
      </c>
      <c r="R30" s="146"/>
    </row>
    <row r="31" spans="2:18">
      <c r="B31" s="162" t="s">
        <v>119</v>
      </c>
      <c r="C31" s="158" t="s">
        <v>81</v>
      </c>
      <c r="D31" s="201">
        <v>199.64320000000001</v>
      </c>
      <c r="E31" s="201">
        <v>201.179</v>
      </c>
      <c r="F31" s="201">
        <v>198.6669</v>
      </c>
      <c r="G31" s="201">
        <v>193.44390000000001</v>
      </c>
      <c r="H31" s="201">
        <v>188.38930000000002</v>
      </c>
      <c r="I31" s="201">
        <v>188.32</v>
      </c>
      <c r="J31" s="201">
        <v>192.62570000000002</v>
      </c>
      <c r="K31" s="201">
        <v>188.9958</v>
      </c>
      <c r="L31" s="201">
        <v>192.14520000000002</v>
      </c>
      <c r="M31" s="201">
        <v>189.976</v>
      </c>
      <c r="N31" s="203">
        <v>194.30350000000001</v>
      </c>
      <c r="O31" s="203">
        <v>205.43030000000002</v>
      </c>
      <c r="P31" s="203">
        <v>192.94710000000001</v>
      </c>
      <c r="Q31" s="204">
        <v>-3.3540335959351464E-2</v>
      </c>
      <c r="R31" s="146"/>
    </row>
    <row r="32" spans="2:18">
      <c r="B32" s="162" t="s">
        <v>69</v>
      </c>
      <c r="C32" s="158" t="s">
        <v>81</v>
      </c>
      <c r="D32" s="201">
        <v>171.09870000000001</v>
      </c>
      <c r="E32" s="201">
        <v>165.63650000000001</v>
      </c>
      <c r="F32" s="201">
        <v>166.34310000000002</v>
      </c>
      <c r="G32" s="201">
        <v>147.57230000000001</v>
      </c>
      <c r="H32" s="201">
        <v>158.0093</v>
      </c>
      <c r="I32" s="201">
        <v>160.90940000000001</v>
      </c>
      <c r="J32" s="201">
        <v>154.09630000000001</v>
      </c>
      <c r="K32" s="201">
        <v>156.95260000000002</v>
      </c>
      <c r="L32" s="201">
        <v>152.09480000000002</v>
      </c>
      <c r="M32" s="201">
        <v>152.542</v>
      </c>
      <c r="N32" s="203">
        <v>153.28030000000001</v>
      </c>
      <c r="O32" s="203">
        <v>157.90200000000002</v>
      </c>
      <c r="P32" s="203">
        <v>160.24350000000001</v>
      </c>
      <c r="Q32" s="204">
        <v>-6.3444082275318281E-2</v>
      </c>
      <c r="R32" s="146"/>
    </row>
    <row r="33" spans="2:18">
      <c r="B33" s="162" t="s">
        <v>84</v>
      </c>
      <c r="C33" s="158" t="s">
        <v>81</v>
      </c>
      <c r="D33" s="201">
        <v>260.2165</v>
      </c>
      <c r="E33" s="201">
        <v>258.28739999999999</v>
      </c>
      <c r="F33" s="201">
        <v>257.02860000000004</v>
      </c>
      <c r="G33" s="201">
        <v>259.34969999999998</v>
      </c>
      <c r="H33" s="201">
        <v>256.99029999999999</v>
      </c>
      <c r="I33" s="201">
        <v>257.81229999999999</v>
      </c>
      <c r="J33" s="201">
        <v>257.42570000000001</v>
      </c>
      <c r="K33" s="201">
        <v>256.93580000000003</v>
      </c>
      <c r="L33" s="201">
        <v>257.92259999999999</v>
      </c>
      <c r="M33" s="201">
        <v>255.07330000000002</v>
      </c>
      <c r="N33" s="203">
        <v>255.82390000000001</v>
      </c>
      <c r="O33" s="203">
        <v>253.8023</v>
      </c>
      <c r="P33" s="203">
        <v>253.47810000000001</v>
      </c>
      <c r="Q33" s="204">
        <v>-2.5895360209671536E-2</v>
      </c>
      <c r="R33" s="146"/>
    </row>
    <row r="34" spans="2:18">
      <c r="B34" s="162" t="s">
        <v>101</v>
      </c>
      <c r="C34" s="158" t="s">
        <v>81</v>
      </c>
      <c r="D34" s="201">
        <v>269.28360000000004</v>
      </c>
      <c r="E34" s="201">
        <v>275.42330000000004</v>
      </c>
      <c r="F34" s="201">
        <v>279.94280000000003</v>
      </c>
      <c r="G34" s="201">
        <v>286.61590000000001</v>
      </c>
      <c r="H34" s="201">
        <v>272.08600000000001</v>
      </c>
      <c r="I34" s="201">
        <v>276.22050000000002</v>
      </c>
      <c r="J34" s="201">
        <v>273.2962</v>
      </c>
      <c r="K34" s="201">
        <v>266.63670000000002</v>
      </c>
      <c r="L34" s="201">
        <v>260.58260000000001</v>
      </c>
      <c r="M34" s="201">
        <v>259.48509999999999</v>
      </c>
      <c r="N34" s="203">
        <v>256.11470000000003</v>
      </c>
      <c r="O34" s="203">
        <v>244.51160000000002</v>
      </c>
      <c r="P34" s="203">
        <v>249.8537</v>
      </c>
      <c r="Q34" s="204">
        <v>-7.2154041315549922E-2</v>
      </c>
      <c r="R34" s="146"/>
    </row>
    <row r="35" spans="2:18" ht="13.5" thickBot="1">
      <c r="B35" s="157" t="s">
        <v>120</v>
      </c>
      <c r="C35" s="158" t="s">
        <v>81</v>
      </c>
      <c r="D35" s="201">
        <v>169.01439999999999</v>
      </c>
      <c r="E35" s="201">
        <v>163.35560000000001</v>
      </c>
      <c r="F35" s="201">
        <v>159.8486</v>
      </c>
      <c r="G35" s="201">
        <v>161.11010000000002</v>
      </c>
      <c r="H35" s="201">
        <v>157.98060000000001</v>
      </c>
      <c r="I35" s="201">
        <v>167.3836</v>
      </c>
      <c r="J35" s="201">
        <v>167.8749</v>
      </c>
      <c r="K35" s="201">
        <v>156.01600000000002</v>
      </c>
      <c r="L35" s="201">
        <v>153.18880000000001</v>
      </c>
      <c r="M35" s="201">
        <v>154.708</v>
      </c>
      <c r="N35" s="203">
        <v>147.9135</v>
      </c>
      <c r="O35" s="203">
        <v>148.99890000000002</v>
      </c>
      <c r="P35" s="203">
        <v>153.24930000000001</v>
      </c>
      <c r="Q35" s="204">
        <v>-9.327666755022046E-2</v>
      </c>
      <c r="R35" s="146"/>
    </row>
    <row r="36" spans="2:18" ht="13.5" thickBot="1">
      <c r="B36" s="163" t="s">
        <v>105</v>
      </c>
      <c r="C36" s="164" t="s">
        <v>81</v>
      </c>
      <c r="D36" s="208">
        <v>180.01140000000001</v>
      </c>
      <c r="E36" s="209">
        <v>179.5583</v>
      </c>
      <c r="F36" s="209">
        <v>177.61060000000001</v>
      </c>
      <c r="G36" s="209">
        <v>179.01690000000002</v>
      </c>
      <c r="H36" s="209">
        <v>177.72240000000002</v>
      </c>
      <c r="I36" s="209">
        <v>182.82240000000002</v>
      </c>
      <c r="J36" s="209">
        <v>182.14020000000002</v>
      </c>
      <c r="K36" s="210">
        <v>179.37010000000001</v>
      </c>
      <c r="L36" s="210">
        <v>177.25580000000002</v>
      </c>
      <c r="M36" s="210">
        <v>175.89280000000002</v>
      </c>
      <c r="N36" s="210">
        <v>174.54240000000001</v>
      </c>
      <c r="O36" s="210">
        <v>174.09570000000002</v>
      </c>
      <c r="P36" s="210">
        <v>176.2747</v>
      </c>
      <c r="Q36" s="211">
        <v>-2.0758129762892819E-2</v>
      </c>
      <c r="R36" s="146"/>
    </row>
    <row r="37" spans="2:18">
      <c r="R37" s="146"/>
    </row>
    <row r="38" spans="2:18">
      <c r="R38" s="146"/>
    </row>
    <row r="39" spans="2:18">
      <c r="R39" s="146"/>
    </row>
    <row r="40" spans="2:18">
      <c r="R40" s="146"/>
    </row>
    <row r="41" spans="2:18">
      <c r="R41" s="146"/>
    </row>
    <row r="42" spans="2:18">
      <c r="R42" s="146"/>
    </row>
    <row r="43" spans="2:18">
      <c r="R43" s="146"/>
    </row>
    <row r="44" spans="2:18">
      <c r="R44" s="146"/>
    </row>
    <row r="45" spans="2:18">
      <c r="R45" s="147"/>
    </row>
    <row r="46" spans="2:18">
      <c r="R46" s="143"/>
    </row>
  </sheetData>
  <mergeCells count="8">
    <mergeCell ref="D7:P7"/>
    <mergeCell ref="D8:G8"/>
    <mergeCell ref="H8:P8"/>
    <mergeCell ref="D2:P2"/>
    <mergeCell ref="D4:P4"/>
    <mergeCell ref="D5:P5"/>
    <mergeCell ref="D6:G6"/>
    <mergeCell ref="H6:P6"/>
  </mergeCells>
  <phoneticPr fontId="8" type="noConversion"/>
  <conditionalFormatting sqref="D9:P9">
    <cfRule type="expression" dxfId="0" priority="1">
      <formula>(YEAR(D9)=2016)</formula>
    </cfRule>
  </conditionalFormatting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S21" sqref="S21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workbookViewId="0">
      <selection activeCell="R31" sqref="R31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>
      <selection activeCell="T33" sqref="T33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23" sqref="T23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W18" sqref="W18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F1" zoomScale="80" workbookViewId="0">
      <selection activeCell="AF26" sqref="AF26"/>
    </sheetView>
  </sheetViews>
  <sheetFormatPr defaultRowHeight="12.75"/>
  <sheetData>
    <row r="21" spans="29:29">
      <c r="AC21" t="s">
        <v>122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workbookViewId="0">
      <selection activeCell="P17" sqref="P17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8" ht="15.75">
      <c r="A1" s="23" t="s">
        <v>137</v>
      </c>
      <c r="B1" s="23"/>
      <c r="C1" s="23"/>
      <c r="D1" s="23"/>
      <c r="E1" s="23"/>
      <c r="F1" s="23"/>
      <c r="G1" s="23"/>
    </row>
    <row r="2" spans="1:18">
      <c r="A2" t="s">
        <v>93</v>
      </c>
    </row>
    <row r="4" spans="1:18" ht="20.25">
      <c r="B4" s="56" t="s">
        <v>85</v>
      </c>
      <c r="C4" s="56"/>
      <c r="D4" s="56"/>
      <c r="E4" s="56"/>
      <c r="F4" s="56"/>
      <c r="G4" s="56"/>
      <c r="H4" s="56"/>
      <c r="I4" s="57"/>
      <c r="K4" s="56" t="s">
        <v>85</v>
      </c>
      <c r="L4" s="56"/>
      <c r="M4" s="56"/>
      <c r="N4" s="56"/>
      <c r="O4" s="56"/>
      <c r="P4" s="56"/>
      <c r="Q4" s="56"/>
      <c r="R4" s="57"/>
    </row>
    <row r="5" spans="1:18" ht="19.5" thickBot="1">
      <c r="B5" s="58" t="s">
        <v>86</v>
      </c>
      <c r="C5" s="59"/>
      <c r="D5" s="59"/>
      <c r="E5" s="59"/>
      <c r="F5" s="59"/>
      <c r="G5" s="60"/>
      <c r="H5" s="60"/>
      <c r="I5" s="61"/>
      <c r="K5" s="58" t="s">
        <v>86</v>
      </c>
      <c r="L5" s="60"/>
      <c r="M5" s="60"/>
      <c r="N5" s="60"/>
      <c r="O5" s="60"/>
      <c r="P5" s="60"/>
      <c r="Q5" s="60"/>
      <c r="R5" s="61"/>
    </row>
    <row r="6" spans="1:18" ht="21" thickBot="1">
      <c r="B6" s="62" t="s">
        <v>82</v>
      </c>
      <c r="C6" s="63"/>
      <c r="D6" s="63"/>
      <c r="E6" s="63"/>
      <c r="F6" s="63"/>
      <c r="G6" s="63"/>
      <c r="H6" s="63"/>
      <c r="I6" s="64"/>
      <c r="K6" s="62" t="s">
        <v>83</v>
      </c>
      <c r="L6" s="63"/>
      <c r="M6" s="63"/>
      <c r="N6" s="63"/>
      <c r="O6" s="63"/>
      <c r="P6" s="63"/>
      <c r="Q6" s="63"/>
      <c r="R6" s="64"/>
    </row>
    <row r="7" spans="1:18" ht="19.5" thickBot="1">
      <c r="B7" s="65" t="s">
        <v>138</v>
      </c>
      <c r="C7" s="66"/>
      <c r="D7" s="67"/>
      <c r="E7" s="68"/>
      <c r="F7" s="65" t="s">
        <v>139</v>
      </c>
      <c r="G7" s="66"/>
      <c r="H7" s="67"/>
      <c r="I7" s="68"/>
      <c r="K7" s="65" t="s">
        <v>138</v>
      </c>
      <c r="L7" s="66"/>
      <c r="M7" s="67"/>
      <c r="N7" s="68"/>
      <c r="O7" s="65" t="s">
        <v>139</v>
      </c>
      <c r="P7" s="66"/>
      <c r="Q7" s="67"/>
      <c r="R7" s="68"/>
    </row>
    <row r="8" spans="1:18" ht="43.5" thickBot="1">
      <c r="B8" s="69" t="s">
        <v>60</v>
      </c>
      <c r="C8" s="70" t="s">
        <v>61</v>
      </c>
      <c r="D8" s="71" t="s">
        <v>87</v>
      </c>
      <c r="E8" s="72" t="s">
        <v>62</v>
      </c>
      <c r="F8" s="73" t="s">
        <v>60</v>
      </c>
      <c r="G8" s="70" t="s">
        <v>61</v>
      </c>
      <c r="H8" s="71" t="s">
        <v>87</v>
      </c>
      <c r="I8" s="72" t="s">
        <v>62</v>
      </c>
      <c r="K8" s="69" t="s">
        <v>60</v>
      </c>
      <c r="L8" s="70" t="s">
        <v>61</v>
      </c>
      <c r="M8" s="71" t="s">
        <v>87</v>
      </c>
      <c r="N8" s="72" t="s">
        <v>62</v>
      </c>
      <c r="O8" s="73" t="s">
        <v>60</v>
      </c>
      <c r="P8" s="70" t="s">
        <v>61</v>
      </c>
      <c r="Q8" s="71" t="s">
        <v>87</v>
      </c>
      <c r="R8" s="72" t="s">
        <v>62</v>
      </c>
    </row>
    <row r="9" spans="1:18" ht="16.5" thickBot="1">
      <c r="B9" s="74" t="s">
        <v>63</v>
      </c>
      <c r="C9" s="75">
        <v>1486898.541</v>
      </c>
      <c r="D9" s="76">
        <v>6209482.8569999998</v>
      </c>
      <c r="E9" s="77">
        <v>767415.64199999999</v>
      </c>
      <c r="F9" s="78" t="s">
        <v>63</v>
      </c>
      <c r="G9" s="148">
        <v>1631692.743</v>
      </c>
      <c r="H9" s="79">
        <v>7080342.1409999998</v>
      </c>
      <c r="I9" s="77">
        <v>929062.21400000004</v>
      </c>
      <c r="K9" s="74" t="s">
        <v>63</v>
      </c>
      <c r="L9" s="75">
        <v>58240.807000000001</v>
      </c>
      <c r="M9" s="76">
        <v>243106.88500000001</v>
      </c>
      <c r="N9" s="189">
        <v>33339.353999999999</v>
      </c>
      <c r="O9" s="144" t="s">
        <v>63</v>
      </c>
      <c r="P9" s="92">
        <v>69844.820999999996</v>
      </c>
      <c r="Q9" s="79">
        <v>302968.891</v>
      </c>
      <c r="R9" s="165">
        <v>38916.684999999998</v>
      </c>
    </row>
    <row r="10" spans="1:18" ht="15.75">
      <c r="B10" s="190" t="s">
        <v>64</v>
      </c>
      <c r="C10" s="83">
        <v>349035.43099999998</v>
      </c>
      <c r="D10" s="84">
        <v>1458294.12</v>
      </c>
      <c r="E10" s="85">
        <v>127347.227</v>
      </c>
      <c r="F10" s="168" t="s">
        <v>64</v>
      </c>
      <c r="G10" s="83">
        <v>391084.99</v>
      </c>
      <c r="H10" s="84">
        <v>1695851.07</v>
      </c>
      <c r="I10" s="85">
        <v>153172.48300000001</v>
      </c>
      <c r="K10" s="166" t="s">
        <v>64</v>
      </c>
      <c r="L10" s="80">
        <v>18767.429</v>
      </c>
      <c r="M10" s="81">
        <v>78306.042000000001</v>
      </c>
      <c r="N10" s="167">
        <v>13448.314</v>
      </c>
      <c r="O10" s="168" t="s">
        <v>64</v>
      </c>
      <c r="P10" s="83">
        <v>20348.174999999999</v>
      </c>
      <c r="Q10" s="84">
        <v>88331.03</v>
      </c>
      <c r="R10" s="169">
        <v>13910.126</v>
      </c>
    </row>
    <row r="11" spans="1:18" ht="15.75">
      <c r="B11" s="191" t="s">
        <v>65</v>
      </c>
      <c r="C11" s="89">
        <v>202268.758</v>
      </c>
      <c r="D11" s="90">
        <v>844563.47400000005</v>
      </c>
      <c r="E11" s="91">
        <v>68424.317999999999</v>
      </c>
      <c r="F11" s="172" t="s">
        <v>65</v>
      </c>
      <c r="G11" s="89">
        <v>214571.74600000001</v>
      </c>
      <c r="H11" s="90">
        <v>930978.32700000005</v>
      </c>
      <c r="I11" s="91">
        <v>83337.512000000002</v>
      </c>
      <c r="K11" s="170" t="s">
        <v>69</v>
      </c>
      <c r="L11" s="86">
        <v>11912.103999999999</v>
      </c>
      <c r="M11" s="87">
        <v>49753.968000000001</v>
      </c>
      <c r="N11" s="171">
        <v>3873.6509999999998</v>
      </c>
      <c r="O11" s="172" t="s">
        <v>69</v>
      </c>
      <c r="P11" s="89">
        <v>15286.12</v>
      </c>
      <c r="Q11" s="90">
        <v>66310.442999999999</v>
      </c>
      <c r="R11" s="96">
        <v>5562.9610000000002</v>
      </c>
    </row>
    <row r="12" spans="1:18" ht="15.75">
      <c r="B12" s="191" t="s">
        <v>67</v>
      </c>
      <c r="C12" s="89">
        <v>125644.015</v>
      </c>
      <c r="D12" s="90">
        <v>525015.5</v>
      </c>
      <c r="E12" s="91">
        <v>53636.023999999998</v>
      </c>
      <c r="F12" s="172" t="s">
        <v>67</v>
      </c>
      <c r="G12" s="89">
        <v>135244.53400000001</v>
      </c>
      <c r="H12" s="90">
        <v>586857.18400000001</v>
      </c>
      <c r="I12" s="91">
        <v>59009.851000000002</v>
      </c>
      <c r="K12" s="170" t="s">
        <v>65</v>
      </c>
      <c r="L12" s="86">
        <v>6795.4309999999996</v>
      </c>
      <c r="M12" s="87">
        <v>28335.749</v>
      </c>
      <c r="N12" s="171">
        <v>3060.873</v>
      </c>
      <c r="O12" s="172" t="s">
        <v>65</v>
      </c>
      <c r="P12" s="89">
        <v>9695.8559999999998</v>
      </c>
      <c r="Q12" s="90">
        <v>42048.618000000002</v>
      </c>
      <c r="R12" s="96">
        <v>5258.5429999999997</v>
      </c>
    </row>
    <row r="13" spans="1:18" ht="15.75">
      <c r="B13" s="191" t="s">
        <v>66</v>
      </c>
      <c r="C13" s="89">
        <v>111417.88</v>
      </c>
      <c r="D13" s="90">
        <v>464949.48300000001</v>
      </c>
      <c r="E13" s="91">
        <v>62041.777999999998</v>
      </c>
      <c r="F13" s="172" t="s">
        <v>66</v>
      </c>
      <c r="G13" s="89">
        <v>123628.359</v>
      </c>
      <c r="H13" s="90">
        <v>536549.429</v>
      </c>
      <c r="I13" s="91">
        <v>69228.877999999997</v>
      </c>
      <c r="K13" s="170" t="s">
        <v>76</v>
      </c>
      <c r="L13" s="86">
        <v>3979.58</v>
      </c>
      <c r="M13" s="87">
        <v>16645.475999999999</v>
      </c>
      <c r="N13" s="171">
        <v>4390.5370000000003</v>
      </c>
      <c r="O13" s="172" t="s">
        <v>76</v>
      </c>
      <c r="P13" s="89">
        <v>4364.5640000000003</v>
      </c>
      <c r="Q13" s="90">
        <v>18909.856</v>
      </c>
      <c r="R13" s="96">
        <v>4118.9930000000004</v>
      </c>
    </row>
    <row r="14" spans="1:18" ht="15.75">
      <c r="B14" s="191" t="s">
        <v>116</v>
      </c>
      <c r="C14" s="89">
        <v>97930.008000000002</v>
      </c>
      <c r="D14" s="90">
        <v>409079.533</v>
      </c>
      <c r="E14" s="91">
        <v>50879.351999999999</v>
      </c>
      <c r="F14" s="172" t="s">
        <v>116</v>
      </c>
      <c r="G14" s="89">
        <v>101477.391</v>
      </c>
      <c r="H14" s="90">
        <v>440172.62099999998</v>
      </c>
      <c r="I14" s="91">
        <v>61713.737000000001</v>
      </c>
      <c r="K14" s="170" t="s">
        <v>116</v>
      </c>
      <c r="L14" s="86">
        <v>3947.2080000000001</v>
      </c>
      <c r="M14" s="87">
        <v>16388.199000000001</v>
      </c>
      <c r="N14" s="171">
        <v>1973.4680000000001</v>
      </c>
      <c r="O14" s="172" t="s">
        <v>66</v>
      </c>
      <c r="P14" s="89">
        <v>3360.7860000000001</v>
      </c>
      <c r="Q14" s="90">
        <v>14520.476000000001</v>
      </c>
      <c r="R14" s="96">
        <v>1154.0440000000001</v>
      </c>
    </row>
    <row r="15" spans="1:18" ht="15.75">
      <c r="B15" s="191" t="s">
        <v>69</v>
      </c>
      <c r="C15" s="89">
        <v>59756.84</v>
      </c>
      <c r="D15" s="90">
        <v>249694.429</v>
      </c>
      <c r="E15" s="91">
        <v>35837.964</v>
      </c>
      <c r="F15" s="172" t="s">
        <v>69</v>
      </c>
      <c r="G15" s="89">
        <v>76505.936000000002</v>
      </c>
      <c r="H15" s="90">
        <v>331860.50599999999</v>
      </c>
      <c r="I15" s="91">
        <v>43625.440000000002</v>
      </c>
      <c r="K15" s="170" t="s">
        <v>77</v>
      </c>
      <c r="L15" s="86">
        <v>3345.8530000000001</v>
      </c>
      <c r="M15" s="87">
        <v>13992.01</v>
      </c>
      <c r="N15" s="171">
        <v>2002.028</v>
      </c>
      <c r="O15" s="172" t="s">
        <v>116</v>
      </c>
      <c r="P15" s="89">
        <v>3135.223</v>
      </c>
      <c r="Q15" s="90">
        <v>13627.795</v>
      </c>
      <c r="R15" s="96">
        <v>963.31200000000001</v>
      </c>
    </row>
    <row r="16" spans="1:18" ht="15.75">
      <c r="B16" s="191" t="s">
        <v>75</v>
      </c>
      <c r="C16" s="89">
        <v>52349.514000000003</v>
      </c>
      <c r="D16" s="90">
        <v>218321.712</v>
      </c>
      <c r="E16" s="91">
        <v>16706.147000000001</v>
      </c>
      <c r="F16" s="172" t="s">
        <v>75</v>
      </c>
      <c r="G16" s="89">
        <v>52405.612000000001</v>
      </c>
      <c r="H16" s="90">
        <v>227315.27799999999</v>
      </c>
      <c r="I16" s="91">
        <v>18791.258000000002</v>
      </c>
      <c r="K16" s="170" t="s">
        <v>67</v>
      </c>
      <c r="L16" s="86">
        <v>2641.8829999999998</v>
      </c>
      <c r="M16" s="87">
        <v>11048.954</v>
      </c>
      <c r="N16" s="171">
        <v>1110.242</v>
      </c>
      <c r="O16" s="172" t="s">
        <v>77</v>
      </c>
      <c r="P16" s="89">
        <v>2929.1709999999998</v>
      </c>
      <c r="Q16" s="90">
        <v>12668.316999999999</v>
      </c>
      <c r="R16" s="96">
        <v>2289.4079999999999</v>
      </c>
    </row>
    <row r="17" spans="2:18" ht="15.75">
      <c r="B17" s="191" t="s">
        <v>70</v>
      </c>
      <c r="C17" s="89">
        <v>41667.714999999997</v>
      </c>
      <c r="D17" s="90">
        <v>173948.23300000001</v>
      </c>
      <c r="E17" s="91">
        <v>16801.433000000001</v>
      </c>
      <c r="F17" s="172" t="s">
        <v>70</v>
      </c>
      <c r="G17" s="89">
        <v>43319.324999999997</v>
      </c>
      <c r="H17" s="90">
        <v>188001.011</v>
      </c>
      <c r="I17" s="91">
        <v>18587.737000000001</v>
      </c>
      <c r="K17" s="170" t="s">
        <v>96</v>
      </c>
      <c r="L17" s="86">
        <v>1510.134</v>
      </c>
      <c r="M17" s="87">
        <v>6237.5460000000003</v>
      </c>
      <c r="N17" s="171">
        <v>502.11</v>
      </c>
      <c r="O17" s="172" t="s">
        <v>96</v>
      </c>
      <c r="P17" s="89">
        <v>2416.3760000000002</v>
      </c>
      <c r="Q17" s="90">
        <v>10515.147999999999</v>
      </c>
      <c r="R17" s="96">
        <v>842.26800000000003</v>
      </c>
    </row>
    <row r="18" spans="2:18" ht="15.75">
      <c r="B18" s="191" t="s">
        <v>91</v>
      </c>
      <c r="C18" s="89">
        <v>38226.286999999997</v>
      </c>
      <c r="D18" s="90">
        <v>159726.20600000001</v>
      </c>
      <c r="E18" s="91">
        <v>40419.336000000003</v>
      </c>
      <c r="F18" s="172" t="s">
        <v>74</v>
      </c>
      <c r="G18" s="89">
        <v>42531.175000000003</v>
      </c>
      <c r="H18" s="90">
        <v>184712.85399999999</v>
      </c>
      <c r="I18" s="91">
        <v>28952.856</v>
      </c>
      <c r="K18" s="170" t="s">
        <v>66</v>
      </c>
      <c r="L18" s="86">
        <v>830.76599999999996</v>
      </c>
      <c r="M18" s="87">
        <v>3506.6179999999999</v>
      </c>
      <c r="N18" s="171">
        <v>361.52199999999999</v>
      </c>
      <c r="O18" s="172" t="s">
        <v>67</v>
      </c>
      <c r="P18" s="89">
        <v>1713.6510000000001</v>
      </c>
      <c r="Q18" s="90">
        <v>7452.7060000000001</v>
      </c>
      <c r="R18" s="96">
        <v>779.98599999999999</v>
      </c>
    </row>
    <row r="19" spans="2:18" ht="15.75">
      <c r="B19" s="191" t="s">
        <v>74</v>
      </c>
      <c r="C19" s="89">
        <v>37263.597999999998</v>
      </c>
      <c r="D19" s="90">
        <v>155769.084</v>
      </c>
      <c r="E19" s="91">
        <v>29891.008000000002</v>
      </c>
      <c r="F19" s="172" t="s">
        <v>91</v>
      </c>
      <c r="G19" s="89">
        <v>40409.504999999997</v>
      </c>
      <c r="H19" s="90">
        <v>175507.15100000001</v>
      </c>
      <c r="I19" s="91">
        <v>42559.186000000002</v>
      </c>
      <c r="K19" s="170" t="s">
        <v>72</v>
      </c>
      <c r="L19" s="86">
        <v>770.279</v>
      </c>
      <c r="M19" s="87">
        <v>3236.5549999999998</v>
      </c>
      <c r="N19" s="171">
        <v>462.29700000000003</v>
      </c>
      <c r="O19" s="172" t="s">
        <v>79</v>
      </c>
      <c r="P19" s="89">
        <v>1620.163</v>
      </c>
      <c r="Q19" s="90">
        <v>7069.4120000000003</v>
      </c>
      <c r="R19" s="96">
        <v>1403.4690000000001</v>
      </c>
    </row>
    <row r="20" spans="2:18" ht="15.75">
      <c r="B20" s="191" t="s">
        <v>73</v>
      </c>
      <c r="C20" s="89">
        <v>33341.396999999997</v>
      </c>
      <c r="D20" s="90">
        <v>139935.94099999999</v>
      </c>
      <c r="E20" s="91">
        <v>24592.436000000002</v>
      </c>
      <c r="F20" s="172" t="s">
        <v>73</v>
      </c>
      <c r="G20" s="89">
        <v>38676.957999999999</v>
      </c>
      <c r="H20" s="90">
        <v>167852.86199999999</v>
      </c>
      <c r="I20" s="91">
        <v>26769.973999999998</v>
      </c>
      <c r="K20" s="170" t="s">
        <v>84</v>
      </c>
      <c r="L20" s="86">
        <v>704.91</v>
      </c>
      <c r="M20" s="87">
        <v>2949.107</v>
      </c>
      <c r="N20" s="171">
        <v>587.67499999999995</v>
      </c>
      <c r="O20" s="172" t="s">
        <v>104</v>
      </c>
      <c r="P20" s="89">
        <v>1111.5409999999999</v>
      </c>
      <c r="Q20" s="90">
        <v>4799.9759999999997</v>
      </c>
      <c r="R20" s="96">
        <v>335.37299999999999</v>
      </c>
    </row>
    <row r="21" spans="2:18" ht="15.75">
      <c r="B21" s="191" t="s">
        <v>90</v>
      </c>
      <c r="C21" s="89">
        <v>30150.223999999998</v>
      </c>
      <c r="D21" s="90">
        <v>125906.37300000001</v>
      </c>
      <c r="E21" s="91">
        <v>23352.68</v>
      </c>
      <c r="F21" s="172" t="s">
        <v>76</v>
      </c>
      <c r="G21" s="89">
        <v>38260.747000000003</v>
      </c>
      <c r="H21" s="90">
        <v>166119.26500000001</v>
      </c>
      <c r="I21" s="91">
        <v>21848.805</v>
      </c>
      <c r="K21" s="170" t="s">
        <v>135</v>
      </c>
      <c r="L21" s="86">
        <v>601.76800000000003</v>
      </c>
      <c r="M21" s="87">
        <v>2526.8159999999998</v>
      </c>
      <c r="N21" s="171">
        <v>320.70100000000002</v>
      </c>
      <c r="O21" s="172" t="s">
        <v>75</v>
      </c>
      <c r="P21" s="89">
        <v>1109.903</v>
      </c>
      <c r="Q21" s="90">
        <v>4809.8630000000003</v>
      </c>
      <c r="R21" s="96">
        <v>398.44299999999998</v>
      </c>
    </row>
    <row r="22" spans="2:18" ht="15.75">
      <c r="B22" s="191" t="s">
        <v>78</v>
      </c>
      <c r="C22" s="89">
        <v>30082.286</v>
      </c>
      <c r="D22" s="90">
        <v>125375.31299999999</v>
      </c>
      <c r="E22" s="91">
        <v>8466.8130000000001</v>
      </c>
      <c r="F22" s="172" t="s">
        <v>78</v>
      </c>
      <c r="G22" s="89">
        <v>33488.474000000002</v>
      </c>
      <c r="H22" s="90">
        <v>145420.60500000001</v>
      </c>
      <c r="I22" s="91">
        <v>10967.832</v>
      </c>
      <c r="K22" s="170" t="s">
        <v>74</v>
      </c>
      <c r="L22" s="86">
        <v>500.59399999999999</v>
      </c>
      <c r="M22" s="87">
        <v>2131.779</v>
      </c>
      <c r="N22" s="171">
        <v>254.179</v>
      </c>
      <c r="O22" s="172" t="s">
        <v>72</v>
      </c>
      <c r="P22" s="89">
        <v>720.63199999999995</v>
      </c>
      <c r="Q22" s="90">
        <v>3118.8420000000001</v>
      </c>
      <c r="R22" s="96">
        <v>514.89</v>
      </c>
    </row>
    <row r="23" spans="2:18" ht="15.75">
      <c r="B23" s="191" t="s">
        <v>96</v>
      </c>
      <c r="C23" s="89">
        <v>28579.928</v>
      </c>
      <c r="D23" s="90">
        <v>119226.762</v>
      </c>
      <c r="E23" s="91">
        <v>24763.929</v>
      </c>
      <c r="F23" s="172" t="s">
        <v>96</v>
      </c>
      <c r="G23" s="89">
        <v>31317.231</v>
      </c>
      <c r="H23" s="90">
        <v>136008.114</v>
      </c>
      <c r="I23" s="91">
        <v>29914.59</v>
      </c>
      <c r="K23" s="170" t="s">
        <v>104</v>
      </c>
      <c r="L23" s="86">
        <v>493.46600000000001</v>
      </c>
      <c r="M23" s="87">
        <v>2054.5340000000001</v>
      </c>
      <c r="N23" s="171">
        <v>150.19800000000001</v>
      </c>
      <c r="O23" s="172" t="s">
        <v>68</v>
      </c>
      <c r="P23" s="89">
        <v>601.45699999999999</v>
      </c>
      <c r="Q23" s="90">
        <v>2594.1239999999998</v>
      </c>
      <c r="R23" s="96">
        <v>131.387</v>
      </c>
    </row>
    <row r="24" spans="2:18" ht="15.75">
      <c r="B24" s="191" t="s">
        <v>76</v>
      </c>
      <c r="C24" s="89">
        <v>25866.241999999998</v>
      </c>
      <c r="D24" s="90">
        <v>108126.69</v>
      </c>
      <c r="E24" s="91">
        <v>15244.44</v>
      </c>
      <c r="F24" s="172" t="s">
        <v>72</v>
      </c>
      <c r="G24" s="89">
        <v>29112.359</v>
      </c>
      <c r="H24" s="90">
        <v>126328.77499999999</v>
      </c>
      <c r="I24" s="91">
        <v>18749.187000000002</v>
      </c>
      <c r="K24" s="170" t="s">
        <v>75</v>
      </c>
      <c r="L24" s="86">
        <v>418.53</v>
      </c>
      <c r="M24" s="87">
        <v>1734.7719999999999</v>
      </c>
      <c r="N24" s="171">
        <v>348.53800000000001</v>
      </c>
      <c r="O24" s="172" t="s">
        <v>84</v>
      </c>
      <c r="P24" s="89">
        <v>508.67099999999999</v>
      </c>
      <c r="Q24" s="90">
        <v>2194.895</v>
      </c>
      <c r="R24" s="96">
        <v>433.36799999999999</v>
      </c>
    </row>
    <row r="25" spans="2:18" ht="15.75">
      <c r="B25" s="191" t="s">
        <v>72</v>
      </c>
      <c r="C25" s="89">
        <v>24555.149000000001</v>
      </c>
      <c r="D25" s="90">
        <v>102503.079</v>
      </c>
      <c r="E25" s="91">
        <v>13197.68</v>
      </c>
      <c r="F25" s="172" t="s">
        <v>123</v>
      </c>
      <c r="G25" s="89">
        <v>28405.77</v>
      </c>
      <c r="H25" s="90">
        <v>123408.33900000001</v>
      </c>
      <c r="I25" s="91">
        <v>15246.960999999999</v>
      </c>
      <c r="K25" s="170" t="s">
        <v>79</v>
      </c>
      <c r="L25" s="86">
        <v>382.137</v>
      </c>
      <c r="M25" s="87">
        <v>1586.99</v>
      </c>
      <c r="N25" s="171">
        <v>153.04900000000001</v>
      </c>
      <c r="O25" s="172" t="s">
        <v>74</v>
      </c>
      <c r="P25" s="89">
        <v>348.39800000000002</v>
      </c>
      <c r="Q25" s="90">
        <v>1514.384</v>
      </c>
      <c r="R25" s="96">
        <v>193.63</v>
      </c>
    </row>
    <row r="26" spans="2:18" ht="15.75">
      <c r="B26" s="142" t="s">
        <v>100</v>
      </c>
      <c r="K26" s="142" t="s">
        <v>100</v>
      </c>
    </row>
    <row r="31" spans="2:18" ht="20.25">
      <c r="B31" s="56" t="s">
        <v>88</v>
      </c>
      <c r="C31" s="56"/>
      <c r="D31" s="56"/>
      <c r="E31" s="56"/>
      <c r="F31" s="56"/>
      <c r="G31" s="56"/>
      <c r="H31" s="56"/>
      <c r="I31" s="57"/>
      <c r="O31" s="56"/>
      <c r="P31" s="56"/>
      <c r="Q31" s="56"/>
    </row>
    <row r="32" spans="2:18" ht="21" thickBot="1">
      <c r="B32" s="58" t="s">
        <v>86</v>
      </c>
      <c r="C32" s="61"/>
      <c r="D32" s="61"/>
      <c r="E32" s="61"/>
      <c r="F32" s="61"/>
      <c r="G32" s="61"/>
      <c r="H32" s="61"/>
      <c r="I32" s="61"/>
      <c r="K32" s="56" t="s">
        <v>88</v>
      </c>
      <c r="L32" s="56"/>
      <c r="M32" s="56"/>
      <c r="N32" s="56"/>
      <c r="O32" s="56"/>
      <c r="P32" s="56"/>
      <c r="Q32" s="56"/>
    </row>
    <row r="33" spans="2:18" ht="21" thickBot="1">
      <c r="B33" s="62" t="s">
        <v>82</v>
      </c>
      <c r="C33" s="63"/>
      <c r="D33" s="63"/>
      <c r="E33" s="63"/>
      <c r="F33" s="63"/>
      <c r="G33" s="63"/>
      <c r="H33" s="63"/>
      <c r="I33" s="64"/>
      <c r="K33" s="58" t="s">
        <v>86</v>
      </c>
      <c r="L33" s="61"/>
      <c r="M33" s="61"/>
      <c r="N33" s="61"/>
      <c r="O33" s="61"/>
      <c r="P33" s="61"/>
      <c r="Q33" s="61"/>
    </row>
    <row r="34" spans="2:18" ht="21" thickBot="1">
      <c r="B34" s="65" t="s">
        <v>138</v>
      </c>
      <c r="C34" s="66"/>
      <c r="D34" s="67"/>
      <c r="E34" s="68"/>
      <c r="F34" s="65" t="s">
        <v>139</v>
      </c>
      <c r="G34" s="66"/>
      <c r="H34" s="67"/>
      <c r="I34" s="68"/>
      <c r="K34" s="62" t="s">
        <v>83</v>
      </c>
      <c r="L34" s="63"/>
      <c r="M34" s="63"/>
      <c r="N34" s="63"/>
      <c r="O34" s="63"/>
      <c r="P34" s="63"/>
      <c r="Q34" s="63"/>
      <c r="R34" s="64"/>
    </row>
    <row r="35" spans="2:18" ht="29.25" thickBot="1">
      <c r="B35" s="69" t="s">
        <v>60</v>
      </c>
      <c r="C35" s="70" t="s">
        <v>61</v>
      </c>
      <c r="D35" s="192" t="s">
        <v>87</v>
      </c>
      <c r="E35" s="72" t="s">
        <v>62</v>
      </c>
      <c r="F35" s="73" t="s">
        <v>60</v>
      </c>
      <c r="G35" s="70" t="s">
        <v>61</v>
      </c>
      <c r="H35" s="192" t="s">
        <v>87</v>
      </c>
      <c r="I35" s="72" t="s">
        <v>62</v>
      </c>
      <c r="K35" s="65" t="s">
        <v>138</v>
      </c>
      <c r="L35" s="66"/>
      <c r="M35" s="67"/>
      <c r="N35" s="68"/>
      <c r="O35" s="65" t="s">
        <v>139</v>
      </c>
      <c r="P35" s="66"/>
      <c r="Q35" s="67"/>
      <c r="R35" s="68"/>
    </row>
    <row r="36" spans="2:18" ht="43.5" thickBot="1">
      <c r="B36" s="100" t="s">
        <v>63</v>
      </c>
      <c r="C36" s="193">
        <v>70251.759999999995</v>
      </c>
      <c r="D36" s="194">
        <v>293471.826</v>
      </c>
      <c r="E36" s="101">
        <v>24654.699000000001</v>
      </c>
      <c r="F36" s="74" t="s">
        <v>63</v>
      </c>
      <c r="G36" s="102">
        <v>71545.514999999999</v>
      </c>
      <c r="H36" s="195">
        <v>310783.929</v>
      </c>
      <c r="I36" s="93">
        <v>26915.089</v>
      </c>
      <c r="K36" s="69" t="s">
        <v>60</v>
      </c>
      <c r="L36" s="70" t="s">
        <v>61</v>
      </c>
      <c r="M36" s="71" t="s">
        <v>87</v>
      </c>
      <c r="N36" s="72" t="s">
        <v>62</v>
      </c>
      <c r="O36" s="73" t="s">
        <v>60</v>
      </c>
      <c r="P36" s="70" t="s">
        <v>61</v>
      </c>
      <c r="Q36" s="71" t="s">
        <v>87</v>
      </c>
      <c r="R36" s="72" t="s">
        <v>62</v>
      </c>
    </row>
    <row r="37" spans="2:18" ht="16.5" thickBot="1">
      <c r="B37" s="177" t="s">
        <v>64</v>
      </c>
      <c r="C37" s="149">
        <v>28772.878000000001</v>
      </c>
      <c r="D37" s="150">
        <v>120370.89</v>
      </c>
      <c r="E37" s="103">
        <v>20893.177</v>
      </c>
      <c r="F37" s="177" t="s">
        <v>64</v>
      </c>
      <c r="G37" s="149">
        <v>31754.911</v>
      </c>
      <c r="H37" s="150">
        <v>138103.726</v>
      </c>
      <c r="I37" s="103">
        <v>23479.02</v>
      </c>
      <c r="K37" s="74" t="s">
        <v>63</v>
      </c>
      <c r="L37" s="75">
        <v>142942.53700000001</v>
      </c>
      <c r="M37" s="76">
        <v>596607.12600000005</v>
      </c>
      <c r="N37" s="77">
        <v>97056.183000000005</v>
      </c>
      <c r="O37" s="74" t="s">
        <v>63</v>
      </c>
      <c r="P37" s="92">
        <v>141046.54</v>
      </c>
      <c r="Q37" s="79">
        <v>612511.326</v>
      </c>
      <c r="R37" s="77">
        <v>102070.671</v>
      </c>
    </row>
    <row r="38" spans="2:18" ht="15.75">
      <c r="B38" s="176" t="s">
        <v>79</v>
      </c>
      <c r="C38" s="196">
        <v>17702.143</v>
      </c>
      <c r="D38" s="197">
        <v>73795.513999999996</v>
      </c>
      <c r="E38" s="97">
        <v>1974.338</v>
      </c>
      <c r="F38" s="168" t="s">
        <v>79</v>
      </c>
      <c r="G38" s="83">
        <v>15871.862999999999</v>
      </c>
      <c r="H38" s="198">
        <v>68964.489000000001</v>
      </c>
      <c r="I38" s="94">
        <v>1862.3440000000001</v>
      </c>
      <c r="K38" s="166" t="s">
        <v>64</v>
      </c>
      <c r="L38" s="80">
        <v>31856.445</v>
      </c>
      <c r="M38" s="81">
        <v>133136.89499999999</v>
      </c>
      <c r="N38" s="82">
        <v>14982.553</v>
      </c>
      <c r="O38" s="168" t="s">
        <v>64</v>
      </c>
      <c r="P38" s="83">
        <v>29140.968000000001</v>
      </c>
      <c r="Q38" s="84">
        <v>126510.257</v>
      </c>
      <c r="R38" s="85">
        <v>13084.344999999999</v>
      </c>
    </row>
    <row r="39" spans="2:18" ht="15.75">
      <c r="B39" s="176" t="s">
        <v>80</v>
      </c>
      <c r="C39" s="196">
        <v>10336.445</v>
      </c>
      <c r="D39" s="197">
        <v>43165.451000000001</v>
      </c>
      <c r="E39" s="97">
        <v>229.58099999999999</v>
      </c>
      <c r="F39" s="172" t="s">
        <v>80</v>
      </c>
      <c r="G39" s="89">
        <v>6793.6880000000001</v>
      </c>
      <c r="H39" s="199">
        <v>29436.455999999998</v>
      </c>
      <c r="I39" s="95">
        <v>103.892</v>
      </c>
      <c r="K39" s="170" t="s">
        <v>116</v>
      </c>
      <c r="L39" s="86">
        <v>28003.874</v>
      </c>
      <c r="M39" s="87">
        <v>116568.52800000001</v>
      </c>
      <c r="N39" s="88">
        <v>20834.603999999999</v>
      </c>
      <c r="O39" s="172" t="s">
        <v>116</v>
      </c>
      <c r="P39" s="89">
        <v>26336.715</v>
      </c>
      <c r="Q39" s="90">
        <v>114333.083</v>
      </c>
      <c r="R39" s="91">
        <v>20664.298999999999</v>
      </c>
    </row>
    <row r="40" spans="2:18" ht="15.75">
      <c r="B40" s="176" t="s">
        <v>71</v>
      </c>
      <c r="C40" s="196">
        <v>5999.1469999999999</v>
      </c>
      <c r="D40" s="197">
        <v>25023.934000000001</v>
      </c>
      <c r="E40" s="97">
        <v>627.88800000000003</v>
      </c>
      <c r="F40" s="172" t="s">
        <v>71</v>
      </c>
      <c r="G40" s="89">
        <v>5164.0290000000005</v>
      </c>
      <c r="H40" s="199">
        <v>22418.524000000001</v>
      </c>
      <c r="I40" s="95">
        <v>551.87199999999996</v>
      </c>
      <c r="K40" s="170" t="s">
        <v>66</v>
      </c>
      <c r="L40" s="86">
        <v>21620.388999999999</v>
      </c>
      <c r="M40" s="87">
        <v>90417.853000000003</v>
      </c>
      <c r="N40" s="88">
        <v>15747.630999999999</v>
      </c>
      <c r="O40" s="172" t="s">
        <v>69</v>
      </c>
      <c r="P40" s="89">
        <v>19203.113000000001</v>
      </c>
      <c r="Q40" s="90">
        <v>83558.7</v>
      </c>
      <c r="R40" s="91">
        <v>27831.798999999999</v>
      </c>
    </row>
    <row r="41" spans="2:18" ht="15.75">
      <c r="B41" s="176" t="s">
        <v>74</v>
      </c>
      <c r="C41" s="196">
        <v>3670.5610000000001</v>
      </c>
      <c r="D41" s="197">
        <v>15352.172</v>
      </c>
      <c r="E41" s="97">
        <v>832.67100000000005</v>
      </c>
      <c r="F41" s="172" t="s">
        <v>74</v>
      </c>
      <c r="G41" s="89">
        <v>2926.634</v>
      </c>
      <c r="H41" s="199">
        <v>12720.521000000001</v>
      </c>
      <c r="I41" s="95">
        <v>587.95299999999997</v>
      </c>
      <c r="K41" s="170" t="s">
        <v>69</v>
      </c>
      <c r="L41" s="86">
        <v>21382.146000000001</v>
      </c>
      <c r="M41" s="87">
        <v>89271.43</v>
      </c>
      <c r="N41" s="88">
        <v>26458.866000000002</v>
      </c>
      <c r="O41" s="172" t="s">
        <v>66</v>
      </c>
      <c r="P41" s="89">
        <v>18647.776999999998</v>
      </c>
      <c r="Q41" s="90">
        <v>80950.873999999996</v>
      </c>
      <c r="R41" s="91">
        <v>15442.65</v>
      </c>
    </row>
    <row r="42" spans="2:18" ht="15.75">
      <c r="B42" s="176" t="s">
        <v>108</v>
      </c>
      <c r="C42" s="196">
        <v>830.38199999999995</v>
      </c>
      <c r="D42" s="197">
        <v>3519.087</v>
      </c>
      <c r="E42" s="97">
        <v>9.3230000000000004</v>
      </c>
      <c r="F42" s="172" t="s">
        <v>123</v>
      </c>
      <c r="G42" s="89">
        <v>2799.038</v>
      </c>
      <c r="H42" s="199">
        <v>12089.894</v>
      </c>
      <c r="I42" s="95">
        <v>3.52</v>
      </c>
      <c r="K42" s="170" t="s">
        <v>76</v>
      </c>
      <c r="L42" s="86">
        <v>12379.829</v>
      </c>
      <c r="M42" s="87">
        <v>51525.222999999998</v>
      </c>
      <c r="N42" s="88">
        <v>11216.472</v>
      </c>
      <c r="O42" s="172" t="s">
        <v>76</v>
      </c>
      <c r="P42" s="89">
        <v>14222.01</v>
      </c>
      <c r="Q42" s="90">
        <v>61742.110999999997</v>
      </c>
      <c r="R42" s="91">
        <v>14613.832</v>
      </c>
    </row>
    <row r="43" spans="2:18" ht="15.75">
      <c r="B43" s="176" t="s">
        <v>126</v>
      </c>
      <c r="C43" s="196">
        <v>568.01900000000001</v>
      </c>
      <c r="D43" s="197">
        <v>2356.6680000000001</v>
      </c>
      <c r="E43" s="97">
        <v>6.6390000000000002</v>
      </c>
      <c r="F43" s="172" t="s">
        <v>127</v>
      </c>
      <c r="G43" s="89">
        <v>1337.452</v>
      </c>
      <c r="H43" s="199">
        <v>5777.0379999999996</v>
      </c>
      <c r="I43" s="95">
        <v>6.2690000000000001</v>
      </c>
      <c r="K43" s="170" t="s">
        <v>65</v>
      </c>
      <c r="L43" s="86">
        <v>6594.7790000000005</v>
      </c>
      <c r="M43" s="87">
        <v>27661.588</v>
      </c>
      <c r="N43" s="88">
        <v>84.873999999999995</v>
      </c>
      <c r="O43" s="172" t="s">
        <v>65</v>
      </c>
      <c r="P43" s="89">
        <v>7387.6149999999998</v>
      </c>
      <c r="Q43" s="90">
        <v>32080.083999999999</v>
      </c>
      <c r="R43" s="91">
        <v>78.962999999999994</v>
      </c>
    </row>
    <row r="44" spans="2:18" ht="15.75">
      <c r="B44" s="176" t="s">
        <v>127</v>
      </c>
      <c r="C44" s="196">
        <v>485.267</v>
      </c>
      <c r="D44" s="197">
        <v>1981.7850000000001</v>
      </c>
      <c r="E44" s="97">
        <v>2.6080000000000001</v>
      </c>
      <c r="F44" s="172" t="s">
        <v>136</v>
      </c>
      <c r="G44" s="89">
        <v>774.18100000000004</v>
      </c>
      <c r="H44" s="199">
        <v>3384.7669999999998</v>
      </c>
      <c r="I44" s="95">
        <v>2.5169999999999999</v>
      </c>
      <c r="K44" s="170" t="s">
        <v>67</v>
      </c>
      <c r="L44" s="86">
        <v>5509.7049999999999</v>
      </c>
      <c r="M44" s="87">
        <v>22922.802</v>
      </c>
      <c r="N44" s="88">
        <v>1057.76</v>
      </c>
      <c r="O44" s="172" t="s">
        <v>67</v>
      </c>
      <c r="P44" s="89">
        <v>6583.3180000000002</v>
      </c>
      <c r="Q44" s="90">
        <v>28621.198</v>
      </c>
      <c r="R44" s="91">
        <v>796.54300000000001</v>
      </c>
    </row>
    <row r="45" spans="2:18" ht="15.75">
      <c r="B45" s="176" t="s">
        <v>121</v>
      </c>
      <c r="C45" s="196">
        <v>465.14100000000002</v>
      </c>
      <c r="D45" s="197">
        <v>1958.6320000000001</v>
      </c>
      <c r="E45" s="97">
        <v>2.6150000000000002</v>
      </c>
      <c r="F45" s="172" t="s">
        <v>112</v>
      </c>
      <c r="G45" s="89">
        <v>647.27200000000005</v>
      </c>
      <c r="H45" s="199">
        <v>2815.2730000000001</v>
      </c>
      <c r="I45" s="95">
        <v>96.088999999999999</v>
      </c>
      <c r="K45" s="170" t="s">
        <v>72</v>
      </c>
      <c r="L45" s="86">
        <v>5156.8890000000001</v>
      </c>
      <c r="M45" s="87">
        <v>21504.375</v>
      </c>
      <c r="N45" s="88">
        <v>546.96600000000001</v>
      </c>
      <c r="O45" s="172" t="s">
        <v>74</v>
      </c>
      <c r="P45" s="89">
        <v>5798.2529999999997</v>
      </c>
      <c r="Q45" s="90">
        <v>25188.01</v>
      </c>
      <c r="R45" s="91">
        <v>7054.3040000000001</v>
      </c>
    </row>
    <row r="46" spans="2:18" ht="15.75">
      <c r="B46" s="176" t="s">
        <v>109</v>
      </c>
      <c r="C46" s="196">
        <v>294.79199999999997</v>
      </c>
      <c r="D46" s="197">
        <v>1273.232</v>
      </c>
      <c r="E46" s="97">
        <v>4.8659999999999997</v>
      </c>
      <c r="F46" s="172" t="s">
        <v>124</v>
      </c>
      <c r="G46" s="89">
        <v>550.63300000000004</v>
      </c>
      <c r="H46" s="199">
        <v>2365.6190000000001</v>
      </c>
      <c r="I46" s="95">
        <v>3.9430000000000001</v>
      </c>
      <c r="K46" s="170" t="s">
        <v>68</v>
      </c>
      <c r="L46" s="86">
        <v>4464.2160000000003</v>
      </c>
      <c r="M46" s="87">
        <v>18689.492999999999</v>
      </c>
      <c r="N46" s="88">
        <v>840.77300000000002</v>
      </c>
      <c r="O46" s="172" t="s">
        <v>72</v>
      </c>
      <c r="P46" s="89">
        <v>5620.7510000000002</v>
      </c>
      <c r="Q46" s="90">
        <v>24352.569</v>
      </c>
      <c r="R46" s="91">
        <v>630.923</v>
      </c>
    </row>
    <row r="47" spans="2:18" ht="15.75">
      <c r="B47" s="142"/>
      <c r="D47" s="200"/>
      <c r="K47" s="176" t="s">
        <v>74</v>
      </c>
      <c r="L47" s="97">
        <v>1978.6679999999999</v>
      </c>
      <c r="M47" s="99">
        <v>8254.6200000000008</v>
      </c>
      <c r="N47" s="97">
        <v>3305.2339999999999</v>
      </c>
      <c r="O47" s="172" t="s">
        <v>68</v>
      </c>
      <c r="P47" s="89">
        <v>3544.54</v>
      </c>
      <c r="Q47" s="90">
        <v>15390.566999999999</v>
      </c>
      <c r="R47" s="91">
        <v>136.05500000000001</v>
      </c>
    </row>
    <row r="48" spans="2:18" ht="15.75">
      <c r="D48" s="200"/>
      <c r="K48" s="142" t="s">
        <v>100</v>
      </c>
    </row>
    <row r="49" spans="4:4" ht="15.75">
      <c r="D49" s="200"/>
    </row>
    <row r="50" spans="4:4" ht="15.75">
      <c r="D50" s="200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workbookViewId="0">
      <selection activeCell="A11" sqref="A11"/>
    </sheetView>
  </sheetViews>
  <sheetFormatPr defaultRowHeight="12.75"/>
  <cols>
    <col min="1" max="1" width="13.7109375" customWidth="1"/>
    <col min="2" max="2" width="12.5703125" customWidth="1"/>
    <col min="11" max="11" width="11.7109375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215"/>
      <c r="B1" s="216"/>
      <c r="C1" s="217"/>
      <c r="D1" s="217"/>
      <c r="E1" s="217"/>
      <c r="F1" s="217"/>
      <c r="G1" s="217"/>
      <c r="H1" s="218"/>
      <c r="I1" s="218"/>
      <c r="J1" s="218"/>
      <c r="K1" s="218"/>
      <c r="L1" s="218"/>
      <c r="M1" s="218"/>
      <c r="N1" s="216"/>
      <c r="O1" s="216"/>
      <c r="P1" s="216"/>
      <c r="Q1" s="216"/>
      <c r="R1" s="216"/>
      <c r="S1" s="216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3"/>
      <c r="AI1" s="143"/>
      <c r="AJ1" s="143"/>
      <c r="AK1" s="143"/>
      <c r="AL1" s="143"/>
      <c r="AM1" s="143"/>
      <c r="AN1" s="143"/>
      <c r="AO1" s="143"/>
      <c r="AP1" s="143"/>
      <c r="AQ1" s="143"/>
      <c r="AR1" s="143"/>
      <c r="AS1" s="143"/>
      <c r="AT1" s="143"/>
      <c r="AU1" s="143"/>
    </row>
    <row r="2" spans="1:47" ht="18">
      <c r="A2" s="237"/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18"/>
      <c r="M2" s="218"/>
      <c r="N2" s="216"/>
      <c r="O2" s="216"/>
      <c r="P2" s="216"/>
      <c r="Q2" s="216"/>
      <c r="R2" s="216"/>
      <c r="S2" s="216"/>
      <c r="T2" s="143"/>
      <c r="U2" s="143"/>
      <c r="V2" s="143"/>
      <c r="W2" s="143"/>
      <c r="X2" s="143"/>
      <c r="Y2" s="143"/>
      <c r="Z2" s="143"/>
      <c r="AA2" s="143"/>
      <c r="AB2" s="143"/>
      <c r="AC2" s="143"/>
      <c r="AD2" s="143"/>
      <c r="AE2" s="143"/>
      <c r="AF2" s="143"/>
      <c r="AG2" s="143"/>
      <c r="AH2" s="143"/>
      <c r="AI2" s="143"/>
      <c r="AJ2" s="143"/>
      <c r="AK2" s="143"/>
      <c r="AL2" s="143"/>
      <c r="AM2" s="143"/>
      <c r="AN2" s="143"/>
      <c r="AO2" s="143"/>
      <c r="AP2" s="143"/>
      <c r="AQ2" s="143"/>
      <c r="AR2" s="143"/>
      <c r="AS2" s="143"/>
      <c r="AT2" s="143"/>
      <c r="AU2" s="143"/>
    </row>
    <row r="3" spans="1:47" ht="20.25">
      <c r="A3" s="238" t="s">
        <v>142</v>
      </c>
      <c r="B3" s="237"/>
      <c r="C3" s="239"/>
      <c r="D3" s="239"/>
      <c r="E3" s="239"/>
      <c r="F3" s="239"/>
      <c r="G3" s="239"/>
      <c r="H3" s="240"/>
      <c r="I3" s="240"/>
      <c r="J3" s="240"/>
      <c r="K3" s="240"/>
      <c r="L3" s="219"/>
      <c r="M3" s="219"/>
      <c r="N3" s="219"/>
      <c r="O3" s="219"/>
      <c r="P3" s="219"/>
      <c r="Q3" s="219"/>
      <c r="R3" s="219"/>
      <c r="S3" s="219"/>
      <c r="T3" s="219"/>
      <c r="U3" s="219"/>
      <c r="V3" s="219"/>
      <c r="W3" s="219"/>
      <c r="X3" s="219"/>
      <c r="Y3" s="219"/>
      <c r="Z3" s="219"/>
      <c r="AA3" s="219"/>
      <c r="AB3" s="219"/>
      <c r="AC3" s="219"/>
      <c r="AD3" s="219"/>
      <c r="AE3" s="219"/>
      <c r="AF3" s="219"/>
      <c r="AG3" s="219"/>
      <c r="AH3" s="219"/>
      <c r="AI3" s="219"/>
      <c r="AJ3" s="219"/>
      <c r="AK3" s="219"/>
      <c r="AL3" s="219"/>
      <c r="AM3" s="219"/>
      <c r="AN3" s="219"/>
      <c r="AO3" s="219"/>
      <c r="AP3" s="219"/>
      <c r="AQ3" s="219"/>
      <c r="AR3" s="219"/>
      <c r="AS3" s="219"/>
      <c r="AT3" s="143"/>
      <c r="AU3" s="143"/>
    </row>
    <row r="4" spans="1:47" ht="19.5" customHeight="1" thickBot="1">
      <c r="A4" s="241" t="s">
        <v>143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20"/>
      <c r="M4" s="220"/>
      <c r="N4" s="220"/>
      <c r="O4" s="220"/>
      <c r="P4" s="220"/>
      <c r="Q4" s="220"/>
      <c r="R4" s="220"/>
      <c r="S4" s="220"/>
      <c r="T4" s="220"/>
      <c r="U4" s="220"/>
      <c r="V4" s="220"/>
      <c r="W4" s="220"/>
      <c r="X4" s="220"/>
      <c r="Y4" s="220"/>
      <c r="Z4" s="220"/>
      <c r="AA4" s="220"/>
      <c r="AB4" s="220"/>
      <c r="AC4" s="220"/>
      <c r="AD4" s="220"/>
      <c r="AE4" s="220"/>
      <c r="AF4" s="220"/>
      <c r="AG4" s="220"/>
      <c r="AH4" s="220"/>
      <c r="AI4" s="220"/>
      <c r="AJ4" s="220"/>
      <c r="AK4" s="220"/>
      <c r="AL4" s="220"/>
      <c r="AM4" s="220"/>
      <c r="AN4" s="220"/>
      <c r="AO4" s="220"/>
      <c r="AP4" s="220"/>
      <c r="AQ4" s="220"/>
      <c r="AR4" s="220"/>
      <c r="AS4" s="220"/>
      <c r="AT4" s="143"/>
      <c r="AU4" s="143"/>
    </row>
    <row r="5" spans="1:47" ht="19.5" customHeight="1" thickBot="1">
      <c r="A5" s="242" t="s">
        <v>144</v>
      </c>
      <c r="B5" s="243" t="s">
        <v>145</v>
      </c>
      <c r="C5" s="243" t="s">
        <v>146</v>
      </c>
      <c r="D5" s="243" t="s">
        <v>147</v>
      </c>
      <c r="E5" s="243"/>
      <c r="F5" s="243"/>
      <c r="G5" s="243"/>
      <c r="H5" s="243"/>
      <c r="I5" s="243"/>
      <c r="J5" s="243"/>
      <c r="K5" s="243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  <c r="AB5" s="221"/>
      <c r="AC5" s="221"/>
      <c r="AD5" s="221"/>
      <c r="AE5" s="221"/>
      <c r="AF5" s="221"/>
      <c r="AG5" s="221"/>
      <c r="AH5" s="221"/>
      <c r="AI5" s="221"/>
      <c r="AJ5" s="221"/>
      <c r="AK5" s="221"/>
      <c r="AL5" s="221"/>
      <c r="AM5" s="221"/>
      <c r="AN5" s="221"/>
      <c r="AO5" s="221"/>
      <c r="AP5" s="221"/>
      <c r="AQ5" s="221"/>
      <c r="AR5" s="221"/>
      <c r="AS5" s="221"/>
      <c r="AT5" s="143"/>
      <c r="AU5" s="143"/>
    </row>
    <row r="6" spans="1:47" ht="18.75" customHeight="1">
      <c r="A6" s="244" t="s">
        <v>117</v>
      </c>
      <c r="B6" s="245">
        <v>109.77</v>
      </c>
      <c r="C6" s="245">
        <v>113.27</v>
      </c>
      <c r="D6" s="245">
        <v>109.09</v>
      </c>
      <c r="E6" s="245"/>
      <c r="F6" s="245"/>
      <c r="G6" s="245"/>
      <c r="H6" s="245"/>
      <c r="I6" s="245"/>
      <c r="J6" s="245"/>
      <c r="K6" s="245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  <c r="AD6" s="143"/>
      <c r="AE6" s="143"/>
      <c r="AF6" s="143"/>
      <c r="AG6" s="143"/>
      <c r="AH6" s="143"/>
      <c r="AI6" s="143"/>
      <c r="AJ6" s="143"/>
      <c r="AK6" s="143"/>
      <c r="AL6" s="143"/>
      <c r="AM6" s="143"/>
      <c r="AN6" s="143"/>
      <c r="AO6" s="143"/>
      <c r="AP6" s="143"/>
      <c r="AQ6" s="143"/>
      <c r="AR6" s="143"/>
      <c r="AS6" s="143"/>
      <c r="AT6" s="143"/>
      <c r="AU6" s="143"/>
    </row>
    <row r="7" spans="1:47" ht="19.5" thickBot="1">
      <c r="A7" s="246" t="s">
        <v>148</v>
      </c>
      <c r="B7" s="247">
        <v>179.59</v>
      </c>
      <c r="C7" s="247">
        <v>177.19</v>
      </c>
      <c r="D7" s="247">
        <v>176.44</v>
      </c>
      <c r="E7" s="247"/>
      <c r="F7" s="247"/>
      <c r="G7" s="247"/>
      <c r="H7" s="247"/>
      <c r="I7" s="247"/>
      <c r="J7" s="247"/>
      <c r="K7" s="247"/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143"/>
      <c r="W7" s="143"/>
      <c r="X7" s="143"/>
      <c r="Y7" s="143"/>
      <c r="Z7" s="143"/>
      <c r="AA7" s="143"/>
      <c r="AB7" s="143"/>
      <c r="AC7" s="143"/>
      <c r="AD7" s="143"/>
      <c r="AE7" s="143"/>
      <c r="AF7" s="143"/>
      <c r="AG7" s="143"/>
      <c r="AH7" s="143"/>
      <c r="AI7" s="143"/>
      <c r="AJ7" s="143"/>
      <c r="AK7" s="143"/>
      <c r="AL7" s="143"/>
      <c r="AM7" s="143"/>
      <c r="AN7" s="143"/>
      <c r="AO7" s="143"/>
      <c r="AP7" s="143"/>
      <c r="AQ7" s="143"/>
      <c r="AR7" s="143"/>
      <c r="AS7" s="143"/>
      <c r="AT7" s="143"/>
      <c r="AU7" s="143"/>
    </row>
    <row r="8" spans="1:47">
      <c r="A8" s="143"/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3"/>
      <c r="M8" s="143"/>
      <c r="N8" s="143"/>
      <c r="O8" s="143"/>
      <c r="P8" s="143"/>
      <c r="Q8" s="143"/>
      <c r="R8" s="143"/>
      <c r="S8" s="143"/>
      <c r="T8" s="143"/>
      <c r="U8" s="143"/>
      <c r="V8" s="143"/>
      <c r="W8" s="143"/>
      <c r="X8" s="143"/>
      <c r="Y8" s="143"/>
      <c r="Z8" s="143"/>
      <c r="AA8" s="143"/>
      <c r="AB8" s="143"/>
      <c r="AC8" s="143"/>
      <c r="AD8" s="143"/>
      <c r="AE8" s="143"/>
      <c r="AF8" s="143"/>
      <c r="AG8" s="143"/>
      <c r="AH8" s="143"/>
      <c r="AI8" s="143"/>
      <c r="AJ8" s="143"/>
      <c r="AK8" s="143"/>
      <c r="AL8" s="143"/>
      <c r="AM8" s="143"/>
      <c r="AN8" s="143"/>
      <c r="AO8" s="143"/>
      <c r="AP8" s="143"/>
      <c r="AQ8" s="143"/>
      <c r="AR8" s="143"/>
      <c r="AS8" s="143"/>
      <c r="AT8" s="143"/>
      <c r="AU8" s="143"/>
    </row>
    <row r="9" spans="1:47">
      <c r="A9" s="143"/>
      <c r="B9" s="143"/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3"/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M9" s="143"/>
      <c r="AN9" s="143"/>
      <c r="AO9" s="143"/>
      <c r="AP9" s="143"/>
      <c r="AQ9" s="143"/>
      <c r="AR9" s="143"/>
      <c r="AS9" s="143"/>
      <c r="AT9" s="143"/>
      <c r="AU9" s="143"/>
    </row>
    <row r="10" spans="1:47">
      <c r="A10" s="143"/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143"/>
      <c r="Y10" s="143"/>
      <c r="Z10" s="143"/>
      <c r="AA10" s="143"/>
      <c r="AB10" s="143"/>
      <c r="AC10" s="143"/>
      <c r="AD10" s="143"/>
      <c r="AE10" s="143"/>
      <c r="AF10" s="143"/>
      <c r="AG10" s="143"/>
      <c r="AH10" s="143"/>
      <c r="AI10" s="143"/>
      <c r="AJ10" s="143"/>
      <c r="AK10" s="143"/>
      <c r="AL10" s="143"/>
      <c r="AM10" s="143"/>
      <c r="AN10" s="143"/>
      <c r="AO10" s="143"/>
      <c r="AP10" s="143"/>
      <c r="AQ10" s="143"/>
      <c r="AR10" s="143"/>
      <c r="AS10" s="143"/>
      <c r="AT10" s="143"/>
      <c r="AU10" s="143"/>
    </row>
    <row r="11" spans="1:47">
      <c r="A11" s="143"/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143"/>
      <c r="Q11" s="143"/>
      <c r="R11" s="143"/>
      <c r="S11" s="143"/>
      <c r="T11" s="143"/>
      <c r="U11" s="143"/>
      <c r="V11" s="143"/>
      <c r="W11" s="143"/>
      <c r="X11" s="143"/>
      <c r="Y11" s="143"/>
      <c r="Z11" s="143"/>
      <c r="AA11" s="143"/>
      <c r="AB11" s="143"/>
      <c r="AC11" s="143"/>
      <c r="AD11" s="143"/>
      <c r="AE11" s="143"/>
      <c r="AF11" s="143"/>
      <c r="AG11" s="143"/>
      <c r="AH11" s="143"/>
      <c r="AI11" s="143"/>
      <c r="AJ11" s="143"/>
      <c r="AK11" s="143"/>
      <c r="AL11" s="143"/>
      <c r="AM11" s="143"/>
      <c r="AN11" s="143"/>
      <c r="AO11" s="143"/>
      <c r="AP11" s="143"/>
      <c r="AQ11" s="143"/>
      <c r="AR11" s="143"/>
      <c r="AS11" s="143"/>
      <c r="AT11" s="143"/>
      <c r="AU11" s="143"/>
    </row>
    <row r="12" spans="1:47">
      <c r="A12" s="143"/>
      <c r="B12" s="143"/>
      <c r="C12" s="143"/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143"/>
      <c r="O12" s="143"/>
      <c r="P12" s="143"/>
      <c r="Q12" s="143"/>
      <c r="R12" s="143"/>
      <c r="S12" s="143"/>
      <c r="T12" s="143"/>
      <c r="U12" s="143"/>
      <c r="V12" s="143"/>
      <c r="W12" s="143"/>
      <c r="X12" s="143"/>
      <c r="Y12" s="143"/>
      <c r="Z12" s="143"/>
      <c r="AA12" s="143"/>
      <c r="AB12" s="143"/>
      <c r="AC12" s="143"/>
      <c r="AD12" s="143"/>
      <c r="AE12" s="143"/>
      <c r="AF12" s="143"/>
      <c r="AG12" s="143"/>
      <c r="AH12" s="143"/>
      <c r="AI12" s="143"/>
      <c r="AJ12" s="143"/>
      <c r="AK12" s="143"/>
      <c r="AL12" s="143"/>
      <c r="AM12" s="143"/>
      <c r="AN12" s="143"/>
      <c r="AO12" s="143"/>
      <c r="AP12" s="143"/>
      <c r="AQ12" s="143"/>
      <c r="AR12" s="143"/>
      <c r="AS12" s="143"/>
      <c r="AT12" s="143"/>
      <c r="AU12" s="143"/>
    </row>
    <row r="13" spans="1:47">
      <c r="A13" s="143"/>
      <c r="B13" s="143"/>
      <c r="C13" s="143"/>
      <c r="D13" s="143"/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3"/>
      <c r="R13" s="143"/>
      <c r="S13" s="143"/>
      <c r="T13" s="143"/>
      <c r="U13" s="143"/>
      <c r="V13" s="143"/>
      <c r="W13" s="143"/>
      <c r="X13" s="143"/>
      <c r="Y13" s="143"/>
      <c r="Z13" s="143"/>
      <c r="AA13" s="143"/>
      <c r="AB13" s="143"/>
      <c r="AC13" s="143"/>
      <c r="AD13" s="143"/>
      <c r="AE13" s="143"/>
      <c r="AF13" s="143"/>
      <c r="AG13" s="143"/>
      <c r="AH13" s="143"/>
      <c r="AI13" s="143"/>
      <c r="AJ13" s="143"/>
      <c r="AK13" s="143"/>
      <c r="AL13" s="143"/>
      <c r="AM13" s="143"/>
      <c r="AN13" s="143"/>
      <c r="AO13" s="143"/>
      <c r="AP13" s="143"/>
      <c r="AQ13" s="143"/>
      <c r="AR13" s="143"/>
      <c r="AS13" s="143"/>
      <c r="AT13" s="143"/>
      <c r="AU13" s="143"/>
    </row>
    <row r="14" spans="1:47">
      <c r="A14" s="143"/>
      <c r="B14" s="143"/>
      <c r="C14" s="143"/>
      <c r="D14" s="143"/>
      <c r="E14" s="143"/>
      <c r="F14" s="143"/>
      <c r="G14" s="143"/>
      <c r="H14" s="143"/>
      <c r="I14" s="143"/>
      <c r="J14" s="143"/>
      <c r="K14" s="143"/>
      <c r="L14" s="143"/>
      <c r="M14" s="143"/>
      <c r="N14" s="143"/>
      <c r="O14" s="143"/>
      <c r="P14" s="143"/>
      <c r="Q14" s="143"/>
      <c r="R14" s="143"/>
      <c r="S14" s="143"/>
      <c r="T14" s="143"/>
      <c r="U14" s="143"/>
      <c r="V14" s="143"/>
      <c r="W14" s="143"/>
      <c r="X14" s="143"/>
      <c r="Y14" s="143"/>
      <c r="Z14" s="143"/>
      <c r="AA14" s="143"/>
      <c r="AB14" s="143"/>
      <c r="AC14" s="143"/>
      <c r="AD14" s="143"/>
      <c r="AE14" s="143"/>
      <c r="AF14" s="143"/>
      <c r="AG14" s="143"/>
      <c r="AH14" s="143"/>
      <c r="AI14" s="143"/>
      <c r="AJ14" s="143"/>
      <c r="AK14" s="143"/>
      <c r="AL14" s="143"/>
      <c r="AM14" s="143"/>
      <c r="AN14" s="143"/>
      <c r="AO14" s="143"/>
      <c r="AP14" s="143"/>
      <c r="AQ14" s="143"/>
      <c r="AR14" s="143"/>
      <c r="AS14" s="143"/>
      <c r="AT14" s="143"/>
      <c r="AU14" s="143"/>
    </row>
    <row r="15" spans="1:47">
      <c r="A15" s="143"/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  <c r="S15" s="143"/>
      <c r="T15" s="143"/>
      <c r="U15" s="143"/>
      <c r="V15" s="143"/>
      <c r="W15" s="143"/>
      <c r="X15" s="143"/>
      <c r="Y15" s="143"/>
      <c r="Z15" s="143"/>
      <c r="AA15" s="143"/>
      <c r="AB15" s="143"/>
      <c r="AC15" s="143"/>
      <c r="AD15" s="143"/>
      <c r="AE15" s="143"/>
      <c r="AF15" s="143"/>
      <c r="AG15" s="143"/>
      <c r="AH15" s="143"/>
      <c r="AI15" s="143"/>
      <c r="AJ15" s="143"/>
      <c r="AK15" s="143"/>
      <c r="AL15" s="143"/>
      <c r="AM15" s="143"/>
      <c r="AN15" s="143"/>
      <c r="AO15" s="143"/>
      <c r="AP15" s="143"/>
      <c r="AQ15" s="143"/>
      <c r="AR15" s="143"/>
      <c r="AS15" s="143"/>
      <c r="AT15" s="143"/>
      <c r="AU15" s="143"/>
    </row>
    <row r="16" spans="1:47">
      <c r="A16" s="143"/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  <c r="V16" s="143"/>
      <c r="W16" s="143"/>
      <c r="X16" s="143"/>
      <c r="Y16" s="143"/>
      <c r="Z16" s="143"/>
      <c r="AA16" s="143"/>
      <c r="AB16" s="143"/>
      <c r="AC16" s="143"/>
      <c r="AD16" s="143"/>
      <c r="AE16" s="143"/>
      <c r="AF16" s="143"/>
      <c r="AG16" s="143"/>
      <c r="AH16" s="143"/>
      <c r="AI16" s="143"/>
      <c r="AJ16" s="143"/>
      <c r="AK16" s="143"/>
      <c r="AL16" s="143"/>
      <c r="AM16" s="143"/>
      <c r="AN16" s="143"/>
      <c r="AO16" s="143"/>
      <c r="AP16" s="143"/>
      <c r="AQ16" s="143"/>
      <c r="AR16" s="143"/>
      <c r="AS16" s="143"/>
      <c r="AT16" s="143"/>
      <c r="AU16" s="143"/>
    </row>
    <row r="17" spans="1:47">
      <c r="A17" s="143"/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  <c r="S17" s="143"/>
      <c r="T17" s="143"/>
      <c r="U17" s="143"/>
      <c r="V17" s="143"/>
      <c r="W17" s="143"/>
      <c r="X17" s="143"/>
      <c r="Y17" s="143"/>
      <c r="Z17" s="143"/>
      <c r="AA17" s="143"/>
      <c r="AB17" s="143"/>
      <c r="AC17" s="143"/>
      <c r="AD17" s="143"/>
      <c r="AE17" s="143"/>
      <c r="AF17" s="143"/>
      <c r="AG17" s="143"/>
      <c r="AH17" s="143"/>
      <c r="AI17" s="143"/>
      <c r="AJ17" s="143"/>
      <c r="AK17" s="143"/>
      <c r="AL17" s="143"/>
      <c r="AM17" s="143"/>
      <c r="AN17" s="143"/>
      <c r="AO17" s="143"/>
      <c r="AP17" s="143"/>
      <c r="AQ17" s="143"/>
      <c r="AR17" s="143"/>
      <c r="AS17" s="143"/>
      <c r="AT17" s="143"/>
      <c r="AU17" s="143"/>
    </row>
    <row r="18" spans="1:47">
      <c r="A18" s="143"/>
      <c r="B18" s="143"/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3"/>
      <c r="O18" s="143"/>
      <c r="P18" s="143"/>
      <c r="Q18" s="143"/>
      <c r="R18" s="143"/>
      <c r="S18" s="143"/>
      <c r="T18" s="143"/>
      <c r="U18" s="143"/>
      <c r="V18" s="143"/>
      <c r="W18" s="143"/>
      <c r="X18" s="143"/>
      <c r="Y18" s="143"/>
      <c r="Z18" s="143"/>
      <c r="AA18" s="143"/>
      <c r="AB18" s="143"/>
      <c r="AC18" s="143"/>
      <c r="AD18" s="143"/>
      <c r="AE18" s="143"/>
      <c r="AF18" s="143"/>
      <c r="AG18" s="143"/>
      <c r="AH18" s="143"/>
      <c r="AI18" s="143"/>
      <c r="AJ18" s="143"/>
      <c r="AK18" s="143"/>
      <c r="AL18" s="143"/>
      <c r="AM18" s="143"/>
      <c r="AN18" s="143"/>
      <c r="AO18" s="143"/>
      <c r="AP18" s="143"/>
      <c r="AQ18" s="143"/>
      <c r="AR18" s="143"/>
      <c r="AS18" s="143"/>
      <c r="AT18" s="143"/>
      <c r="AU18" s="143"/>
    </row>
    <row r="19" spans="1:47">
      <c r="A19" s="143"/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O19" s="143"/>
      <c r="P19" s="143"/>
      <c r="Q19" s="143"/>
      <c r="R19" s="143"/>
      <c r="S19" s="143"/>
      <c r="T19" s="143"/>
      <c r="U19" s="143"/>
      <c r="V19" s="143"/>
      <c r="W19" s="143"/>
      <c r="X19" s="143"/>
      <c r="Y19" s="143"/>
      <c r="Z19" s="143"/>
      <c r="AA19" s="143"/>
      <c r="AB19" s="143"/>
      <c r="AC19" s="143"/>
      <c r="AD19" s="143"/>
      <c r="AE19" s="143"/>
      <c r="AF19" s="143"/>
      <c r="AG19" s="143"/>
      <c r="AH19" s="143"/>
      <c r="AI19" s="143"/>
      <c r="AJ19" s="143"/>
      <c r="AK19" s="143"/>
      <c r="AL19" s="143"/>
      <c r="AM19" s="143"/>
      <c r="AN19" s="143"/>
      <c r="AO19" s="143"/>
      <c r="AP19" s="143"/>
      <c r="AQ19" s="143"/>
      <c r="AR19" s="143"/>
      <c r="AS19" s="143"/>
      <c r="AT19" s="143"/>
      <c r="AU19" s="143"/>
    </row>
    <row r="20" spans="1:47">
      <c r="A20" s="143"/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3"/>
      <c r="Q20" s="143"/>
      <c r="R20" s="143"/>
      <c r="S20" s="143"/>
      <c r="T20" s="143"/>
      <c r="U20" s="143"/>
      <c r="V20" s="143"/>
      <c r="W20" s="143"/>
      <c r="X20" s="143"/>
      <c r="Y20" s="143"/>
      <c r="Z20" s="143"/>
      <c r="AA20" s="143"/>
      <c r="AB20" s="143"/>
      <c r="AC20" s="143"/>
      <c r="AD20" s="143"/>
      <c r="AE20" s="143"/>
      <c r="AF20" s="143"/>
      <c r="AG20" s="143"/>
      <c r="AH20" s="143"/>
      <c r="AI20" s="143"/>
      <c r="AJ20" s="143"/>
      <c r="AK20" s="143"/>
      <c r="AL20" s="143"/>
      <c r="AM20" s="143"/>
      <c r="AN20" s="143"/>
      <c r="AO20" s="143"/>
      <c r="AP20" s="143"/>
      <c r="AQ20" s="143"/>
      <c r="AR20" s="143"/>
      <c r="AS20" s="143"/>
      <c r="AT20" s="143"/>
      <c r="AU20" s="143"/>
    </row>
    <row r="21" spans="1:47">
      <c r="A21" s="143"/>
      <c r="B21" s="143"/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3"/>
      <c r="O21" s="143"/>
      <c r="P21" s="143"/>
      <c r="Q21" s="143"/>
      <c r="R21" s="143"/>
      <c r="S21" s="143"/>
      <c r="T21" s="143"/>
      <c r="U21" s="143"/>
      <c r="V21" s="143"/>
      <c r="W21" s="143"/>
      <c r="X21" s="143"/>
      <c r="Y21" s="143"/>
      <c r="Z21" s="143"/>
      <c r="AA21" s="143"/>
      <c r="AB21" s="143"/>
      <c r="AC21" s="143"/>
      <c r="AD21" s="143"/>
      <c r="AE21" s="143"/>
      <c r="AF21" s="143"/>
      <c r="AG21" s="143"/>
      <c r="AH21" s="143"/>
      <c r="AI21" s="143"/>
      <c r="AJ21" s="143"/>
      <c r="AK21" s="143"/>
      <c r="AL21" s="143"/>
      <c r="AM21" s="143"/>
      <c r="AN21" s="143"/>
      <c r="AO21" s="143"/>
      <c r="AP21" s="143"/>
      <c r="AQ21" s="143"/>
      <c r="AR21" s="143"/>
      <c r="AS21" s="143"/>
      <c r="AT21" s="143"/>
      <c r="AU21" s="143"/>
    </row>
    <row r="22" spans="1:47">
      <c r="A22" s="143"/>
      <c r="B22" s="143"/>
      <c r="C22" s="143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43"/>
      <c r="P22" s="143"/>
      <c r="Q22" s="143"/>
      <c r="R22" s="143"/>
      <c r="S22" s="143"/>
      <c r="T22" s="143"/>
      <c r="U22" s="143"/>
      <c r="V22" s="143"/>
      <c r="W22" s="143"/>
      <c r="X22" s="143"/>
      <c r="Y22" s="143"/>
      <c r="Z22" s="143"/>
      <c r="AA22" s="143"/>
      <c r="AB22" s="143"/>
      <c r="AC22" s="143"/>
      <c r="AD22" s="143"/>
      <c r="AE22" s="143"/>
      <c r="AF22" s="143"/>
      <c r="AG22" s="143"/>
      <c r="AH22" s="143"/>
      <c r="AI22" s="143"/>
      <c r="AJ22" s="143"/>
      <c r="AK22" s="143"/>
      <c r="AL22" s="143"/>
      <c r="AM22" s="143"/>
      <c r="AN22" s="143"/>
      <c r="AO22" s="143"/>
      <c r="AP22" s="143"/>
      <c r="AQ22" s="143"/>
      <c r="AR22" s="143"/>
      <c r="AS22" s="143"/>
      <c r="AT22" s="143"/>
      <c r="AU22" s="143"/>
    </row>
    <row r="23" spans="1:47">
      <c r="A23" s="143"/>
      <c r="B23" s="143"/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  <c r="O23" s="143"/>
      <c r="P23" s="143"/>
      <c r="Q23" s="143"/>
      <c r="R23" s="143"/>
      <c r="S23" s="143"/>
      <c r="T23" s="143"/>
      <c r="U23" s="143"/>
      <c r="V23" s="143"/>
      <c r="W23" s="143"/>
      <c r="X23" s="143"/>
      <c r="Y23" s="143"/>
      <c r="Z23" s="143"/>
      <c r="AA23" s="143"/>
      <c r="AB23" s="143"/>
      <c r="AC23" s="143"/>
      <c r="AD23" s="143"/>
      <c r="AE23" s="143"/>
      <c r="AF23" s="143"/>
      <c r="AG23" s="143"/>
      <c r="AH23" s="143"/>
      <c r="AI23" s="143"/>
      <c r="AJ23" s="143"/>
      <c r="AK23" s="143"/>
      <c r="AL23" s="143"/>
      <c r="AM23" s="143"/>
      <c r="AN23" s="143"/>
      <c r="AO23" s="143"/>
      <c r="AP23" s="143"/>
      <c r="AQ23" s="143"/>
      <c r="AR23" s="143"/>
      <c r="AS23" s="143"/>
      <c r="AT23" s="143"/>
      <c r="AU23" s="143"/>
    </row>
    <row r="24" spans="1:47">
      <c r="A24" s="143"/>
      <c r="B24" s="143"/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  <c r="Q24" s="143"/>
      <c r="R24" s="143"/>
      <c r="S24" s="143"/>
      <c r="T24" s="143"/>
      <c r="U24" s="143"/>
      <c r="V24" s="143"/>
      <c r="W24" s="143"/>
      <c r="X24" s="143"/>
      <c r="Y24" s="143"/>
      <c r="Z24" s="143"/>
      <c r="AA24" s="143"/>
      <c r="AB24" s="143"/>
      <c r="AC24" s="143"/>
      <c r="AD24" s="143"/>
      <c r="AE24" s="143"/>
      <c r="AF24" s="143"/>
      <c r="AG24" s="143"/>
      <c r="AH24" s="143"/>
      <c r="AI24" s="143"/>
      <c r="AJ24" s="143"/>
      <c r="AK24" s="143"/>
      <c r="AL24" s="143"/>
      <c r="AM24" s="143"/>
      <c r="AN24" s="143"/>
      <c r="AO24" s="143"/>
      <c r="AP24" s="143"/>
      <c r="AQ24" s="143"/>
      <c r="AR24" s="143"/>
      <c r="AS24" s="143"/>
      <c r="AT24" s="143"/>
      <c r="AU24" s="143"/>
    </row>
    <row r="25" spans="1:47">
      <c r="A25" s="143"/>
      <c r="B25" s="143"/>
      <c r="C25" s="143"/>
      <c r="D25" s="143"/>
      <c r="E25" s="143"/>
      <c r="F25" s="143"/>
      <c r="G25" s="143"/>
      <c r="H25" s="143"/>
      <c r="I25" s="143"/>
      <c r="J25" s="143"/>
      <c r="K25" s="143"/>
      <c r="L25" s="143"/>
      <c r="M25" s="143"/>
      <c r="N25" s="143"/>
      <c r="O25" s="143"/>
      <c r="P25" s="143"/>
      <c r="Q25" s="143"/>
      <c r="R25" s="143"/>
      <c r="S25" s="143"/>
      <c r="T25" s="143"/>
      <c r="U25" s="143"/>
      <c r="V25" s="143"/>
      <c r="W25" s="143"/>
      <c r="X25" s="143"/>
      <c r="Y25" s="143"/>
      <c r="Z25" s="143"/>
      <c r="AA25" s="143"/>
      <c r="AB25" s="143"/>
      <c r="AC25" s="143"/>
      <c r="AD25" s="143"/>
      <c r="AE25" s="143"/>
      <c r="AF25" s="143"/>
      <c r="AG25" s="143"/>
      <c r="AH25" s="143"/>
      <c r="AI25" s="143"/>
      <c r="AJ25" s="143"/>
      <c r="AK25" s="143"/>
      <c r="AL25" s="143"/>
      <c r="AM25" s="143"/>
      <c r="AN25" s="143"/>
      <c r="AO25" s="143"/>
      <c r="AP25" s="143"/>
      <c r="AQ25" s="143"/>
      <c r="AR25" s="143"/>
      <c r="AS25" s="143"/>
      <c r="AT25" s="143"/>
      <c r="AU25" s="143"/>
    </row>
    <row r="26" spans="1:47">
      <c r="A26" s="143"/>
      <c r="B26" s="143"/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  <c r="O26" s="143"/>
      <c r="P26" s="143"/>
      <c r="Q26" s="143"/>
      <c r="R26" s="143"/>
      <c r="S26" s="143"/>
      <c r="T26" s="143"/>
      <c r="U26" s="143"/>
      <c r="V26" s="143"/>
      <c r="W26" s="143"/>
      <c r="X26" s="143"/>
      <c r="Y26" s="143"/>
      <c r="Z26" s="143"/>
      <c r="AA26" s="143"/>
      <c r="AB26" s="143"/>
      <c r="AC26" s="143"/>
      <c r="AD26" s="143"/>
      <c r="AE26" s="143"/>
      <c r="AF26" s="143"/>
      <c r="AG26" s="143"/>
      <c r="AH26" s="143"/>
      <c r="AI26" s="143"/>
      <c r="AJ26" s="143"/>
      <c r="AK26" s="143"/>
      <c r="AL26" s="143"/>
      <c r="AM26" s="143"/>
      <c r="AN26" s="143"/>
      <c r="AO26" s="143"/>
      <c r="AP26" s="143"/>
      <c r="AQ26" s="143"/>
      <c r="AR26" s="143"/>
      <c r="AS26" s="143"/>
      <c r="AT26" s="143"/>
      <c r="AU26" s="143"/>
    </row>
    <row r="27" spans="1:47">
      <c r="A27" s="143"/>
      <c r="B27" s="143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3"/>
      <c r="R27" s="143"/>
      <c r="S27" s="143"/>
      <c r="T27" s="143"/>
      <c r="U27" s="143"/>
      <c r="V27" s="143"/>
      <c r="W27" s="143"/>
      <c r="X27" s="143"/>
      <c r="Y27" s="143"/>
      <c r="Z27" s="143"/>
      <c r="AA27" s="143"/>
      <c r="AB27" s="143"/>
      <c r="AC27" s="143"/>
      <c r="AD27" s="143"/>
      <c r="AE27" s="143"/>
      <c r="AF27" s="143"/>
      <c r="AG27" s="143"/>
      <c r="AH27" s="143"/>
      <c r="AI27" s="143"/>
      <c r="AJ27" s="143"/>
      <c r="AK27" s="143"/>
      <c r="AL27" s="143"/>
      <c r="AM27" s="143"/>
      <c r="AN27" s="143"/>
      <c r="AO27" s="143"/>
      <c r="AP27" s="143"/>
      <c r="AQ27" s="143"/>
      <c r="AR27" s="143"/>
      <c r="AS27" s="143"/>
      <c r="AT27" s="143"/>
      <c r="AU27" s="143"/>
    </row>
    <row r="28" spans="1:47">
      <c r="A28" s="143"/>
      <c r="B28" s="143"/>
      <c r="C28" s="143"/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143"/>
      <c r="Q28" s="143"/>
      <c r="R28" s="143"/>
      <c r="S28" s="143"/>
      <c r="T28" s="143"/>
      <c r="U28" s="143"/>
      <c r="V28" s="143"/>
      <c r="W28" s="143"/>
      <c r="X28" s="143"/>
      <c r="Y28" s="143"/>
      <c r="Z28" s="143"/>
      <c r="AA28" s="143"/>
      <c r="AB28" s="143"/>
      <c r="AC28" s="143"/>
      <c r="AD28" s="143"/>
      <c r="AE28" s="143"/>
      <c r="AF28" s="143"/>
      <c r="AG28" s="143"/>
      <c r="AH28" s="143"/>
      <c r="AI28" s="143"/>
      <c r="AJ28" s="143"/>
      <c r="AK28" s="143"/>
      <c r="AL28" s="143"/>
      <c r="AM28" s="143"/>
      <c r="AN28" s="143"/>
      <c r="AO28" s="143"/>
      <c r="AP28" s="143"/>
      <c r="AQ28" s="143"/>
      <c r="AR28" s="143"/>
      <c r="AS28" s="143"/>
      <c r="AT28" s="143"/>
      <c r="AU28" s="143"/>
    </row>
    <row r="29" spans="1:47">
      <c r="A29" s="143"/>
      <c r="B29" s="143"/>
      <c r="C29" s="14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143"/>
      <c r="O29" s="143"/>
      <c r="P29" s="143"/>
      <c r="Q29" s="143"/>
      <c r="R29" s="143"/>
      <c r="S29" s="143"/>
      <c r="T29" s="143"/>
      <c r="U29" s="143"/>
      <c r="V29" s="143"/>
      <c r="W29" s="143"/>
      <c r="X29" s="143"/>
      <c r="Y29" s="143"/>
      <c r="Z29" s="143"/>
      <c r="AA29" s="143"/>
      <c r="AB29" s="143"/>
      <c r="AC29" s="143"/>
      <c r="AD29" s="143"/>
      <c r="AE29" s="143"/>
      <c r="AF29" s="143"/>
      <c r="AG29" s="143"/>
      <c r="AH29" s="143"/>
      <c r="AI29" s="143"/>
      <c r="AJ29" s="143"/>
      <c r="AK29" s="143"/>
      <c r="AL29" s="143"/>
      <c r="AM29" s="143"/>
      <c r="AN29" s="143"/>
      <c r="AO29" s="143"/>
      <c r="AP29" s="143"/>
      <c r="AQ29" s="143"/>
      <c r="AR29" s="143"/>
      <c r="AS29" s="143"/>
      <c r="AT29" s="143"/>
      <c r="AU29" s="143"/>
    </row>
    <row r="30" spans="1:47">
      <c r="A30" s="143"/>
      <c r="B30" s="143"/>
      <c r="C30" s="143"/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143"/>
      <c r="O30" s="143"/>
      <c r="P30" s="143"/>
      <c r="Q30" s="143"/>
      <c r="R30" s="143"/>
      <c r="S30" s="143"/>
      <c r="T30" s="143"/>
      <c r="U30" s="143"/>
      <c r="V30" s="143"/>
      <c r="W30" s="143"/>
      <c r="X30" s="143"/>
      <c r="Y30" s="143"/>
      <c r="Z30" s="143"/>
      <c r="AA30" s="143"/>
      <c r="AB30" s="143"/>
      <c r="AC30" s="143"/>
      <c r="AD30" s="143"/>
      <c r="AE30" s="143"/>
      <c r="AF30" s="143"/>
      <c r="AG30" s="143"/>
      <c r="AH30" s="143"/>
      <c r="AI30" s="143"/>
      <c r="AJ30" s="143"/>
      <c r="AK30" s="143"/>
      <c r="AL30" s="143"/>
      <c r="AM30" s="143"/>
      <c r="AN30" s="143"/>
      <c r="AO30" s="143"/>
      <c r="AP30" s="143"/>
      <c r="AQ30" s="143"/>
      <c r="AR30" s="143"/>
      <c r="AS30" s="143"/>
      <c r="AT30" s="143"/>
      <c r="AU30" s="143"/>
    </row>
    <row r="31" spans="1:47">
      <c r="A31" s="143"/>
      <c r="B31" s="143"/>
      <c r="C31" s="143"/>
      <c r="D31" s="143"/>
      <c r="E31" s="143"/>
      <c r="F31" s="143"/>
      <c r="G31" s="143"/>
      <c r="H31" s="143"/>
      <c r="I31" s="143"/>
      <c r="J31" s="143"/>
      <c r="K31" s="143"/>
      <c r="L31" s="143"/>
      <c r="M31" s="143"/>
      <c r="N31" s="143"/>
      <c r="O31" s="143"/>
      <c r="P31" s="143"/>
      <c r="Q31" s="143"/>
      <c r="R31" s="143"/>
      <c r="S31" s="143"/>
      <c r="T31" s="143"/>
      <c r="U31" s="143"/>
      <c r="V31" s="143"/>
      <c r="W31" s="143"/>
      <c r="X31" s="143"/>
      <c r="Y31" s="143"/>
      <c r="Z31" s="143"/>
      <c r="AA31" s="143"/>
      <c r="AB31" s="143"/>
      <c r="AC31" s="143"/>
      <c r="AD31" s="143"/>
      <c r="AE31" s="143"/>
      <c r="AF31" s="143"/>
      <c r="AG31" s="143"/>
      <c r="AH31" s="143"/>
      <c r="AI31" s="143"/>
      <c r="AJ31" s="143"/>
      <c r="AK31" s="143"/>
      <c r="AL31" s="143"/>
      <c r="AM31" s="143"/>
      <c r="AN31" s="143"/>
      <c r="AO31" s="143"/>
      <c r="AP31" s="143"/>
      <c r="AQ31" s="143"/>
      <c r="AR31" s="143"/>
      <c r="AS31" s="143"/>
      <c r="AT31" s="143"/>
      <c r="AU31" s="143"/>
    </row>
    <row r="32" spans="1:47" ht="9" customHeight="1">
      <c r="A32" s="143"/>
      <c r="B32" s="143"/>
      <c r="C32" s="143"/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143"/>
      <c r="U32" s="143"/>
      <c r="V32" s="143"/>
      <c r="W32" s="143"/>
      <c r="X32" s="143"/>
      <c r="Y32" s="143"/>
      <c r="Z32" s="143"/>
      <c r="AA32" s="143"/>
      <c r="AB32" s="143"/>
      <c r="AC32" s="143"/>
      <c r="AD32" s="143"/>
      <c r="AE32" s="143"/>
      <c r="AF32" s="143"/>
      <c r="AG32" s="143"/>
      <c r="AH32" s="143"/>
      <c r="AI32" s="143"/>
      <c r="AJ32" s="143"/>
      <c r="AK32" s="143"/>
      <c r="AL32" s="143"/>
      <c r="AM32" s="143"/>
      <c r="AN32" s="143"/>
      <c r="AO32" s="143"/>
      <c r="AP32" s="143"/>
      <c r="AQ32" s="143"/>
      <c r="AR32" s="143"/>
      <c r="AS32" s="143"/>
      <c r="AT32" s="143"/>
      <c r="AU32" s="143"/>
    </row>
    <row r="33" spans="1:47">
      <c r="A33" s="143"/>
      <c r="B33" s="143"/>
      <c r="C33" s="143"/>
      <c r="D33" s="143"/>
      <c r="E33" s="143"/>
      <c r="F33" s="143"/>
      <c r="G33" s="143"/>
      <c r="H33" s="143"/>
      <c r="I33" s="143"/>
      <c r="J33" s="143"/>
      <c r="K33" s="143"/>
      <c r="L33" s="143"/>
      <c r="M33" s="143"/>
      <c r="N33" s="143"/>
      <c r="O33" s="143"/>
      <c r="P33" s="143"/>
      <c r="Q33" s="143"/>
      <c r="R33" s="143"/>
      <c r="S33" s="143"/>
      <c r="T33" s="143"/>
      <c r="U33" s="143"/>
      <c r="V33" s="143"/>
      <c r="W33" s="143"/>
      <c r="X33" s="143"/>
      <c r="Y33" s="143"/>
      <c r="Z33" s="143"/>
      <c r="AA33" s="143"/>
      <c r="AB33" s="143"/>
      <c r="AC33" s="143"/>
      <c r="AD33" s="143"/>
      <c r="AE33" s="143"/>
      <c r="AF33" s="143"/>
      <c r="AG33" s="143"/>
      <c r="AH33" s="143"/>
      <c r="AI33" s="143"/>
      <c r="AJ33" s="143"/>
      <c r="AK33" s="143"/>
      <c r="AL33" s="143"/>
      <c r="AM33" s="143"/>
      <c r="AN33" s="143"/>
      <c r="AO33" s="143"/>
      <c r="AP33" s="143"/>
      <c r="AQ33" s="143"/>
      <c r="AR33" s="143"/>
      <c r="AS33" s="143"/>
      <c r="AT33" s="143"/>
      <c r="AU33" s="143"/>
    </row>
    <row r="34" spans="1:47" ht="10.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X37" sqref="X37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2017-02-09T11:25:26Z</dcterms:modified>
</cp:coreProperties>
</file>