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  <c r="E1" i="6" l="1"/>
</calcChain>
</file>

<file path=xl/sharedStrings.xml><?xml version="1.0" encoding="utf-8"?>
<sst xmlns="http://schemas.openxmlformats.org/spreadsheetml/2006/main" count="460" uniqueCount="154">
  <si>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</si>
  <si>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</si>
  <si>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</si>
  <si>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</si>
  <si>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</si>
  <si>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</si>
  <si>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</si>
  <si>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</si>
  <si>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</si>
  <si>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</si>
  <si>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</si>
  <si>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</si>
  <si>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</si>
  <si>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</si>
  <si>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</si>
  <si>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</si>
  <si>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</si>
  <si>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</si>
  <si>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</si>
  <si>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</si>
  <si>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</si>
  <si>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</si>
  <si>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</si>
  <si>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</si>
  <si>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</si>
  <si>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</si>
  <si>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</si>
  <si>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</si>
  <si>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</si>
  <si>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</si>
  <si>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</si>
  <si>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</si>
  <si>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</si>
  <si>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</si>
  <si>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</si>
  <si>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</si>
  <si>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</si>
  <si>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</si>
  <si>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</si>
  <si>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</si>
  <si>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</si>
  <si>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</si>
  <si>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</si>
  <si>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</si>
  <si>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</si>
  <si>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</si>
  <si>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</si>
  <si>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</si>
  <si>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</si>
  <si>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</si>
  <si>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</si>
  <si>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</si>
  <si>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</si>
  <si>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</si>
  <si>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</si>
  <si>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</si>
  <si>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</si>
  <si>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</si>
  <si>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</si>
  <si>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</si>
  <si>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</si>
  <si>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</si>
  <si>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</si>
  <si>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</si>
  <si>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</si>
  <si>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</si>
  <si>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</si>
  <si>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</si>
  <si>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</si>
  <si>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</si>
  <si>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</si>
  <si>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</si>
  <si>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</si>
  <si>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</si>
  <si>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</si>
  <si>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</si>
  <si>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</si>
  <si>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</si>
  <si>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</si>
  <si>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</si>
  <si>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</si>
  <si>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</si>
  <si>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</si>
  <si>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</si>
  <si>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</si>
  <si>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</si>
  <si>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</si>
  <si>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</si>
  <si>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</si>
  <si>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</si>
  <si>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</si>
  <si>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</si>
  <si>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</si>
  <si>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</si>
  <si>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</si>
  <si>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</si>
  <si>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</si>
  <si>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</si>
  <si>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</si>
  <si>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</si>
  <si>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</si>
  <si>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</si>
  <si>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</si>
  <si>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</si>
  <si>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</si>
  <si>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</si>
  <si>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</si>
  <si>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</si>
  <si>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</si>
  <si>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</si>
  <si>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</si>
  <si>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</si>
  <si>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</si>
  <si>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</si>
  <si>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</si>
  <si>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</si>
  <si>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</si>
  <si>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</si>
  <si>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</si>
  <si>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</si>
  <si>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</si>
  <si>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</si>
  <si>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</si>
  <si>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</si>
  <si>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</si>
  <si>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Pakistan</t>
  </si>
  <si>
    <t>India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</si>
  <si>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</si>
  <si>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</si>
  <si>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</si>
  <si>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</si>
  <si>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</si>
  <si>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</si>
  <si>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</si>
  <si>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Kraje i terytoria niewyszczególnione w ramach handlu z krajami trzecimi</t>
  </si>
  <si>
    <t>Tajlandia</t>
  </si>
  <si>
    <t>Ceny sprzedaży mięsa drobiowego (KONFEKCJONOWANE) za okres:</t>
  </si>
  <si>
    <t>(*)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</si>
  <si>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I.2017r.</t>
    </r>
  </si>
  <si>
    <t>wg danych Komisji Europejskiej</t>
  </si>
  <si>
    <t>KRAJ</t>
  </si>
  <si>
    <t>2-8.I</t>
  </si>
  <si>
    <t>9-15.I</t>
  </si>
  <si>
    <t>16-22.I</t>
  </si>
  <si>
    <t>UE</t>
  </si>
  <si>
    <t>I 2017</t>
  </si>
  <si>
    <t>2017-02-06 - 2017-02-12</t>
  </si>
  <si>
    <t>2-6.02.2017r.</t>
  </si>
  <si>
    <t>Polski eksport, import mięsa drobiowgo i podrobów (0207) i drobiu żywego (0105) za 2016r</t>
  </si>
  <si>
    <t>2015r</t>
  </si>
  <si>
    <t>2016r</t>
  </si>
  <si>
    <t>16.02.2017 r</t>
  </si>
  <si>
    <t>NR 6/2017r</t>
  </si>
  <si>
    <t>Notowania z okresu:6-12.02.2017r.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</si>
</sst>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0"/>
      <color theme="1"/>
      <name val="Arial "/>
    </font>
    <font>
      <b/>
      <sz val="12"/>
      <name val="Arial "/>
    </font>
    <font>
      <b/>
      <sz val="16"/>
      <color indexed="6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6" xfId="0" applyFont="1" applyFill="1" applyBorder="1"/>
    <xf numFmtId="0" fontId="0" fillId="3" borderId="44" xfId="0" applyFill="1" applyBorder="1"/>
    <xf numFmtId="0" fontId="29" fillId="3" borderId="47" xfId="0" applyFont="1" applyFill="1" applyBorder="1"/>
    <xf numFmtId="164" fontId="0" fillId="0" borderId="45" xfId="0" applyNumberFormat="1" applyFill="1" applyBorder="1"/>
    <xf numFmtId="164" fontId="29" fillId="3" borderId="47" xfId="0" applyNumberFormat="1" applyFont="1" applyFill="1" applyBorder="1"/>
    <xf numFmtId="2" fontId="0" fillId="0" borderId="45" xfId="0" applyNumberFormat="1" applyFill="1" applyBorder="1"/>
    <xf numFmtId="3" fontId="29" fillId="3" borderId="47" xfId="0" applyNumberFormat="1" applyFont="1" applyFill="1" applyBorder="1"/>
    <xf numFmtId="0" fontId="29" fillId="4" borderId="47" xfId="0" applyFont="1" applyFill="1" applyBorder="1"/>
    <xf numFmtId="2" fontId="0" fillId="4" borderId="45" xfId="0" applyNumberFormat="1" applyFill="1" applyBorder="1"/>
    <xf numFmtId="2" fontId="29" fillId="3" borderId="47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8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2" fontId="53" fillId="0" borderId="9" xfId="0" applyNumberFormat="1" applyFont="1" applyFill="1" applyBorder="1" applyProtection="1"/>
    <xf numFmtId="167" fontId="53" fillId="0" borderId="9" xfId="5" applyNumberFormat="1" applyFont="1" applyFill="1" applyBorder="1"/>
    <xf numFmtId="2" fontId="53" fillId="0" borderId="9" xfId="0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2" fontId="53" fillId="0" borderId="25" xfId="0" applyNumberFormat="1" applyFont="1" applyFill="1" applyBorder="1" applyProtection="1"/>
    <xf numFmtId="167" fontId="53" fillId="0" borderId="25" xfId="5" applyNumberFormat="1" applyFont="1" applyFill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4" fontId="51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0" fillId="0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23" xfId="0" applyNumberFormat="1" applyFont="1" applyFill="1" applyBorder="1" applyAlignment="1" applyProtection="1">
      <alignment horizontal="center" vertical="center"/>
      <protection locked="0"/>
    </xf>
    <xf numFmtId="4" fontId="50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54" fillId="0" borderId="9" xfId="6" applyNumberFormat="1" applyFont="1" applyFill="1" applyBorder="1" applyProtection="1">
      <protection locked="0"/>
    </xf>
    <xf numFmtId="14" fontId="51" fillId="7" borderId="50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52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4" fontId="23" fillId="0" borderId="38" xfId="3" applyNumberFormat="1" applyFont="1" applyBorder="1"/>
    <xf numFmtId="3" fontId="25" fillId="0" borderId="4" xfId="4" applyNumberFormat="1" applyFont="1" applyBorder="1"/>
    <xf numFmtId="3" fontId="25" fillId="2" borderId="4" xfId="4" applyNumberFormat="1" applyFont="1" applyFill="1" applyBorder="1"/>
    <xf numFmtId="3" fontId="25" fillId="0" borderId="5" xfId="4" applyNumberFormat="1" applyFont="1" applyBorder="1"/>
    <xf numFmtId="4" fontId="23" fillId="0" borderId="53" xfId="3" applyNumberFormat="1" applyFont="1" applyBorder="1"/>
    <xf numFmtId="3" fontId="25" fillId="0" borderId="4" xfId="3" applyNumberFormat="1" applyFont="1" applyBorder="1"/>
    <xf numFmtId="3" fontId="25" fillId="2" borderId="54" xfId="3" applyNumberFormat="1" applyFont="1" applyFill="1" applyBorder="1"/>
    <xf numFmtId="3" fontId="25" fillId="0" borderId="5" xfId="3" applyNumberFormat="1" applyFont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4" fontId="23" fillId="0" borderId="55" xfId="3" applyNumberFormat="1" applyFont="1" applyBorder="1"/>
    <xf numFmtId="3" fontId="25" fillId="0" borderId="12" xfId="3" applyNumberFormat="1" applyFont="1" applyBorder="1"/>
    <xf numFmtId="3" fontId="25" fillId="2" borderId="56" xfId="3" applyNumberFormat="1" applyFont="1" applyFill="1" applyBorder="1"/>
    <xf numFmtId="3" fontId="25" fillId="0" borderId="16" xfId="3" applyNumberFormat="1" applyFont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1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28" fillId="5" borderId="48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5" borderId="49" xfId="0" quotePrefix="1" applyFont="1" applyFill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[1]Arkusz!$EP$1:$FL$1</c:f>
              <c:strCache>
                <c:ptCount val="23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  <c:pt idx="22">
                  <c:v>2017-02-06</c:v>
                </c:pt>
              </c:strCache>
            </c:strRef>
          </c:cat>
          <c:val>
            <c:numRef>
              <c:f>[1]Arkusz!$EP$2:$FL$2</c:f>
              <c:numCache>
                <c:formatCode>General</c:formatCode>
                <c:ptCount val="23"/>
                <c:pt idx="0">
                  <c:v>3450.297</c:v>
                </c:pt>
                <c:pt idx="1">
                  <c:v>3433.3159999999998</c:v>
                </c:pt>
                <c:pt idx="2">
                  <c:v>3374.2979999999998</c:v>
                </c:pt>
                <c:pt idx="3">
                  <c:v>3266.6930000000002</c:v>
                </c:pt>
                <c:pt idx="4">
                  <c:v>3209.5920000000001</c:v>
                </c:pt>
                <c:pt idx="5">
                  <c:v>3196.511</c:v>
                </c:pt>
                <c:pt idx="6">
                  <c:v>3177.6889999999999</c:v>
                </c:pt>
                <c:pt idx="7">
                  <c:v>3159.7440000000001</c:v>
                </c:pt>
                <c:pt idx="8">
                  <c:v>3153.5059999999999</c:v>
                </c:pt>
                <c:pt idx="9">
                  <c:v>3148.357</c:v>
                </c:pt>
                <c:pt idx="10">
                  <c:v>3129.7310000000002</c:v>
                </c:pt>
                <c:pt idx="11">
                  <c:v>3097.931</c:v>
                </c:pt>
                <c:pt idx="12">
                  <c:v>3054.0390000000002</c:v>
                </c:pt>
                <c:pt idx="13">
                  <c:v>3060.3519999999999</c:v>
                </c:pt>
                <c:pt idx="14">
                  <c:v>3070.5230000000001</c:v>
                </c:pt>
                <c:pt idx="15">
                  <c:v>3082.93</c:v>
                </c:pt>
                <c:pt idx="16">
                  <c:v>3095.8870000000002</c:v>
                </c:pt>
                <c:pt idx="17">
                  <c:v>3092.0239999999999</c:v>
                </c:pt>
                <c:pt idx="18">
                  <c:v>3104.489</c:v>
                </c:pt>
                <c:pt idx="19">
                  <c:v>3120.518</c:v>
                </c:pt>
                <c:pt idx="20">
                  <c:v>3102.1039999999998</c:v>
                </c:pt>
                <c:pt idx="21">
                  <c:v>3122.0880000000002</c:v>
                </c:pt>
                <c:pt idx="22">
                  <c:v>3138.817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[1]Arkusz!$EP$1:$FL$1</c:f>
              <c:strCache>
                <c:ptCount val="23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  <c:pt idx="22">
                  <c:v>2017-02-06</c:v>
                </c:pt>
              </c:strCache>
            </c:strRef>
          </c:cat>
          <c:val>
            <c:numRef>
              <c:f>[1]Arkusz!$EP$3:$FL$3</c:f>
              <c:numCache>
                <c:formatCode>General</c:formatCode>
                <c:ptCount val="23"/>
                <c:pt idx="0">
                  <c:v>5010.97</c:v>
                </c:pt>
                <c:pt idx="1">
                  <c:v>4985.2780000000002</c:v>
                </c:pt>
                <c:pt idx="2">
                  <c:v>5033.2150000000001</c:v>
                </c:pt>
                <c:pt idx="3">
                  <c:v>4993.8789999999999</c:v>
                </c:pt>
                <c:pt idx="4">
                  <c:v>5043.9290000000001</c:v>
                </c:pt>
                <c:pt idx="5">
                  <c:v>5005.7569999999996</c:v>
                </c:pt>
                <c:pt idx="6">
                  <c:v>4966.1419999999998</c:v>
                </c:pt>
                <c:pt idx="7">
                  <c:v>5019.1629999999996</c:v>
                </c:pt>
                <c:pt idx="8">
                  <c:v>4999.9260000000004</c:v>
                </c:pt>
                <c:pt idx="9">
                  <c:v>4997.8509999999997</c:v>
                </c:pt>
                <c:pt idx="10">
                  <c:v>5023.7950000000001</c:v>
                </c:pt>
                <c:pt idx="11">
                  <c:v>5012.9849999999997</c:v>
                </c:pt>
                <c:pt idx="12">
                  <c:v>5004.3270000000002</c:v>
                </c:pt>
                <c:pt idx="13">
                  <c:v>4969.2920000000004</c:v>
                </c:pt>
                <c:pt idx="14">
                  <c:v>4997.5600000000004</c:v>
                </c:pt>
                <c:pt idx="15">
                  <c:v>5002.0749999999998</c:v>
                </c:pt>
                <c:pt idx="16">
                  <c:v>5017.4380000000001</c:v>
                </c:pt>
                <c:pt idx="17">
                  <c:v>4980.1629999999996</c:v>
                </c:pt>
                <c:pt idx="18">
                  <c:v>4932.241</c:v>
                </c:pt>
                <c:pt idx="19">
                  <c:v>4938.0190000000002</c:v>
                </c:pt>
                <c:pt idx="20">
                  <c:v>4922.2740000000003</c:v>
                </c:pt>
                <c:pt idx="21">
                  <c:v>4936.8239999999996</c:v>
                </c:pt>
                <c:pt idx="22">
                  <c:v>5012.527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[1]Arkusz!$EP$1:$FL$1</c:f>
              <c:strCache>
                <c:ptCount val="23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  <c:pt idx="22">
                  <c:v>2017-02-06</c:v>
                </c:pt>
              </c:strCache>
            </c:strRef>
          </c:cat>
          <c:val>
            <c:numRef>
              <c:f>[1]Arkusz!$EP$4:$FL$4</c:f>
              <c:numCache>
                <c:formatCode>General</c:formatCode>
                <c:ptCount val="23"/>
                <c:pt idx="0">
                  <c:v>4666.6819999999998</c:v>
                </c:pt>
                <c:pt idx="1">
                  <c:v>4656.8540000000003</c:v>
                </c:pt>
                <c:pt idx="2">
                  <c:v>4659.3519999999999</c:v>
                </c:pt>
                <c:pt idx="3">
                  <c:v>4665.3310000000001</c:v>
                </c:pt>
                <c:pt idx="4">
                  <c:v>4701.4430000000002</c:v>
                </c:pt>
                <c:pt idx="5">
                  <c:v>4697.3900000000003</c:v>
                </c:pt>
                <c:pt idx="6">
                  <c:v>4669.5209999999997</c:v>
                </c:pt>
                <c:pt idx="7">
                  <c:v>4683.4070000000002</c:v>
                </c:pt>
                <c:pt idx="8">
                  <c:v>4695.8180000000002</c:v>
                </c:pt>
                <c:pt idx="9">
                  <c:v>4656.7749999999996</c:v>
                </c:pt>
                <c:pt idx="10">
                  <c:v>4684.4650000000001</c:v>
                </c:pt>
                <c:pt idx="11">
                  <c:v>4675.1769999999997</c:v>
                </c:pt>
                <c:pt idx="12">
                  <c:v>4670.616</c:v>
                </c:pt>
                <c:pt idx="13">
                  <c:v>4673.6909999999998</c:v>
                </c:pt>
                <c:pt idx="14">
                  <c:v>4677.4369999999999</c:v>
                </c:pt>
                <c:pt idx="15">
                  <c:v>4648.3440000000001</c:v>
                </c:pt>
                <c:pt idx="16">
                  <c:v>4627.8379999999997</c:v>
                </c:pt>
                <c:pt idx="17">
                  <c:v>4667.7529999999997</c:v>
                </c:pt>
                <c:pt idx="18">
                  <c:v>4635.9520000000002</c:v>
                </c:pt>
                <c:pt idx="19">
                  <c:v>4724.9560000000001</c:v>
                </c:pt>
                <c:pt idx="20">
                  <c:v>4760.018</c:v>
                </c:pt>
                <c:pt idx="21">
                  <c:v>4833.9530000000004</c:v>
                </c:pt>
                <c:pt idx="22">
                  <c:v>4949.5469999999996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[1]Arkusz!$EP$1:$FL$1</c:f>
              <c:strCache>
                <c:ptCount val="23"/>
                <c:pt idx="0">
                  <c:v>2016-09-05</c:v>
                </c:pt>
                <c:pt idx="1">
                  <c:v>2016-09-12</c:v>
                </c:pt>
                <c:pt idx="2">
                  <c:v>2016-09-19</c:v>
                </c:pt>
                <c:pt idx="3">
                  <c:v>2016-09-26</c:v>
                </c:pt>
                <c:pt idx="4">
                  <c:v>2016-10-03</c:v>
                </c:pt>
                <c:pt idx="5">
                  <c:v>2016-10-10</c:v>
                </c:pt>
                <c:pt idx="6">
                  <c:v>2016-10-17</c:v>
                </c:pt>
                <c:pt idx="7">
                  <c:v>2016-10-24</c:v>
                </c:pt>
                <c:pt idx="8">
                  <c:v>2016-10-31</c:v>
                </c:pt>
                <c:pt idx="9">
                  <c:v>2016-11-07</c:v>
                </c:pt>
                <c:pt idx="10">
                  <c:v>2016-11-14</c:v>
                </c:pt>
                <c:pt idx="11">
                  <c:v>2016-11-21</c:v>
                </c:pt>
                <c:pt idx="12">
                  <c:v>2016-11-28</c:v>
                </c:pt>
                <c:pt idx="13">
                  <c:v>2016-12-05</c:v>
                </c:pt>
                <c:pt idx="14">
                  <c:v>2016-12-12</c:v>
                </c:pt>
                <c:pt idx="15">
                  <c:v>2016-12-19</c:v>
                </c:pt>
                <c:pt idx="16">
                  <c:v>2016-12-26</c:v>
                </c:pt>
                <c:pt idx="17">
                  <c:v>2017-01-02</c:v>
                </c:pt>
                <c:pt idx="18">
                  <c:v>2017-01-09</c:v>
                </c:pt>
                <c:pt idx="19">
                  <c:v>2017-01-16</c:v>
                </c:pt>
                <c:pt idx="20">
                  <c:v>2017-01-23</c:v>
                </c:pt>
                <c:pt idx="21">
                  <c:v>2017-01-30</c:v>
                </c:pt>
                <c:pt idx="22">
                  <c:v>2017-02-06</c:v>
                </c:pt>
              </c:strCache>
            </c:strRef>
          </c:cat>
          <c:val>
            <c:numRef>
              <c:f>[1]Arkusz!$EP$5:$FL$5</c:f>
              <c:numCache>
                <c:formatCode>General</c:formatCode>
                <c:ptCount val="23"/>
                <c:pt idx="0">
                  <c:v>4751.9570000000003</c:v>
                </c:pt>
                <c:pt idx="1">
                  <c:v>4644.7030000000004</c:v>
                </c:pt>
                <c:pt idx="2">
                  <c:v>4569.5290000000005</c:v>
                </c:pt>
                <c:pt idx="3">
                  <c:v>4619.5379999999996</c:v>
                </c:pt>
                <c:pt idx="4">
                  <c:v>4640.0820000000003</c:v>
                </c:pt>
                <c:pt idx="5">
                  <c:v>4528.2759999999998</c:v>
                </c:pt>
                <c:pt idx="6">
                  <c:v>4520.6490000000003</c:v>
                </c:pt>
                <c:pt idx="7">
                  <c:v>4586.585</c:v>
                </c:pt>
                <c:pt idx="8">
                  <c:v>4566.5540000000001</c:v>
                </c:pt>
                <c:pt idx="9">
                  <c:v>4589.4780000000001</c:v>
                </c:pt>
                <c:pt idx="10">
                  <c:v>4458.1959999999999</c:v>
                </c:pt>
                <c:pt idx="11">
                  <c:v>4445.915</c:v>
                </c:pt>
                <c:pt idx="12">
                  <c:v>4485.0110000000004</c:v>
                </c:pt>
                <c:pt idx="13">
                  <c:v>4476.2690000000002</c:v>
                </c:pt>
                <c:pt idx="14">
                  <c:v>4493.6329999999998</c:v>
                </c:pt>
                <c:pt idx="15">
                  <c:v>4691.3630000000003</c:v>
                </c:pt>
                <c:pt idx="16">
                  <c:v>4627.8819999999996</c:v>
                </c:pt>
                <c:pt idx="17">
                  <c:v>4505.8590000000004</c:v>
                </c:pt>
                <c:pt idx="18">
                  <c:v>4439.4939999999997</c:v>
                </c:pt>
                <c:pt idx="19">
                  <c:v>4490.107</c:v>
                </c:pt>
                <c:pt idx="20">
                  <c:v>4549.5150000000003</c:v>
                </c:pt>
                <c:pt idx="21">
                  <c:v>4593.7</c:v>
                </c:pt>
                <c:pt idx="22">
                  <c:v>4634.5309999999999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70944"/>
        <c:axId val="119197696"/>
      </c:lineChart>
      <c:catAx>
        <c:axId val="1191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9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19769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709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39136"/>
        <c:axId val="118157696"/>
      </c:lineChart>
      <c:catAx>
        <c:axId val="1181391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5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1576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391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38016"/>
        <c:axId val="119252864"/>
      </c:lineChart>
      <c:catAx>
        <c:axId val="11923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5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5286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380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[2]Arkusz2!$GO$2:$HT$2</c:f>
              <c:numCache>
                <c:formatCode>General</c:formatCode>
                <c:ptCount val="32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  <c:pt idx="30">
                  <c:v>4776.6360000000004</c:v>
                </c:pt>
                <c:pt idx="31">
                  <c:v>4901.5339999999997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[2]Arkusz2!$GO$3:$HT$3</c:f>
              <c:numCache>
                <c:formatCode>General</c:formatCode>
                <c:ptCount val="32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  <c:pt idx="30">
                  <c:v>3255.346</c:v>
                </c:pt>
                <c:pt idx="31">
                  <c:v>3345.7330000000002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[2]Arkusz2!$GO$4:$HT$4</c:f>
              <c:numCache>
                <c:formatCode>General</c:formatCode>
                <c:ptCount val="32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  <c:pt idx="30">
                  <c:v>4943.3090000000002</c:v>
                </c:pt>
                <c:pt idx="31">
                  <c:v>4974.96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[2]Arkusz2!$GO$5:$HT$5</c:f>
              <c:numCache>
                <c:formatCode>General</c:formatCode>
                <c:ptCount val="32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  <c:pt idx="30">
                  <c:v>4831.9579999999996</c:v>
                </c:pt>
                <c:pt idx="31">
                  <c:v>4950.0410000000002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[2]Arkusz2!$GO$6:$HT$6</c:f>
              <c:numCache>
                <c:formatCode>General</c:formatCode>
                <c:ptCount val="32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  <c:pt idx="30">
                  <c:v>4953.277</c:v>
                </c:pt>
                <c:pt idx="31">
                  <c:v>5033.8580000000002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[2]Arkusz2!$GO$1:$HT$1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[2]Arkusz2!$GO$7:$HT$7</c:f>
              <c:numCache>
                <c:formatCode>General</c:formatCode>
                <c:ptCount val="32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  <c:pt idx="30">
                  <c:v>5207.3119999999999</c:v>
                </c:pt>
                <c:pt idx="31">
                  <c:v>5383.0990000000002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64096"/>
        <c:axId val="119765632"/>
      </c:lineChart>
      <c:catAx>
        <c:axId val="11976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6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6563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640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[2]Arkusz2!$GS$31:$HX$31</c:f>
              <c:strCache>
                <c:ptCount val="3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</c:strCache>
            </c:strRef>
          </c:cat>
          <c:val>
            <c:numRef>
              <c:f>[2]Arkusz2!$GS$32:$HX$32</c:f>
              <c:numCache>
                <c:formatCode>General</c:formatCode>
                <c:ptCount val="32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  <c:pt idx="31">
                  <c:v>12524.601000000001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93920"/>
        <c:axId val="117973376"/>
      </c:lineChart>
      <c:catAx>
        <c:axId val="11979392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97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97337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9392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[2]Arkusz3!$DB$1:$EF$1</c:f>
              <c:strCache>
                <c:ptCount val="3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</c:strCache>
            </c:strRef>
          </c:cat>
          <c:val>
            <c:numRef>
              <c:f>[2]Arkusz3!$DB$2:$EF$2</c:f>
              <c:numCache>
                <c:formatCode>General</c:formatCode>
                <c:ptCount val="31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[2]Arkusz3!$DB$1:$EF$1</c:f>
              <c:strCache>
                <c:ptCount val="3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</c:strCache>
            </c:strRef>
          </c:cat>
          <c:val>
            <c:numRef>
              <c:f>[2]Arkusz3!$DB$3:$EF$3</c:f>
              <c:numCache>
                <c:formatCode>General</c:formatCode>
                <c:ptCount val="31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[2]Arkusz3!$DB$1:$EF$1</c:f>
              <c:strCache>
                <c:ptCount val="3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</c:strCache>
            </c:strRef>
          </c:cat>
          <c:val>
            <c:numRef>
              <c:f>[2]Arkusz3!$DB$4:$EF$4</c:f>
              <c:numCache>
                <c:formatCode>General</c:formatCode>
                <c:ptCount val="31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[2]Arkusz3!$DB$1:$EF$1</c:f>
              <c:strCache>
                <c:ptCount val="3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</c:strCache>
            </c:strRef>
          </c:cat>
          <c:val>
            <c:numRef>
              <c:f>[2]Arkusz3!$DB$5:$EF$5</c:f>
              <c:numCache>
                <c:formatCode>General</c:formatCode>
                <c:ptCount val="31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[2]Arkusz3!$DB$1:$EF$1</c:f>
              <c:strCache>
                <c:ptCount val="3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</c:strCache>
            </c:strRef>
          </c:cat>
          <c:val>
            <c:numRef>
              <c:f>[2]Arkusz3!$DB$6:$EF$6</c:f>
              <c:numCache>
                <c:formatCode>General</c:formatCode>
                <c:ptCount val="31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384320"/>
        <c:axId val="119398784"/>
      </c:lineChart>
      <c:catAx>
        <c:axId val="119384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9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39878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8432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99584"/>
        <c:axId val="120101120"/>
      </c:lineChart>
      <c:catAx>
        <c:axId val="1200995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10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10112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0995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14208"/>
        <c:axId val="120416128"/>
      </c:lineChart>
      <c:catAx>
        <c:axId val="1204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1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1612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142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28426606520732223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68992"/>
        <c:axId val="120470912"/>
      </c:lineChart>
      <c:catAx>
        <c:axId val="12046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7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47091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4689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527872"/>
        <c:axId val="120538240"/>
      </c:lineChart>
      <c:catAx>
        <c:axId val="12052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5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053824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052787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45"/>
          <c:y val="9.835665619517768E-2"/>
          <c:w val="9.733012345419445E-2"/>
          <c:h val="0.28794826812451552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tyg'!$B$5:$D$5</c:f>
              <c:numCache>
                <c:formatCode>General</c:formatCode>
                <c:ptCount val="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tyg'!$B$6:$D$6</c:f>
              <c:numCache>
                <c:formatCode>General</c:formatCode>
                <c:ptCount val="3"/>
                <c:pt idx="0">
                  <c:v>179.59</c:v>
                </c:pt>
                <c:pt idx="1">
                  <c:v>177.19</c:v>
                </c:pt>
                <c:pt idx="2">
                  <c:v>176.44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72512"/>
        <c:axId val="119882496"/>
      </c:lineChart>
      <c:catAx>
        <c:axId val="11987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9882496"/>
        <c:crosses val="autoZero"/>
        <c:auto val="1"/>
        <c:lblAlgn val="ctr"/>
        <c:lblOffset val="100"/>
        <c:noMultiLvlLbl val="0"/>
      </c:catAx>
      <c:valAx>
        <c:axId val="119882496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9872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27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419100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16</xdr:col>
      <xdr:colOff>59531</xdr:colOff>
      <xdr:row>24</xdr:row>
      <xdr:rowOff>142874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571501</xdr:colOff>
      <xdr:row>24</xdr:row>
      <xdr:rowOff>95251</xdr:rowOff>
    </xdr:from>
    <xdr:to>
      <xdr:col>16</xdr:col>
      <xdr:colOff>71438</xdr:colOff>
      <xdr:row>51</xdr:row>
      <xdr:rowOff>107157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</xdr:colOff>
      <xdr:row>0</xdr:row>
      <xdr:rowOff>0</xdr:rowOff>
    </xdr:from>
    <xdr:to>
      <xdr:col>30</xdr:col>
      <xdr:colOff>261937</xdr:colOff>
      <xdr:row>24</xdr:row>
      <xdr:rowOff>83343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71437</xdr:rowOff>
    </xdr:from>
    <xdr:to>
      <xdr:col>30</xdr:col>
      <xdr:colOff>261937</xdr:colOff>
      <xdr:row>51</xdr:row>
      <xdr:rowOff>119063</xdr:rowOff>
    </xdr:to>
    <xdr:graphicFrame macro="">
      <xdr:nvGraphicFramePr>
        <xdr:cNvPr id="12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14</xdr:col>
      <xdr:colOff>0</xdr:colOff>
      <xdr:row>35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(2017-02-06 - 2017-02-12)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P1" t="str">
            <v>2016-09-05</v>
          </cell>
          <cell r="EQ1" t="str">
            <v>2016-09-12</v>
          </cell>
          <cell r="ER1" t="str">
            <v>2016-09-19</v>
          </cell>
          <cell r="ES1" t="str">
            <v>2016-09-26</v>
          </cell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</row>
        <row r="2">
          <cell r="A2" t="str">
            <v>kurczęta typu brojler</v>
          </cell>
          <cell r="EP2">
            <v>3450.297</v>
          </cell>
          <cell r="EQ2">
            <v>3433.3159999999998</v>
          </cell>
          <cell r="ER2">
            <v>3374.2979999999998</v>
          </cell>
          <cell r="ES2">
            <v>3266.6930000000002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</row>
        <row r="3">
          <cell r="A3" t="str">
            <v>indory</v>
          </cell>
          <cell r="EP3">
            <v>5010.97</v>
          </cell>
          <cell r="EQ3">
            <v>4985.2780000000002</v>
          </cell>
          <cell r="ER3">
            <v>5033.2150000000001</v>
          </cell>
          <cell r="ES3">
            <v>4993.8789999999999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</row>
        <row r="4">
          <cell r="A4" t="str">
            <v>indyczki</v>
          </cell>
          <cell r="EP4">
            <v>4666.6819999999998</v>
          </cell>
          <cell r="EQ4">
            <v>4656.8540000000003</v>
          </cell>
          <cell r="ER4">
            <v>4659.3519999999999</v>
          </cell>
          <cell r="ES4">
            <v>4665.3310000000001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</row>
        <row r="5">
          <cell r="A5" t="str">
            <v>kaczki typu brojler</v>
          </cell>
          <cell r="EP5">
            <v>4751.9570000000003</v>
          </cell>
          <cell r="EQ5">
            <v>4644.7030000000004</v>
          </cell>
          <cell r="ER5">
            <v>4569.5290000000005</v>
          </cell>
          <cell r="ES5">
            <v>4619.5379999999996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(2017-02-06 - 2017-02-12)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</row>
        <row r="6">
          <cell r="A6" t="str">
            <v>UE</v>
          </cell>
          <cell r="B6">
            <v>179.59</v>
          </cell>
          <cell r="C6">
            <v>177.19</v>
          </cell>
          <cell r="D6">
            <v>176.44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23" sqref="R2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152</v>
      </c>
      <c r="D10" s="18" t="s">
        <v>3</v>
      </c>
      <c r="G10" s="21" t="s">
        <v>151</v>
      </c>
    </row>
    <row r="11" spans="2:7" ht="18">
      <c r="B11" s="127" t="s">
        <v>153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V12" sqref="V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6" t="str">
        <f>MID([1]NoweDane!A1,35,23)</f>
        <v>2017-02-06 - 2017-02-12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3138.817</v>
      </c>
      <c r="C5" s="44">
        <v>0.53582730531617995</v>
      </c>
      <c r="D5" s="120">
        <v>3177.1770000000001</v>
      </c>
      <c r="E5" s="44">
        <v>-0.31613430123055875</v>
      </c>
      <c r="F5" s="120">
        <v>3107.819</v>
      </c>
      <c r="G5" s="44">
        <v>0.88732780714724568</v>
      </c>
      <c r="H5" s="120">
        <v>3168.848</v>
      </c>
      <c r="I5" s="44">
        <v>-0.44010787795615836</v>
      </c>
      <c r="J5" s="120">
        <v>3179.8249999999998</v>
      </c>
      <c r="K5" s="45">
        <v>0.75002701073110301</v>
      </c>
    </row>
    <row r="6" spans="1:11" ht="15" customHeight="1">
      <c r="A6" s="15" t="s">
        <v>23</v>
      </c>
      <c r="B6" s="46">
        <v>5012.527</v>
      </c>
      <c r="C6" s="47">
        <v>1.5334352612124806</v>
      </c>
      <c r="D6" s="46">
        <v>5030.4750000000004</v>
      </c>
      <c r="E6" s="47">
        <v>1.9574591762777453</v>
      </c>
      <c r="F6" s="46"/>
      <c r="G6" s="47"/>
      <c r="H6" s="46"/>
      <c r="I6" s="47"/>
      <c r="J6" s="46">
        <v>4950.12</v>
      </c>
      <c r="K6" s="48">
        <v>0.44193379515211501</v>
      </c>
    </row>
    <row r="7" spans="1:11" ht="18.75" customHeight="1">
      <c r="A7" s="15" t="s">
        <v>24</v>
      </c>
      <c r="B7" s="46">
        <v>4949.5469999999996</v>
      </c>
      <c r="C7" s="47">
        <v>2.3912934196918987</v>
      </c>
      <c r="D7" s="46">
        <v>4811.7449999999999</v>
      </c>
      <c r="E7" s="47">
        <v>3.7404824058718562</v>
      </c>
      <c r="F7" s="46">
        <v>5101.6130000000003</v>
      </c>
      <c r="G7" s="47">
        <v>0.69403625812946868</v>
      </c>
      <c r="H7" s="46">
        <v>5100</v>
      </c>
      <c r="I7" s="47">
        <v>2</v>
      </c>
      <c r="J7" s="46">
        <v>4692.8</v>
      </c>
      <c r="K7" s="48">
        <v>2.0646516756672177</v>
      </c>
    </row>
    <row r="8" spans="1:11" ht="18.75" customHeight="1">
      <c r="A8" s="15" t="s">
        <v>25</v>
      </c>
      <c r="B8" s="46">
        <v>4634.5309999999999</v>
      </c>
      <c r="C8" s="47">
        <v>0.8888477697716467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24"/>
      <c r="I9" s="225"/>
      <c r="J9" s="46"/>
      <c r="K9" s="48"/>
    </row>
    <row r="10" spans="1:11" ht="18.75" customHeight="1">
      <c r="A10" s="16" t="s">
        <v>46</v>
      </c>
      <c r="B10" s="46">
        <v>2013.01</v>
      </c>
      <c r="C10" s="47">
        <v>-0.52725727387729648</v>
      </c>
      <c r="D10" s="46"/>
      <c r="E10" s="47"/>
      <c r="F10" s="46">
        <v>2159</v>
      </c>
      <c r="G10" s="47">
        <v>-1.8636363636363635</v>
      </c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2" sqref="L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94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94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9" t="s">
        <v>49</v>
      </c>
      <c r="B5" s="130"/>
      <c r="C5" s="131"/>
      <c r="D5" s="132" t="s">
        <v>95</v>
      </c>
      <c r="E5" s="131"/>
      <c r="F5" s="133"/>
    </row>
    <row r="6" spans="1:6" ht="15.75" thickBot="1">
      <c r="A6" s="134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</row>
    <row r="7" spans="1:6" ht="15">
      <c r="A7" s="27" t="s">
        <v>145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145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abSelected="1" workbookViewId="0">
      <selection activeCell="T13" sqref="T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133</v>
      </c>
      <c r="B1" s="32"/>
      <c r="C1" s="32"/>
      <c r="D1" s="32"/>
      <c r="E1" s="33" t="str">
        <f>MID([2]NoweDane!$A1,30,23)</f>
        <v>2017-02-06 - 2017-02-12</v>
      </c>
      <c r="F1" s="33"/>
      <c r="G1" s="32"/>
      <c r="H1" s="32"/>
    </row>
    <row r="2" spans="1:11" ht="19.5">
      <c r="A2" s="42"/>
      <c r="B2" s="32"/>
      <c r="C2" s="32"/>
      <c r="D2" s="32"/>
      <c r="E2" s="33"/>
      <c r="F2" s="33"/>
      <c r="G2" s="32"/>
      <c r="H2" s="32"/>
    </row>
    <row r="3" spans="1:11" ht="20.25" thickBot="1">
      <c r="A3" s="42"/>
      <c r="B3" s="32"/>
      <c r="C3" s="32"/>
      <c r="D3" s="32"/>
      <c r="E3" s="33"/>
      <c r="F3" s="33"/>
      <c r="G3" s="32"/>
      <c r="H3" s="32"/>
    </row>
    <row r="4" spans="1:11" ht="18.75">
      <c r="A4" s="1" t="s">
        <v>13</v>
      </c>
      <c r="B4" s="2" t="s">
        <v>14</v>
      </c>
      <c r="C4" s="3"/>
      <c r="D4" s="4" t="s">
        <v>15</v>
      </c>
      <c r="E4" s="4"/>
      <c r="F4" s="4"/>
      <c r="G4" s="4"/>
      <c r="H4" s="4"/>
      <c r="I4" s="4"/>
      <c r="J4" s="4"/>
      <c r="K4" s="5"/>
    </row>
    <row r="5" spans="1:11" ht="29.25" customHeight="1">
      <c r="A5" s="6"/>
      <c r="B5" s="7"/>
      <c r="C5" s="8"/>
      <c r="D5" s="9" t="s">
        <v>16</v>
      </c>
      <c r="E5" s="9"/>
      <c r="F5" s="9" t="s">
        <v>17</v>
      </c>
      <c r="G5" s="9"/>
      <c r="H5" s="9" t="s">
        <v>18</v>
      </c>
      <c r="I5" s="9"/>
      <c r="J5" s="9" t="s">
        <v>19</v>
      </c>
      <c r="K5" s="10"/>
    </row>
    <row r="6" spans="1:11" ht="21.75" customHeight="1" thickBot="1">
      <c r="A6" s="11"/>
      <c r="B6" s="12" t="s">
        <v>20</v>
      </c>
      <c r="C6" s="13" t="s">
        <v>21</v>
      </c>
      <c r="D6" s="12" t="s">
        <v>20</v>
      </c>
      <c r="E6" s="13" t="s">
        <v>21</v>
      </c>
      <c r="F6" s="12" t="s">
        <v>20</v>
      </c>
      <c r="G6" s="13" t="s">
        <v>21</v>
      </c>
      <c r="H6" s="12" t="s">
        <v>20</v>
      </c>
      <c r="I6" s="13" t="s">
        <v>21</v>
      </c>
      <c r="J6" s="12" t="s">
        <v>20</v>
      </c>
      <c r="K6" s="19" t="s">
        <v>21</v>
      </c>
    </row>
    <row r="7" spans="1:11" ht="21.75" customHeight="1">
      <c r="A7" s="14" t="s">
        <v>27</v>
      </c>
      <c r="B7" s="51">
        <v>5428.8</v>
      </c>
      <c r="C7" s="44">
        <v>6.2957020806843369</v>
      </c>
      <c r="D7" s="51">
        <v>5706.78</v>
      </c>
      <c r="E7" s="44">
        <v>1.790344830538491</v>
      </c>
      <c r="F7" s="51">
        <v>4938.7759999999998</v>
      </c>
      <c r="G7" s="44">
        <v>6.2750986516071432</v>
      </c>
      <c r="H7" s="51"/>
      <c r="I7" s="44"/>
      <c r="J7" s="51">
        <v>7015.027</v>
      </c>
      <c r="K7" s="45">
        <v>-0.42621390836748796</v>
      </c>
    </row>
    <row r="8" spans="1:11" ht="21.75" customHeight="1">
      <c r="A8" s="15" t="s">
        <v>28</v>
      </c>
      <c r="B8" s="52">
        <v>4901.5339999999997</v>
      </c>
      <c r="C8" s="47">
        <v>2.6147690550420677</v>
      </c>
      <c r="D8" s="52">
        <v>5056.7150000000001</v>
      </c>
      <c r="E8" s="47">
        <v>2.3000292938088061</v>
      </c>
      <c r="F8" s="52">
        <v>4869.3100000000004</v>
      </c>
      <c r="G8" s="47">
        <v>3.1874828349681938</v>
      </c>
      <c r="H8" s="52">
        <v>4803.2709999999997</v>
      </c>
      <c r="I8" s="47">
        <v>1.9755128210571793</v>
      </c>
      <c r="J8" s="52">
        <v>5376.1459999999997</v>
      </c>
      <c r="K8" s="48">
        <v>2.956116147278403</v>
      </c>
    </row>
    <row r="9" spans="1:11" ht="21.75" customHeight="1">
      <c r="A9" s="15" t="s">
        <v>29</v>
      </c>
      <c r="B9" s="52">
        <v>8325.1450000000004</v>
      </c>
      <c r="C9" s="47">
        <v>3.7292669676943508</v>
      </c>
      <c r="D9" s="52">
        <v>8881.6869999999999</v>
      </c>
      <c r="E9" s="47">
        <v>-5.7150758223151614</v>
      </c>
      <c r="F9" s="52">
        <v>8072.66</v>
      </c>
      <c r="G9" s="53">
        <v>3.649254536210079</v>
      </c>
      <c r="H9" s="52"/>
      <c r="I9" s="47"/>
      <c r="J9" s="52">
        <v>8427.8080000000009</v>
      </c>
      <c r="K9" s="48">
        <v>0.87234785139876803</v>
      </c>
    </row>
    <row r="10" spans="1:11" ht="21.75" customHeight="1">
      <c r="A10" s="15" t="s">
        <v>30</v>
      </c>
      <c r="B10" s="52">
        <v>3345.7330000000002</v>
      </c>
      <c r="C10" s="47">
        <v>2.770257277888267</v>
      </c>
      <c r="D10" s="52">
        <v>3330.73</v>
      </c>
      <c r="E10" s="47">
        <v>0.66828486447064095</v>
      </c>
      <c r="F10" s="52">
        <v>3424.7539999999999</v>
      </c>
      <c r="G10" s="47">
        <v>2.5375756100525813</v>
      </c>
      <c r="H10" s="52">
        <v>3198.5659999999998</v>
      </c>
      <c r="I10" s="47">
        <v>6.4477696183001756</v>
      </c>
      <c r="J10" s="52">
        <v>3341.7449999999999</v>
      </c>
      <c r="K10" s="48">
        <v>1.4805076963442274</v>
      </c>
    </row>
    <row r="11" spans="1:11" ht="21.75" customHeight="1">
      <c r="A11" s="15" t="s">
        <v>31</v>
      </c>
      <c r="B11" s="52">
        <v>4974.96</v>
      </c>
      <c r="C11" s="47">
        <v>0.39154024461831938</v>
      </c>
      <c r="D11" s="52">
        <v>5852.6509999999998</v>
      </c>
      <c r="E11" s="47">
        <v>7.1688184413871729</v>
      </c>
      <c r="F11" s="52">
        <v>4731.0420000000004</v>
      </c>
      <c r="G11" s="47">
        <v>2.9160596572845234</v>
      </c>
      <c r="H11" s="52">
        <v>4151.6909999999998</v>
      </c>
      <c r="I11" s="47">
        <v>-2.2694156302420554</v>
      </c>
      <c r="J11" s="52">
        <v>5409.0870000000004</v>
      </c>
      <c r="K11" s="48">
        <v>-3.9834426024062375</v>
      </c>
    </row>
    <row r="12" spans="1:11" ht="21.75" customHeight="1">
      <c r="A12" s="15" t="s">
        <v>32</v>
      </c>
      <c r="B12" s="52">
        <v>12524.601000000001</v>
      </c>
      <c r="C12" s="47">
        <v>-0.79835905358065384</v>
      </c>
      <c r="D12" s="52">
        <v>12203.817999999999</v>
      </c>
      <c r="E12" s="47">
        <v>-0.35227514809592381</v>
      </c>
      <c r="F12" s="52">
        <v>12444.706</v>
      </c>
      <c r="G12" s="47">
        <v>-0.27857751342183834</v>
      </c>
      <c r="H12" s="52">
        <v>11693.039000000001</v>
      </c>
      <c r="I12" s="47">
        <v>2.962098662245646</v>
      </c>
      <c r="J12" s="52">
        <v>13451.091</v>
      </c>
      <c r="K12" s="48">
        <v>-1.510926824160737</v>
      </c>
    </row>
    <row r="13" spans="1:11" ht="21.75" customHeight="1">
      <c r="A13" s="15" t="s">
        <v>33</v>
      </c>
      <c r="B13" s="52">
        <v>4950.0410000000002</v>
      </c>
      <c r="C13" s="47">
        <v>2.4437919369332382</v>
      </c>
      <c r="D13" s="52">
        <v>4469.7150000000001</v>
      </c>
      <c r="E13" s="47">
        <v>2.952625413276353</v>
      </c>
      <c r="F13" s="52">
        <v>5521.5110000000004</v>
      </c>
      <c r="G13" s="47">
        <v>9.8494678334580783</v>
      </c>
      <c r="H13" s="52">
        <v>5657.5280000000002</v>
      </c>
      <c r="I13" s="47">
        <v>-11.601124999999996</v>
      </c>
      <c r="J13" s="52">
        <v>4909.5450000000001</v>
      </c>
      <c r="K13" s="48">
        <v>-1.4729849408271405</v>
      </c>
    </row>
    <row r="14" spans="1:11" ht="21.75" customHeight="1">
      <c r="A14" s="15" t="s">
        <v>34</v>
      </c>
      <c r="B14" s="52">
        <v>5033.8580000000002</v>
      </c>
      <c r="C14" s="47">
        <v>1.6211390851901499</v>
      </c>
      <c r="D14" s="52">
        <v>4226.1769999999997</v>
      </c>
      <c r="E14" s="47">
        <v>-4.9228593578669759</v>
      </c>
      <c r="F14" s="52">
        <v>5065.982</v>
      </c>
      <c r="G14" s="47">
        <v>3.7680045604008319</v>
      </c>
      <c r="H14" s="52">
        <v>5282.9709999999995</v>
      </c>
      <c r="I14" s="47">
        <v>-0.62480872098743612</v>
      </c>
      <c r="J14" s="52">
        <v>5300.9089999999997</v>
      </c>
      <c r="K14" s="48">
        <v>1.3299666968310535</v>
      </c>
    </row>
    <row r="15" spans="1:11" ht="21.75" customHeight="1">
      <c r="A15" s="15" t="s">
        <v>35</v>
      </c>
      <c r="B15" s="52">
        <v>5383.0990000000002</v>
      </c>
      <c r="C15" s="47">
        <v>3.3596550312550231</v>
      </c>
      <c r="D15" s="52">
        <v>4662.4430000000002</v>
      </c>
      <c r="E15" s="47">
        <v>0.67785908641472148</v>
      </c>
      <c r="F15" s="52">
        <v>5431.2240000000002</v>
      </c>
      <c r="G15" s="47">
        <v>0.25612158271508811</v>
      </c>
      <c r="H15" s="52">
        <v>5084.183</v>
      </c>
      <c r="I15" s="47">
        <v>-7.4901193214415267</v>
      </c>
      <c r="J15" s="52">
        <v>5727.1480000000001</v>
      </c>
      <c r="K15" s="48">
        <v>9.4807036405073042</v>
      </c>
    </row>
    <row r="16" spans="1:11" ht="21.75" customHeight="1">
      <c r="A16" s="15" t="s">
        <v>36</v>
      </c>
      <c r="B16" s="52">
        <v>15706.873</v>
      </c>
      <c r="C16" s="47">
        <v>0.70322282411126025</v>
      </c>
      <c r="D16" s="52">
        <v>15765.081</v>
      </c>
      <c r="E16" s="47">
        <v>-0.22711268240735152</v>
      </c>
      <c r="F16" s="52">
        <v>16037.231</v>
      </c>
      <c r="G16" s="47">
        <v>1.5249862642223608</v>
      </c>
      <c r="H16" s="52"/>
      <c r="I16" s="47"/>
      <c r="J16" s="52">
        <v>15241.626</v>
      </c>
      <c r="K16" s="48">
        <v>4.2539798603818783E-2</v>
      </c>
    </row>
    <row r="17" spans="1:11" ht="21.75" customHeight="1">
      <c r="A17" s="15" t="s">
        <v>37</v>
      </c>
      <c r="B17" s="52">
        <v>4370.04</v>
      </c>
      <c r="C17" s="47">
        <v>1.17840506785721</v>
      </c>
      <c r="D17" s="52">
        <v>4847.1329999999998</v>
      </c>
      <c r="E17" s="47">
        <v>5.5878557474639532</v>
      </c>
      <c r="F17" s="52">
        <v>4124.4539999999997</v>
      </c>
      <c r="G17" s="47">
        <v>3.978321242520122</v>
      </c>
      <c r="H17" s="52"/>
      <c r="I17" s="47"/>
      <c r="J17" s="52">
        <v>4270.3689999999997</v>
      </c>
      <c r="K17" s="48">
        <v>-0.19449873804862552</v>
      </c>
    </row>
    <row r="18" spans="1:11" ht="21.75" customHeight="1">
      <c r="A18" s="16" t="s">
        <v>38</v>
      </c>
      <c r="B18" s="52">
        <v>8866.1919999999991</v>
      </c>
      <c r="C18" s="47">
        <v>-0.62655694952328511</v>
      </c>
      <c r="D18" s="52">
        <v>9168.7009999999991</v>
      </c>
      <c r="E18" s="47">
        <v>-0.69891012173093714</v>
      </c>
      <c r="F18" s="52">
        <v>8101.2370000000001</v>
      </c>
      <c r="G18" s="47">
        <v>-0.84590011443818547</v>
      </c>
      <c r="H18" s="52"/>
      <c r="I18" s="47"/>
      <c r="J18" s="52">
        <v>9111.8950000000004</v>
      </c>
      <c r="K18" s="48">
        <v>-0.2904544518439548</v>
      </c>
    </row>
    <row r="19" spans="1:11" ht="21.75" customHeight="1">
      <c r="A19" s="16" t="s">
        <v>39</v>
      </c>
      <c r="B19" s="52">
        <v>4199.402</v>
      </c>
      <c r="C19" s="47">
        <v>5.3685387969515057</v>
      </c>
      <c r="D19" s="52">
        <v>4637.509</v>
      </c>
      <c r="E19" s="47">
        <v>15.274751087806251</v>
      </c>
      <c r="F19" s="52">
        <v>3921.69</v>
      </c>
      <c r="G19" s="47">
        <v>-4.10371702051492</v>
      </c>
      <c r="H19" s="52"/>
      <c r="I19" s="47"/>
      <c r="J19" s="52">
        <v>3907.16</v>
      </c>
      <c r="K19" s="48">
        <v>2.4631048275008416</v>
      </c>
    </row>
    <row r="20" spans="1:11" ht="21.75" customHeight="1">
      <c r="A20" s="16" t="s">
        <v>40</v>
      </c>
      <c r="B20" s="52">
        <v>2656.5230000000001</v>
      </c>
      <c r="C20" s="47">
        <v>8.8009878626412181</v>
      </c>
      <c r="D20" s="52">
        <v>2562.0610000000001</v>
      </c>
      <c r="E20" s="47">
        <v>-2.2282423903366202</v>
      </c>
      <c r="F20" s="52">
        <v>2577.3310000000001</v>
      </c>
      <c r="G20" s="47">
        <v>6.0754014049378711</v>
      </c>
      <c r="H20" s="52"/>
      <c r="I20" s="47"/>
      <c r="J20" s="52">
        <v>2519.3150000000001</v>
      </c>
      <c r="K20" s="48">
        <v>5.9462521415793113</v>
      </c>
    </row>
    <row r="21" spans="1:11" ht="18" customHeight="1" thickBot="1">
      <c r="A21" s="17" t="s">
        <v>41</v>
      </c>
      <c r="B21" s="54">
        <v>4443.3220000000001</v>
      </c>
      <c r="C21" s="49">
        <v>4.3595306956375097</v>
      </c>
      <c r="D21" s="54">
        <v>4331.6639999999998</v>
      </c>
      <c r="E21" s="49">
        <v>5.8337435971360065</v>
      </c>
      <c r="F21" s="54">
        <v>4302.7669999999998</v>
      </c>
      <c r="G21" s="49">
        <v>1.3162405801169104</v>
      </c>
      <c r="H21" s="54"/>
      <c r="I21" s="49"/>
      <c r="J21" s="54">
        <v>4773.8389999999999</v>
      </c>
      <c r="K21" s="50">
        <v>4.2681945289895706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O17" sqref="O1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145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9"/>
      <c r="B6" s="246"/>
      <c r="C6" s="246"/>
      <c r="D6" s="246"/>
      <c r="E6" s="246"/>
      <c r="F6" s="247"/>
    </row>
    <row r="7" spans="1:6" ht="16.5" thickBot="1">
      <c r="A7" s="136"/>
      <c r="B7" s="29"/>
      <c r="C7" s="29"/>
      <c r="D7" s="30" t="s">
        <v>54</v>
      </c>
      <c r="E7" s="29"/>
      <c r="F7" s="31"/>
    </row>
    <row r="8" spans="1:6" ht="15.75" thickBot="1">
      <c r="A8" s="139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5">
      <c r="A9" s="27" t="s">
        <v>145</v>
      </c>
      <c r="B9" s="43">
        <v>8.0399999999999991</v>
      </c>
      <c r="C9" s="43" t="s">
        <v>57</v>
      </c>
      <c r="D9" s="43" t="s">
        <v>57</v>
      </c>
      <c r="E9" s="28" t="s">
        <v>57</v>
      </c>
      <c r="F9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20" sqref="T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7" t="s">
        <v>92</v>
      </c>
      <c r="C2" s="32"/>
      <c r="D2" s="32"/>
      <c r="E2" s="32"/>
      <c r="F2" s="33" t="s">
        <v>146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5413.9189999999999</v>
      </c>
      <c r="D6" s="103">
        <v>6.3619294822037462</v>
      </c>
      <c r="E6" s="104">
        <v>5706.78</v>
      </c>
      <c r="F6" s="103">
        <v>1.790344830538491</v>
      </c>
      <c r="G6" s="104">
        <v>4904.6859999999997</v>
      </c>
      <c r="H6" s="103">
        <v>6.2636981701107945</v>
      </c>
      <c r="I6" s="104"/>
      <c r="J6" s="103"/>
      <c r="K6" s="104">
        <v>7015.027</v>
      </c>
      <c r="L6" s="105">
        <v>-0.42621390836748796</v>
      </c>
    </row>
    <row r="7" spans="2:12" ht="15.75" customHeight="1">
      <c r="B7" s="15" t="s">
        <v>28</v>
      </c>
      <c r="C7" s="106">
        <v>4844.6099999999997</v>
      </c>
      <c r="D7" s="47">
        <v>3.6600395929780261</v>
      </c>
      <c r="E7" s="46">
        <v>5048.4870000000001</v>
      </c>
      <c r="F7" s="47">
        <v>2.3482895820383836</v>
      </c>
      <c r="G7" s="46">
        <v>4826.0129999999999</v>
      </c>
      <c r="H7" s="47">
        <v>3.995251485311508</v>
      </c>
      <c r="I7" s="46">
        <v>4803.6379999999999</v>
      </c>
      <c r="J7" s="47">
        <v>1.7335181504452248</v>
      </c>
      <c r="K7" s="46">
        <v>5046.8360000000002</v>
      </c>
      <c r="L7" s="48">
        <v>6.0074596220701828</v>
      </c>
    </row>
    <row r="8" spans="2:12" ht="16.5" customHeight="1">
      <c r="B8" s="15" t="s">
        <v>29</v>
      </c>
      <c r="C8" s="106">
        <v>8325.1450000000004</v>
      </c>
      <c r="D8" s="47">
        <v>3.7292669676943508</v>
      </c>
      <c r="E8" s="46">
        <v>8881.6869999999999</v>
      </c>
      <c r="F8" s="47">
        <v>-5.7150758223151614</v>
      </c>
      <c r="G8" s="46">
        <v>8072.66</v>
      </c>
      <c r="H8" s="47">
        <v>3.649254536210079</v>
      </c>
      <c r="I8" s="46"/>
      <c r="J8" s="47"/>
      <c r="K8" s="46">
        <v>8427.8080000000009</v>
      </c>
      <c r="L8" s="48">
        <v>0.87234785139876803</v>
      </c>
    </row>
    <row r="9" spans="2:12" ht="17.25" customHeight="1">
      <c r="B9" s="15" t="s">
        <v>30</v>
      </c>
      <c r="C9" s="106">
        <v>3268.3240000000001</v>
      </c>
      <c r="D9" s="47">
        <v>2.5468184301161658</v>
      </c>
      <c r="E9" s="46">
        <v>3330.73</v>
      </c>
      <c r="F9" s="47">
        <v>0.66828486447064095</v>
      </c>
      <c r="G9" s="46">
        <v>3287.82</v>
      </c>
      <c r="H9" s="47">
        <v>2.5155410906217819</v>
      </c>
      <c r="I9" s="46">
        <v>3197.4209999999998</v>
      </c>
      <c r="J9" s="47">
        <v>6.531127515329521</v>
      </c>
      <c r="K9" s="46">
        <v>3266.0619999999999</v>
      </c>
      <c r="L9" s="48">
        <v>0.88400011984766014</v>
      </c>
    </row>
    <row r="10" spans="2:12" ht="15.75" customHeight="1">
      <c r="B10" s="15" t="s">
        <v>31</v>
      </c>
      <c r="C10" s="106">
        <v>4928.54</v>
      </c>
      <c r="D10" s="47">
        <v>0.93774985909584507</v>
      </c>
      <c r="E10" s="46">
        <v>5857.1970000000001</v>
      </c>
      <c r="F10" s="47">
        <v>7.186251487783708</v>
      </c>
      <c r="G10" s="46">
        <v>4594.5550000000003</v>
      </c>
      <c r="H10" s="47">
        <v>4.7475408161706696</v>
      </c>
      <c r="I10" s="46">
        <v>4169.7809999999999</v>
      </c>
      <c r="J10" s="47">
        <v>0.14833299508479758</v>
      </c>
      <c r="K10" s="46">
        <v>5426.0709999999999</v>
      </c>
      <c r="L10" s="48">
        <v>-4.3831454326368107</v>
      </c>
    </row>
    <row r="11" spans="2:12" ht="16.5" customHeight="1">
      <c r="B11" s="15" t="s">
        <v>32</v>
      </c>
      <c r="C11" s="106">
        <v>11933.144</v>
      </c>
      <c r="D11" s="47">
        <v>-2.9223651871257981</v>
      </c>
      <c r="E11" s="46">
        <v>11770.669</v>
      </c>
      <c r="F11" s="47">
        <v>-0.15291767639101086</v>
      </c>
      <c r="G11" s="46">
        <v>11386.369000000001</v>
      </c>
      <c r="H11" s="47">
        <v>-3.7052081142435593</v>
      </c>
      <c r="I11" s="46">
        <v>11693.722</v>
      </c>
      <c r="J11" s="47">
        <v>3.119241622574954</v>
      </c>
      <c r="K11" s="46">
        <v>13519.657999999999</v>
      </c>
      <c r="L11" s="48">
        <v>-2.4678424302165811</v>
      </c>
    </row>
    <row r="12" spans="2:12" ht="17.25" customHeight="1">
      <c r="B12" s="16" t="s">
        <v>33</v>
      </c>
      <c r="C12" s="106">
        <v>4910.6459999999997</v>
      </c>
      <c r="D12" s="47">
        <v>2.4904191369313025</v>
      </c>
      <c r="E12" s="46">
        <v>4450.9570000000003</v>
      </c>
      <c r="F12" s="47">
        <v>2.5205653496028932</v>
      </c>
      <c r="G12" s="46">
        <v>5457.3739999999998</v>
      </c>
      <c r="H12" s="47">
        <v>10.609897701470214</v>
      </c>
      <c r="I12" s="46">
        <v>5657.5280000000002</v>
      </c>
      <c r="J12" s="47">
        <v>-11.601124999999996</v>
      </c>
      <c r="K12" s="46">
        <v>4891.058</v>
      </c>
      <c r="L12" s="48">
        <v>-1.5046789253726065</v>
      </c>
    </row>
    <row r="13" spans="2:12" ht="15" customHeight="1">
      <c r="B13" s="16" t="s">
        <v>34</v>
      </c>
      <c r="C13" s="106">
        <v>4374.2969999999996</v>
      </c>
      <c r="D13" s="47">
        <v>0.81085696546734976</v>
      </c>
      <c r="E13" s="46">
        <v>4197.4009999999998</v>
      </c>
      <c r="F13" s="47">
        <v>-4.9852511447877941</v>
      </c>
      <c r="G13" s="46">
        <v>4180.8770000000004</v>
      </c>
      <c r="H13" s="47">
        <v>1.5867535334690961</v>
      </c>
      <c r="I13" s="46">
        <v>5259.69</v>
      </c>
      <c r="J13" s="47">
        <v>-0.5161172443156129</v>
      </c>
      <c r="K13" s="46">
        <v>4684.4399999999996</v>
      </c>
      <c r="L13" s="48">
        <v>0.4848086774339409</v>
      </c>
    </row>
    <row r="14" spans="2:12" ht="15" customHeight="1">
      <c r="B14" s="16" t="s">
        <v>35</v>
      </c>
      <c r="C14" s="106">
        <v>4776.7839999999997</v>
      </c>
      <c r="D14" s="47">
        <v>3.8220274791971467</v>
      </c>
      <c r="E14" s="46">
        <v>4635.8450000000003</v>
      </c>
      <c r="F14" s="47">
        <v>0.5262190078970761</v>
      </c>
      <c r="G14" s="46">
        <v>4452.1279999999997</v>
      </c>
      <c r="H14" s="47">
        <v>1.0271708077085151</v>
      </c>
      <c r="I14" s="46">
        <v>5041.9830000000002</v>
      </c>
      <c r="J14" s="47">
        <v>-6.3064239966372799</v>
      </c>
      <c r="K14" s="46">
        <v>5421.6580000000004</v>
      </c>
      <c r="L14" s="48">
        <v>14.091073230803431</v>
      </c>
    </row>
    <row r="15" spans="2:12" ht="16.5" customHeight="1">
      <c r="B15" s="107" t="s">
        <v>36</v>
      </c>
      <c r="C15" s="106">
        <v>15429.464</v>
      </c>
      <c r="D15" s="47">
        <v>2.0352203693446205</v>
      </c>
      <c r="E15" s="46">
        <v>15352.686</v>
      </c>
      <c r="F15" s="47">
        <v>2.7273316095111872</v>
      </c>
      <c r="G15" s="46">
        <v>15677.581</v>
      </c>
      <c r="H15" s="47">
        <v>2.0381623033306351</v>
      </c>
      <c r="I15" s="46"/>
      <c r="J15" s="47"/>
      <c r="K15" s="46">
        <v>15259.700999999999</v>
      </c>
      <c r="L15" s="48">
        <v>2.0410855979778295E-2</v>
      </c>
    </row>
    <row r="16" spans="2:12" ht="15" customHeight="1">
      <c r="B16" s="107" t="s">
        <v>37</v>
      </c>
      <c r="C16" s="106">
        <v>4279.0739999999996</v>
      </c>
      <c r="D16" s="47">
        <v>1.211154179837195</v>
      </c>
      <c r="E16" s="46">
        <v>4635.7560000000003</v>
      </c>
      <c r="F16" s="47">
        <v>4.7347288456794017</v>
      </c>
      <c r="G16" s="46">
        <v>4109.183</v>
      </c>
      <c r="H16" s="47">
        <v>3.9172714750057112</v>
      </c>
      <c r="I16" s="46"/>
      <c r="J16" s="47"/>
      <c r="K16" s="46">
        <v>4213.9570000000003</v>
      </c>
      <c r="L16" s="48">
        <v>-0.44860010026113206</v>
      </c>
    </row>
    <row r="17" spans="2:12" ht="15.75" customHeight="1">
      <c r="B17" s="107" t="s">
        <v>38</v>
      </c>
      <c r="C17" s="106">
        <v>8838.3860000000004</v>
      </c>
      <c r="D17" s="47">
        <v>2.8042777180819982</v>
      </c>
      <c r="E17" s="46">
        <v>9155.8459999999995</v>
      </c>
      <c r="F17" s="47">
        <v>7.2534593219536774</v>
      </c>
      <c r="G17" s="46">
        <v>8097.3459999999995</v>
      </c>
      <c r="H17" s="47">
        <v>-0.77228144273413968</v>
      </c>
      <c r="I17" s="46"/>
      <c r="J17" s="47"/>
      <c r="K17" s="46">
        <v>9113.5169999999998</v>
      </c>
      <c r="L17" s="48">
        <v>-0.29452636733601034</v>
      </c>
    </row>
    <row r="18" spans="2:12" ht="18.75" customHeight="1">
      <c r="B18" s="107" t="s">
        <v>39</v>
      </c>
      <c r="C18" s="106">
        <v>4118.5069999999996</v>
      </c>
      <c r="D18" s="47">
        <v>5.8390632211614983</v>
      </c>
      <c r="E18" s="46">
        <v>4438.4520000000002</v>
      </c>
      <c r="F18" s="47">
        <v>19.977617992106829</v>
      </c>
      <c r="G18" s="46">
        <v>3909.4349999999999</v>
      </c>
      <c r="H18" s="47">
        <v>-4.0960110685763622</v>
      </c>
      <c r="I18" s="46"/>
      <c r="J18" s="47"/>
      <c r="K18" s="46">
        <v>3899.3820000000001</v>
      </c>
      <c r="L18" s="48">
        <v>2.3580469194401159</v>
      </c>
    </row>
    <row r="19" spans="2:12" ht="18" customHeight="1">
      <c r="B19" s="107" t="s">
        <v>40</v>
      </c>
      <c r="C19" s="108">
        <v>2506.8270000000002</v>
      </c>
      <c r="D19" s="109">
        <v>8.0372411581771104</v>
      </c>
      <c r="E19" s="110">
        <v>2489.5329999999999</v>
      </c>
      <c r="F19" s="109">
        <v>-3.336825249895953</v>
      </c>
      <c r="G19" s="110">
        <v>2324.8270000000002</v>
      </c>
      <c r="H19" s="109">
        <v>3.1322142470566505</v>
      </c>
      <c r="I19" s="110"/>
      <c r="J19" s="109"/>
      <c r="K19" s="110">
        <v>2488.732</v>
      </c>
      <c r="L19" s="111">
        <v>5.710242042631859</v>
      </c>
    </row>
    <row r="20" spans="2:12" ht="22.5" customHeight="1" thickBot="1">
      <c r="B20" s="17" t="s">
        <v>41</v>
      </c>
      <c r="C20" s="112">
        <v>4347.7809999999999</v>
      </c>
      <c r="D20" s="113">
        <v>5.0835647358723985</v>
      </c>
      <c r="E20" s="114">
        <v>4032.81</v>
      </c>
      <c r="F20" s="113">
        <v>7.2097073353450618</v>
      </c>
      <c r="G20" s="114">
        <v>4190.26</v>
      </c>
      <c r="H20" s="113">
        <v>1.4076885491202733</v>
      </c>
      <c r="I20" s="114"/>
      <c r="J20" s="113"/>
      <c r="K20" s="114">
        <v>4844.2330000000002</v>
      </c>
      <c r="L20" s="115">
        <v>4.6605630571167733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I29" sqref="I2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136</v>
      </c>
      <c r="C1" s="32"/>
      <c r="D1" s="32"/>
      <c r="E1" s="32"/>
      <c r="F1" s="33"/>
      <c r="G1" s="33"/>
      <c r="H1" s="33" t="s">
        <v>147</v>
      </c>
      <c r="I1" s="33"/>
    </row>
    <row r="2" spans="2:12" ht="21" thickBot="1">
      <c r="B2" s="171" t="s">
        <v>124</v>
      </c>
      <c r="C2" s="172"/>
      <c r="D2" s="172"/>
      <c r="E2" s="172"/>
      <c r="F2" s="172"/>
      <c r="G2" s="172"/>
      <c r="H2" s="172"/>
      <c r="I2" s="172"/>
      <c r="J2" s="172"/>
      <c r="K2" s="172"/>
      <c r="L2" s="17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5984.6009999999997</v>
      </c>
      <c r="D7" s="122">
        <v>-1.9343409507382663</v>
      </c>
      <c r="E7" s="121">
        <v>5500</v>
      </c>
      <c r="F7" s="122">
        <v>0</v>
      </c>
      <c r="G7" s="121">
        <v>6392.2879999999996</v>
      </c>
      <c r="H7" s="122">
        <v>-1.0283943741698267</v>
      </c>
      <c r="I7" s="121">
        <v>4800</v>
      </c>
      <c r="J7" s="122">
        <v>4.3478260869565215</v>
      </c>
      <c r="K7" s="121">
        <v>6648.15</v>
      </c>
      <c r="L7" s="123">
        <v>2.0869460798683224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4926.0159999999996</v>
      </c>
      <c r="D9" s="122">
        <v>4.2095574196815626</v>
      </c>
      <c r="E9" s="121"/>
      <c r="F9" s="122"/>
      <c r="G9" s="121">
        <v>4952.0439999999999</v>
      </c>
      <c r="H9" s="122">
        <v>2.5374267600014013</v>
      </c>
      <c r="I9" s="121">
        <v>3330</v>
      </c>
      <c r="J9" s="122">
        <v>-4.8571428571428568</v>
      </c>
      <c r="K9" s="121">
        <v>5023.5259999999998</v>
      </c>
      <c r="L9" s="123">
        <v>8.5611012038798595</v>
      </c>
    </row>
    <row r="10" spans="2:12">
      <c r="B10" s="15" t="s">
        <v>31</v>
      </c>
      <c r="C10" s="121">
        <v>5499.2039999999997</v>
      </c>
      <c r="D10" s="122">
        <v>1.6088862626888571</v>
      </c>
      <c r="E10" s="121">
        <v>5364.42</v>
      </c>
      <c r="F10" s="122">
        <v>11.449014613553166</v>
      </c>
      <c r="G10" s="121">
        <v>5720.4960000000001</v>
      </c>
      <c r="H10" s="122">
        <v>2.7900773769671785</v>
      </c>
      <c r="I10" s="121">
        <v>3728.2359999999999</v>
      </c>
      <c r="J10" s="122">
        <v>-4.6986131049516748</v>
      </c>
      <c r="K10" s="121">
        <v>5055.0190000000002</v>
      </c>
      <c r="L10" s="123">
        <v>-2.7416740067085827</v>
      </c>
    </row>
    <row r="11" spans="2:12">
      <c r="B11" s="15" t="s">
        <v>32</v>
      </c>
      <c r="C11" s="121">
        <v>13445.234</v>
      </c>
      <c r="D11" s="122">
        <v>-0.66138638235753155</v>
      </c>
      <c r="E11" s="121">
        <v>13152.971</v>
      </c>
      <c r="F11" s="122">
        <v>-1.0944231133210252</v>
      </c>
      <c r="G11" s="121">
        <v>13577.034</v>
      </c>
      <c r="H11" s="122">
        <v>-1.9723741412766813</v>
      </c>
      <c r="I11" s="121">
        <v>11643.864</v>
      </c>
      <c r="J11" s="122">
        <v>-2.9678000000000035</v>
      </c>
      <c r="K11" s="121">
        <v>13386.156000000001</v>
      </c>
      <c r="L11" s="123">
        <v>1.854628978711903</v>
      </c>
    </row>
    <row r="12" spans="2:12">
      <c r="B12" s="15" t="s">
        <v>33</v>
      </c>
      <c r="C12" s="121">
        <v>5964.7569999999996</v>
      </c>
      <c r="D12" s="122">
        <v>1.6134107228065666</v>
      </c>
      <c r="E12" s="121">
        <v>7672.65</v>
      </c>
      <c r="F12" s="122"/>
      <c r="G12" s="121">
        <v>6269.875</v>
      </c>
      <c r="H12" s="122">
        <v>1.2050909596871322</v>
      </c>
      <c r="I12" s="121"/>
      <c r="J12" s="122"/>
      <c r="K12" s="121">
        <v>5363.7479999999996</v>
      </c>
      <c r="L12" s="123">
        <v>-0.68551323505477535</v>
      </c>
    </row>
    <row r="13" spans="2:12">
      <c r="B13" s="15" t="s">
        <v>34</v>
      </c>
      <c r="C13" s="121">
        <v>6644.7730000000001</v>
      </c>
      <c r="D13" s="122">
        <v>1.8132572284519377</v>
      </c>
      <c r="E13" s="121">
        <v>5888.22</v>
      </c>
      <c r="F13" s="122">
        <v>8.1173087728189124</v>
      </c>
      <c r="G13" s="121">
        <v>6713.7579999999998</v>
      </c>
      <c r="H13" s="122">
        <v>0.19109222225554157</v>
      </c>
      <c r="I13" s="121">
        <v>5406.1239999999998</v>
      </c>
      <c r="J13" s="122">
        <v>-1.3763215196819671</v>
      </c>
      <c r="K13" s="121">
        <v>6588.049</v>
      </c>
      <c r="L13" s="123">
        <v>4.4121077839376461</v>
      </c>
    </row>
    <row r="14" spans="2:12">
      <c r="B14" s="15" t="s">
        <v>35</v>
      </c>
      <c r="C14" s="121">
        <v>6159.7309999999998</v>
      </c>
      <c r="D14" s="122">
        <v>0.68618342162283397</v>
      </c>
      <c r="E14" s="121">
        <v>7571.43</v>
      </c>
      <c r="F14" s="122">
        <v>0</v>
      </c>
      <c r="G14" s="121">
        <v>6189.2439999999997</v>
      </c>
      <c r="H14" s="122">
        <v>-3.4090238962920017E-3</v>
      </c>
      <c r="I14" s="121">
        <v>5761.8</v>
      </c>
      <c r="J14" s="122">
        <v>-7.729174927343414</v>
      </c>
      <c r="K14" s="121">
        <v>6075.6239999999998</v>
      </c>
      <c r="L14" s="123">
        <v>2.1861211020839511</v>
      </c>
    </row>
    <row r="15" spans="2:12">
      <c r="B15" s="15" t="s">
        <v>36</v>
      </c>
      <c r="C15" s="121">
        <v>16282.278</v>
      </c>
      <c r="D15" s="122">
        <v>-0.94079089658856674</v>
      </c>
      <c r="E15" s="121">
        <v>16440.72</v>
      </c>
      <c r="F15" s="122">
        <v>-1.4987412581714477</v>
      </c>
      <c r="G15" s="121"/>
      <c r="H15" s="122"/>
      <c r="I15" s="121"/>
      <c r="J15" s="122"/>
      <c r="K15" s="121">
        <v>15215.99</v>
      </c>
      <c r="L15" s="123">
        <v>0.13925789232258509</v>
      </c>
    </row>
    <row r="16" spans="2:12">
      <c r="B16" s="15" t="s">
        <v>37</v>
      </c>
      <c r="C16" s="121">
        <v>5391.5119999999997</v>
      </c>
      <c r="D16" s="122">
        <v>-3.398678312670806</v>
      </c>
      <c r="E16" s="121">
        <v>5772.7529999999997</v>
      </c>
      <c r="F16" s="122">
        <v>-0.57324825405836888</v>
      </c>
      <c r="G16" s="121"/>
      <c r="H16" s="122"/>
      <c r="I16" s="121"/>
      <c r="J16" s="122"/>
      <c r="K16" s="121">
        <v>4715.21</v>
      </c>
      <c r="L16" s="123">
        <v>-2.4656576500545015</v>
      </c>
    </row>
    <row r="17" spans="2:12">
      <c r="B17" s="16" t="s">
        <v>38</v>
      </c>
      <c r="C17" s="121">
        <v>9246.56</v>
      </c>
      <c r="D17" s="122">
        <v>-15.060303440308683</v>
      </c>
      <c r="E17" s="121">
        <v>9253.3459999999995</v>
      </c>
      <c r="F17" s="122">
        <v>-15.376803319834195</v>
      </c>
      <c r="G17" s="121"/>
      <c r="H17" s="122"/>
      <c r="I17" s="121"/>
      <c r="J17" s="122"/>
      <c r="K17" s="121">
        <v>8792.5499999999993</v>
      </c>
      <c r="L17" s="123">
        <v>0.51557882582922498</v>
      </c>
    </row>
    <row r="18" spans="2:12">
      <c r="B18" s="16" t="s">
        <v>39</v>
      </c>
      <c r="C18" s="121">
        <v>6952.16</v>
      </c>
      <c r="D18" s="122">
        <v>5.985319114878302</v>
      </c>
      <c r="E18" s="121">
        <v>7080</v>
      </c>
      <c r="F18" s="122">
        <v>7.4355083459787554</v>
      </c>
      <c r="G18" s="121"/>
      <c r="H18" s="122"/>
      <c r="I18" s="121"/>
      <c r="J18" s="122"/>
      <c r="K18" s="121">
        <v>5173.2299999999996</v>
      </c>
      <c r="L18" s="123">
        <v>0.54145765999334694</v>
      </c>
    </row>
    <row r="19" spans="2:12">
      <c r="B19" s="16" t="s">
        <v>40</v>
      </c>
      <c r="C19" s="121">
        <v>4215.1019999999999</v>
      </c>
      <c r="D19" s="122">
        <v>2.9302545355979848</v>
      </c>
      <c r="E19" s="121">
        <v>3310.4</v>
      </c>
      <c r="F19" s="122">
        <v>0.73671942279661362</v>
      </c>
      <c r="G19" s="121">
        <v>4582.2849999999999</v>
      </c>
      <c r="H19" s="122">
        <v>2.395782682379183</v>
      </c>
      <c r="I19" s="121">
        <v>3287.268</v>
      </c>
      <c r="J19" s="122">
        <v>0.20353040046748086</v>
      </c>
      <c r="K19" s="121">
        <v>3256.5039999999999</v>
      </c>
      <c r="L19" s="123">
        <v>7.0757361386166187</v>
      </c>
    </row>
    <row r="20" spans="2:12" ht="17.25" customHeight="1" thickBot="1">
      <c r="B20" s="17" t="s">
        <v>41</v>
      </c>
      <c r="C20" s="124">
        <v>4760.1319999999996</v>
      </c>
      <c r="D20" s="125">
        <v>0.71179685385917602</v>
      </c>
      <c r="E20" s="124">
        <v>4738.1049999999996</v>
      </c>
      <c r="F20" s="125">
        <v>0.55588898943781839</v>
      </c>
      <c r="G20" s="124"/>
      <c r="H20" s="125"/>
      <c r="I20" s="124"/>
      <c r="J20" s="125"/>
      <c r="K20" s="124">
        <v>4213.68</v>
      </c>
      <c r="L20" s="126">
        <v>0.7425967455805309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"/>
  <sheetViews>
    <sheetView topLeftCell="A16" workbookViewId="0">
      <selection activeCell="S44" sqref="S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10"/>
      <c r="AE1" s="210"/>
      <c r="AF1" s="210"/>
      <c r="AG1" s="210"/>
      <c r="AH1" s="210"/>
      <c r="AI1" s="210"/>
      <c r="AJ1" s="210"/>
      <c r="AK1" s="210"/>
      <c r="AL1" s="211"/>
      <c r="AM1" s="210"/>
      <c r="AN1" s="210"/>
      <c r="AO1" s="210"/>
      <c r="AP1" s="210"/>
      <c r="AQ1" s="210"/>
      <c r="AR1" s="210"/>
      <c r="AS1" s="210"/>
      <c r="AT1" s="210"/>
      <c r="AU1" s="210"/>
    </row>
    <row r="2" spans="17:47">
      <c r="AL2" s="212"/>
    </row>
    <row r="3" spans="17:47">
      <c r="AL3" s="212"/>
    </row>
    <row r="17" spans="1:31" ht="15" thickBot="1">
      <c r="A17" s="263" t="s">
        <v>127</v>
      </c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</row>
    <row r="18" spans="1:31" ht="39.75" thickBot="1">
      <c r="A18" s="177" t="s">
        <v>128</v>
      </c>
      <c r="B18" s="178" t="s">
        <v>129</v>
      </c>
      <c r="C18" s="179" t="s">
        <v>70</v>
      </c>
      <c r="D18" s="179" t="s">
        <v>91</v>
      </c>
      <c r="E18" s="180" t="s">
        <v>110</v>
      </c>
      <c r="F18" s="181" t="s">
        <v>72</v>
      </c>
      <c r="G18" s="180" t="s">
        <v>64</v>
      </c>
      <c r="H18" s="181" t="s">
        <v>111</v>
      </c>
      <c r="I18" s="180" t="s">
        <v>112</v>
      </c>
      <c r="J18" s="180" t="s">
        <v>75</v>
      </c>
      <c r="K18" s="181" t="s">
        <v>67</v>
      </c>
      <c r="L18" s="180" t="s">
        <v>103</v>
      </c>
      <c r="M18" s="180" t="s">
        <v>78</v>
      </c>
      <c r="N18" s="180" t="s">
        <v>77</v>
      </c>
      <c r="O18" s="181" t="s">
        <v>113</v>
      </c>
      <c r="P18" s="180" t="s">
        <v>74</v>
      </c>
      <c r="Q18" s="180" t="s">
        <v>104</v>
      </c>
      <c r="R18" s="180" t="s">
        <v>76</v>
      </c>
      <c r="S18" s="180" t="s">
        <v>114</v>
      </c>
      <c r="T18" s="180" t="s">
        <v>115</v>
      </c>
      <c r="U18" s="180" t="s">
        <v>68</v>
      </c>
      <c r="V18" s="182" t="s">
        <v>116</v>
      </c>
      <c r="W18" s="180" t="s">
        <v>117</v>
      </c>
      <c r="X18" s="183" t="s">
        <v>96</v>
      </c>
      <c r="Y18" s="180" t="s">
        <v>130</v>
      </c>
      <c r="Z18" s="183" t="s">
        <v>69</v>
      </c>
      <c r="AA18" s="180" t="s">
        <v>84</v>
      </c>
      <c r="AB18" s="183" t="s">
        <v>101</v>
      </c>
      <c r="AC18" s="184" t="s">
        <v>119</v>
      </c>
      <c r="AD18" s="185" t="s">
        <v>131</v>
      </c>
      <c r="AE18" s="186" t="s">
        <v>132</v>
      </c>
    </row>
    <row r="19" spans="1:31" ht="15.75">
      <c r="A19" s="226">
        <v>42373</v>
      </c>
      <c r="B19" s="227">
        <v>1</v>
      </c>
      <c r="C19" s="228">
        <v>163</v>
      </c>
      <c r="D19" s="228">
        <v>144.63240000000002</v>
      </c>
      <c r="E19" s="228">
        <v>175.42150000000001</v>
      </c>
      <c r="F19" s="228">
        <v>229.34110000000001</v>
      </c>
      <c r="G19" s="228">
        <v>265</v>
      </c>
      <c r="H19" s="229" t="s">
        <v>137</v>
      </c>
      <c r="I19" s="228">
        <v>207.67000000000002</v>
      </c>
      <c r="J19" s="228">
        <v>178.62</v>
      </c>
      <c r="K19" s="228">
        <v>230</v>
      </c>
      <c r="L19" s="228">
        <v>182.0453</v>
      </c>
      <c r="M19" s="228">
        <v>97.88</v>
      </c>
      <c r="N19" s="228">
        <v>217.5</v>
      </c>
      <c r="O19" s="228">
        <v>253.95000000000002</v>
      </c>
      <c r="P19" s="228">
        <v>154.80000000000001</v>
      </c>
      <c r="Q19" s="228">
        <v>140.36000000000001</v>
      </c>
      <c r="R19" s="228">
        <v>139.24549999999999</v>
      </c>
      <c r="S19" s="228">
        <v>230</v>
      </c>
      <c r="T19" s="228">
        <v>171</v>
      </c>
      <c r="U19" s="228">
        <v>181.88</v>
      </c>
      <c r="V19" s="230">
        <v>109.77</v>
      </c>
      <c r="W19" s="228">
        <v>132</v>
      </c>
      <c r="X19" s="228">
        <v>144.12450000000001</v>
      </c>
      <c r="Y19" s="228">
        <v>163.02000000000001</v>
      </c>
      <c r="Z19" s="228">
        <v>162</v>
      </c>
      <c r="AA19" s="228">
        <v>254.72</v>
      </c>
      <c r="AB19" s="228">
        <v>249.3263</v>
      </c>
      <c r="AC19" s="228">
        <v>151.8415</v>
      </c>
      <c r="AD19" s="231">
        <v>179.58605729971296</v>
      </c>
      <c r="AE19" s="232">
        <v>6.4343735250147471E-3</v>
      </c>
    </row>
    <row r="20" spans="1:31" ht="15.75">
      <c r="A20" s="233">
        <v>42380</v>
      </c>
      <c r="B20" s="227">
        <v>2</v>
      </c>
      <c r="C20" s="228">
        <v>163</v>
      </c>
      <c r="D20" s="228">
        <v>141.7123</v>
      </c>
      <c r="E20" s="228">
        <v>173.73560000000001</v>
      </c>
      <c r="F20" s="228">
        <v>238.2201</v>
      </c>
      <c r="G20" s="228">
        <v>265</v>
      </c>
      <c r="H20" s="229" t="s">
        <v>137</v>
      </c>
      <c r="I20" s="228">
        <v>205.33</v>
      </c>
      <c r="J20" s="228">
        <v>164.70000000000002</v>
      </c>
      <c r="K20" s="228">
        <v>230</v>
      </c>
      <c r="L20" s="228">
        <v>187.78150000000002</v>
      </c>
      <c r="M20" s="228">
        <v>97.88</v>
      </c>
      <c r="N20" s="228">
        <v>207.5</v>
      </c>
      <c r="O20" s="228">
        <v>253.95000000000002</v>
      </c>
      <c r="P20" s="228">
        <v>151.80000000000001</v>
      </c>
      <c r="Q20" s="228">
        <v>129.97</v>
      </c>
      <c r="R20" s="228">
        <v>142.3014</v>
      </c>
      <c r="S20" s="234">
        <v>230</v>
      </c>
      <c r="T20" s="228">
        <v>171</v>
      </c>
      <c r="U20" s="228">
        <v>182.44</v>
      </c>
      <c r="V20" s="230">
        <v>113.2688</v>
      </c>
      <c r="W20" s="228">
        <v>132</v>
      </c>
      <c r="X20" s="228">
        <v>142.80090000000001</v>
      </c>
      <c r="Y20" s="228">
        <v>191.81</v>
      </c>
      <c r="Z20" s="228">
        <v>147.43</v>
      </c>
      <c r="AA20" s="228">
        <v>252.28</v>
      </c>
      <c r="AB20" s="228">
        <v>247.81990000000002</v>
      </c>
      <c r="AC20" s="228">
        <v>149.11700000000002</v>
      </c>
      <c r="AD20" s="231">
        <v>177.18596871091563</v>
      </c>
      <c r="AE20" s="232">
        <v>-1.3364559726325553E-2</v>
      </c>
    </row>
    <row r="21" spans="1:31" ht="15.75">
      <c r="A21" s="233">
        <v>42387</v>
      </c>
      <c r="B21" s="227">
        <v>3</v>
      </c>
      <c r="C21" s="228">
        <v>166</v>
      </c>
      <c r="D21" s="228">
        <v>139.34710000000001</v>
      </c>
      <c r="E21" s="228">
        <v>175.0102</v>
      </c>
      <c r="F21" s="228">
        <v>229.42710000000002</v>
      </c>
      <c r="G21" s="228">
        <v>265</v>
      </c>
      <c r="H21" s="229" t="s">
        <v>137</v>
      </c>
      <c r="I21" s="228">
        <v>205.42000000000002</v>
      </c>
      <c r="J21" s="228">
        <v>163.94</v>
      </c>
      <c r="K21" s="228">
        <v>230</v>
      </c>
      <c r="L21" s="228">
        <v>181.6687</v>
      </c>
      <c r="M21" s="228">
        <v>96.94</v>
      </c>
      <c r="N21" s="228">
        <v>206.5</v>
      </c>
      <c r="O21" s="228">
        <v>253.95000000000002</v>
      </c>
      <c r="P21" s="228">
        <v>156.20000000000002</v>
      </c>
      <c r="Q21" s="228">
        <v>126.26</v>
      </c>
      <c r="R21" s="234">
        <v>142.3014</v>
      </c>
      <c r="S21" s="234">
        <v>230</v>
      </c>
      <c r="T21" s="228">
        <v>171</v>
      </c>
      <c r="U21" s="228">
        <v>180.84</v>
      </c>
      <c r="V21" s="230">
        <v>109.0793</v>
      </c>
      <c r="W21" s="228">
        <v>133</v>
      </c>
      <c r="X21" s="228">
        <v>141.917</v>
      </c>
      <c r="Y21" s="228">
        <v>201.01</v>
      </c>
      <c r="Z21" s="228">
        <v>148.01</v>
      </c>
      <c r="AA21" s="228">
        <v>253.73000000000002</v>
      </c>
      <c r="AB21" s="234">
        <v>247.81990000000002</v>
      </c>
      <c r="AC21" s="234">
        <v>149.11700000000002</v>
      </c>
      <c r="AD21" s="231">
        <v>176.44165658059725</v>
      </c>
      <c r="AE21" s="232">
        <v>-4.2007396846007738E-3</v>
      </c>
    </row>
    <row r="22" spans="1:3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4" spans="2:18" ht="18"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2:18" ht="18"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R5" s="141"/>
    </row>
    <row r="6" spans="2:18" ht="18">
      <c r="D6" s="267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73"/>
      <c r="Q6" s="32"/>
      <c r="R6" s="141"/>
    </row>
    <row r="7" spans="2:18" ht="18">
      <c r="D7" s="264" t="s">
        <v>109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6"/>
      <c r="R7" s="143"/>
    </row>
    <row r="8" spans="2:18" ht="18.75" thickBot="1">
      <c r="D8" s="267">
        <v>2015</v>
      </c>
      <c r="E8" s="268"/>
      <c r="F8" s="268"/>
      <c r="G8" s="268"/>
      <c r="H8" s="269">
        <v>2016</v>
      </c>
      <c r="I8" s="268"/>
      <c r="J8" s="268"/>
      <c r="K8" s="268"/>
      <c r="L8" s="268"/>
      <c r="M8" s="268"/>
      <c r="N8" s="268"/>
      <c r="O8" s="268"/>
      <c r="P8" s="270"/>
      <c r="Q8" s="32"/>
      <c r="R8" s="144"/>
    </row>
    <row r="9" spans="2:18" ht="13.5" thickBot="1">
      <c r="B9" s="149" t="s">
        <v>98</v>
      </c>
      <c r="C9" s="150"/>
      <c r="D9" s="220">
        <v>42339</v>
      </c>
      <c r="E9" s="220">
        <v>42370</v>
      </c>
      <c r="F9" s="220">
        <v>42401</v>
      </c>
      <c r="G9" s="220">
        <v>42430</v>
      </c>
      <c r="H9" s="220">
        <v>42461</v>
      </c>
      <c r="I9" s="220">
        <v>42491</v>
      </c>
      <c r="J9" s="220">
        <v>42522</v>
      </c>
      <c r="K9" s="220">
        <v>42552</v>
      </c>
      <c r="L9" s="220">
        <v>42583</v>
      </c>
      <c r="M9" s="220">
        <v>42614</v>
      </c>
      <c r="N9" s="220">
        <v>42644</v>
      </c>
      <c r="O9" s="220">
        <v>42675</v>
      </c>
      <c r="P9" s="220">
        <v>42705</v>
      </c>
      <c r="Q9" s="221" t="s">
        <v>99</v>
      </c>
      <c r="R9" s="144"/>
    </row>
    <row r="10" spans="2:18">
      <c r="B10" s="151" t="s">
        <v>70</v>
      </c>
      <c r="C10" s="152" t="s">
        <v>81</v>
      </c>
      <c r="D10" s="222">
        <v>163.5806</v>
      </c>
      <c r="E10" s="222">
        <v>163</v>
      </c>
      <c r="F10" s="222">
        <v>170.41380000000001</v>
      </c>
      <c r="G10" s="222">
        <v>169.96770000000001</v>
      </c>
      <c r="H10" s="222">
        <v>168.7</v>
      </c>
      <c r="I10" s="222">
        <v>167.0968</v>
      </c>
      <c r="J10" s="222">
        <v>175.83330000000001</v>
      </c>
      <c r="K10" s="222">
        <v>165.22580000000002</v>
      </c>
      <c r="L10" s="222">
        <v>167.4194</v>
      </c>
      <c r="M10" s="222">
        <v>170.73330000000001</v>
      </c>
      <c r="N10" s="222">
        <v>165.48390000000001</v>
      </c>
      <c r="O10" s="222">
        <v>154.70000000000002</v>
      </c>
      <c r="P10" s="222">
        <v>156.12900000000002</v>
      </c>
      <c r="Q10" s="223">
        <v>-4.5553079032599086E-2</v>
      </c>
      <c r="R10" s="144"/>
    </row>
    <row r="11" spans="2:18">
      <c r="B11" s="153" t="s">
        <v>102</v>
      </c>
      <c r="C11" s="154" t="s">
        <v>81</v>
      </c>
      <c r="D11" s="199">
        <v>146.9982</v>
      </c>
      <c r="E11" s="199">
        <v>144.09800000000001</v>
      </c>
      <c r="F11" s="199">
        <v>150.82570000000001</v>
      </c>
      <c r="G11" s="199">
        <v>142.74209999999999</v>
      </c>
      <c r="H11" s="199">
        <v>142.41390000000001</v>
      </c>
      <c r="I11" s="199">
        <v>143.95430000000002</v>
      </c>
      <c r="J11" s="199">
        <v>145.9862</v>
      </c>
      <c r="K11" s="199">
        <v>143.95770000000002</v>
      </c>
      <c r="L11" s="199">
        <v>148.69560000000001</v>
      </c>
      <c r="M11" s="199">
        <v>145.94929999999999</v>
      </c>
      <c r="N11" s="201">
        <v>143.67840000000001</v>
      </c>
      <c r="O11" s="201">
        <v>144.86960000000002</v>
      </c>
      <c r="P11" s="201">
        <v>141.13160000000002</v>
      </c>
      <c r="Q11" s="200">
        <v>-3.9909332223115546E-2</v>
      </c>
      <c r="R11" s="144"/>
    </row>
    <row r="12" spans="2:18">
      <c r="B12" s="153" t="s">
        <v>110</v>
      </c>
      <c r="C12" s="154" t="s">
        <v>81</v>
      </c>
      <c r="D12" s="199">
        <v>184.3554</v>
      </c>
      <c r="E12" s="199">
        <v>184.38480000000001</v>
      </c>
      <c r="F12" s="199">
        <v>183.3022</v>
      </c>
      <c r="G12" s="199">
        <v>182.8407</v>
      </c>
      <c r="H12" s="199">
        <v>181.6917</v>
      </c>
      <c r="I12" s="199">
        <v>180.9819</v>
      </c>
      <c r="J12" s="199">
        <v>178.1842</v>
      </c>
      <c r="K12" s="199">
        <v>177.5386</v>
      </c>
      <c r="L12" s="199">
        <v>176.0282</v>
      </c>
      <c r="M12" s="199">
        <v>175.33010000000002</v>
      </c>
      <c r="N12" s="201">
        <v>175.50230000000002</v>
      </c>
      <c r="O12" s="201">
        <v>176.09890000000001</v>
      </c>
      <c r="P12" s="201">
        <v>174.84350000000001</v>
      </c>
      <c r="Q12" s="200">
        <v>-5.1595450960481792E-2</v>
      </c>
      <c r="R12" s="144"/>
    </row>
    <row r="13" spans="2:18">
      <c r="B13" s="153" t="s">
        <v>72</v>
      </c>
      <c r="C13" s="154" t="s">
        <v>81</v>
      </c>
      <c r="D13" s="199">
        <v>245.7817</v>
      </c>
      <c r="E13" s="199">
        <v>238.58970000000002</v>
      </c>
      <c r="F13" s="199">
        <v>245.2407</v>
      </c>
      <c r="G13" s="199">
        <v>241.59710000000001</v>
      </c>
      <c r="H13" s="199">
        <v>245.32990000000001</v>
      </c>
      <c r="I13" s="199">
        <v>245.07990000000001</v>
      </c>
      <c r="J13" s="199">
        <v>238.31140000000002</v>
      </c>
      <c r="K13" s="199">
        <v>234.82410000000002</v>
      </c>
      <c r="L13" s="199">
        <v>235.34060000000002</v>
      </c>
      <c r="M13" s="199">
        <v>236.39150000000001</v>
      </c>
      <c r="N13" s="201">
        <v>237.9657</v>
      </c>
      <c r="O13" s="201">
        <v>236.54750000000001</v>
      </c>
      <c r="P13" s="201">
        <v>239.34730000000002</v>
      </c>
      <c r="Q13" s="200">
        <v>-2.6179329055010969E-2</v>
      </c>
      <c r="R13" s="144"/>
    </row>
    <row r="14" spans="2:18">
      <c r="B14" s="153" t="s">
        <v>64</v>
      </c>
      <c r="C14" s="156" t="s">
        <v>81</v>
      </c>
      <c r="D14" s="199">
        <v>260</v>
      </c>
      <c r="E14" s="199">
        <v>259.32260000000002</v>
      </c>
      <c r="F14" s="199">
        <v>262.10340000000002</v>
      </c>
      <c r="G14" s="199">
        <v>265</v>
      </c>
      <c r="H14" s="199">
        <v>265.43330000000003</v>
      </c>
      <c r="I14" s="199">
        <v>266.51609999999999</v>
      </c>
      <c r="J14" s="199">
        <v>267</v>
      </c>
      <c r="K14" s="199">
        <v>266.32260000000002</v>
      </c>
      <c r="L14" s="199">
        <v>266</v>
      </c>
      <c r="M14" s="199">
        <v>266.86670000000004</v>
      </c>
      <c r="N14" s="201">
        <v>267</v>
      </c>
      <c r="O14" s="201">
        <v>267</v>
      </c>
      <c r="P14" s="201">
        <v>267</v>
      </c>
      <c r="Q14" s="200">
        <v>2.6923076923076827E-2</v>
      </c>
      <c r="R14" s="144"/>
    </row>
    <row r="15" spans="2:18">
      <c r="B15" s="153" t="s">
        <v>111</v>
      </c>
      <c r="C15" s="156" t="s">
        <v>81</v>
      </c>
      <c r="D15" s="199">
        <v>180.50710000000001</v>
      </c>
      <c r="E15" s="199">
        <v>152.34190000000001</v>
      </c>
      <c r="F15" s="199">
        <v>166.68210000000002</v>
      </c>
      <c r="G15" s="199">
        <v>189.29230000000001</v>
      </c>
      <c r="H15" s="199">
        <v>186.97400000000002</v>
      </c>
      <c r="I15" s="199">
        <v>186.23870000000002</v>
      </c>
      <c r="J15" s="199">
        <v>185.26670000000001</v>
      </c>
      <c r="K15" s="199">
        <v>184.67740000000001</v>
      </c>
      <c r="L15" s="199">
        <v>173.93550000000002</v>
      </c>
      <c r="M15" s="199">
        <v>179.16670000000002</v>
      </c>
      <c r="N15" s="201">
        <v>0</v>
      </c>
      <c r="O15" s="201">
        <v>0</v>
      </c>
      <c r="P15" s="201">
        <v>0</v>
      </c>
      <c r="Q15" s="200">
        <v>-1</v>
      </c>
      <c r="R15" s="144"/>
    </row>
    <row r="16" spans="2:18">
      <c r="B16" s="153" t="s">
        <v>78</v>
      </c>
      <c r="C16" s="156" t="s">
        <v>81</v>
      </c>
      <c r="D16" s="199">
        <v>180</v>
      </c>
      <c r="E16" s="199">
        <v>180</v>
      </c>
      <c r="F16" s="199">
        <v>180</v>
      </c>
      <c r="G16" s="199">
        <v>169.36770000000001</v>
      </c>
      <c r="H16" s="199">
        <v>97.666000000000011</v>
      </c>
      <c r="I16" s="199">
        <v>97.935200000000009</v>
      </c>
      <c r="J16" s="199">
        <v>97.298000000000002</v>
      </c>
      <c r="K16" s="199">
        <v>97.013600000000011</v>
      </c>
      <c r="L16" s="199">
        <v>97.5959</v>
      </c>
      <c r="M16" s="199">
        <v>97.6447</v>
      </c>
      <c r="N16" s="201">
        <v>97.601600000000005</v>
      </c>
      <c r="O16" s="201">
        <v>97.32</v>
      </c>
      <c r="P16" s="201">
        <v>97.322600000000008</v>
      </c>
      <c r="Q16" s="200">
        <v>-0.45931888888888883</v>
      </c>
      <c r="R16" s="144"/>
    </row>
    <row r="17" spans="2:18">
      <c r="B17" s="153" t="s">
        <v>112</v>
      </c>
      <c r="C17" s="156" t="s">
        <v>81</v>
      </c>
      <c r="D17" s="199">
        <v>203.7861</v>
      </c>
      <c r="E17" s="199">
        <v>203.81900000000002</v>
      </c>
      <c r="F17" s="199">
        <v>203.4238</v>
      </c>
      <c r="G17" s="199">
        <v>203.78060000000002</v>
      </c>
      <c r="H17" s="199">
        <v>203.20430000000002</v>
      </c>
      <c r="I17" s="199">
        <v>202.25320000000002</v>
      </c>
      <c r="J17" s="199">
        <v>202.434</v>
      </c>
      <c r="K17" s="199">
        <v>201.9984</v>
      </c>
      <c r="L17" s="199">
        <v>201.99350000000001</v>
      </c>
      <c r="M17" s="199">
        <v>209.46630000000002</v>
      </c>
      <c r="N17" s="201">
        <v>214.63940000000002</v>
      </c>
      <c r="O17" s="201">
        <v>215.29930000000002</v>
      </c>
      <c r="P17" s="201">
        <v>212.74450000000002</v>
      </c>
      <c r="Q17" s="200">
        <v>4.3959818652989702E-2</v>
      </c>
      <c r="R17" s="144"/>
    </row>
    <row r="18" spans="2:18">
      <c r="B18" s="153" t="s">
        <v>75</v>
      </c>
      <c r="C18" s="156" t="s">
        <v>81</v>
      </c>
      <c r="D18" s="199">
        <v>159.94159999999999</v>
      </c>
      <c r="E18" s="199">
        <v>158.5968</v>
      </c>
      <c r="F18" s="199">
        <v>156.72790000000001</v>
      </c>
      <c r="G18" s="199">
        <v>160.45680000000002</v>
      </c>
      <c r="H18" s="199">
        <v>159.54670000000002</v>
      </c>
      <c r="I18" s="199">
        <v>156.68610000000001</v>
      </c>
      <c r="J18" s="199">
        <v>162.245</v>
      </c>
      <c r="K18" s="199">
        <v>165.5187</v>
      </c>
      <c r="L18" s="199">
        <v>163.0429</v>
      </c>
      <c r="M18" s="199">
        <v>158.18</v>
      </c>
      <c r="N18" s="201">
        <v>155.46899999999999</v>
      </c>
      <c r="O18" s="201">
        <v>153.31800000000001</v>
      </c>
      <c r="P18" s="201">
        <v>158.24870000000001</v>
      </c>
      <c r="Q18" s="202">
        <v>-1.0584488338243325E-2</v>
      </c>
      <c r="R18" s="144"/>
    </row>
    <row r="19" spans="2:18">
      <c r="B19" s="153" t="s">
        <v>67</v>
      </c>
      <c r="C19" s="156" t="s">
        <v>81</v>
      </c>
      <c r="D19" s="199">
        <v>225</v>
      </c>
      <c r="E19" s="199">
        <v>225</v>
      </c>
      <c r="F19" s="199">
        <v>225</v>
      </c>
      <c r="G19" s="199">
        <v>225</v>
      </c>
      <c r="H19" s="199">
        <v>225</v>
      </c>
      <c r="I19" s="199">
        <v>225</v>
      </c>
      <c r="J19" s="199">
        <v>225</v>
      </c>
      <c r="K19" s="199">
        <v>225</v>
      </c>
      <c r="L19" s="199">
        <v>225</v>
      </c>
      <c r="M19" s="199">
        <v>225</v>
      </c>
      <c r="N19" s="201">
        <v>225.06450000000001</v>
      </c>
      <c r="O19" s="201">
        <v>229.4</v>
      </c>
      <c r="P19" s="201">
        <v>230</v>
      </c>
      <c r="Q19" s="202">
        <v>2.2222222222222143E-2</v>
      </c>
      <c r="R19" s="144"/>
    </row>
    <row r="20" spans="2:18">
      <c r="B20" s="153" t="s">
        <v>103</v>
      </c>
      <c r="C20" s="156" t="s">
        <v>81</v>
      </c>
      <c r="D20" s="199">
        <v>180.6155</v>
      </c>
      <c r="E20" s="199">
        <v>180.00980000000001</v>
      </c>
      <c r="F20" s="199">
        <v>177.65880000000001</v>
      </c>
      <c r="G20" s="199">
        <v>179.6995</v>
      </c>
      <c r="H20" s="199">
        <v>178.52780000000001</v>
      </c>
      <c r="I20" s="199">
        <v>177.05260000000001</v>
      </c>
      <c r="J20" s="199">
        <v>176.3843</v>
      </c>
      <c r="K20" s="199">
        <v>177.62560000000002</v>
      </c>
      <c r="L20" s="199">
        <v>177.6206</v>
      </c>
      <c r="M20" s="199">
        <v>181.7287</v>
      </c>
      <c r="N20" s="201">
        <v>184.7809</v>
      </c>
      <c r="O20" s="201">
        <v>186.5977</v>
      </c>
      <c r="P20" s="201">
        <v>185.77980000000002</v>
      </c>
      <c r="Q20" s="202">
        <v>2.8592784118749659E-2</v>
      </c>
      <c r="R20" s="144"/>
    </row>
    <row r="21" spans="2:18">
      <c r="B21" s="153" t="s">
        <v>77</v>
      </c>
      <c r="C21" s="156" t="s">
        <v>81</v>
      </c>
      <c r="D21" s="199">
        <v>184.58190000000002</v>
      </c>
      <c r="E21" s="199">
        <v>191.6935</v>
      </c>
      <c r="F21" s="199">
        <v>170.68970000000002</v>
      </c>
      <c r="G21" s="199">
        <v>167.5806</v>
      </c>
      <c r="H21" s="199">
        <v>182.66670000000002</v>
      </c>
      <c r="I21" s="199">
        <v>204.9787</v>
      </c>
      <c r="J21" s="199">
        <v>191.9033</v>
      </c>
      <c r="K21" s="199">
        <v>171.85480000000001</v>
      </c>
      <c r="L21" s="199">
        <v>158.87100000000001</v>
      </c>
      <c r="M21" s="199">
        <v>167.25</v>
      </c>
      <c r="N21" s="201">
        <v>186.37100000000001</v>
      </c>
      <c r="O21" s="201">
        <v>193.58330000000001</v>
      </c>
      <c r="P21" s="201">
        <v>206.85480000000001</v>
      </c>
      <c r="Q21" s="202">
        <v>0.12066676093376438</v>
      </c>
      <c r="R21" s="144"/>
    </row>
    <row r="22" spans="2:18">
      <c r="B22" s="153" t="s">
        <v>113</v>
      </c>
      <c r="C22" s="156" t="s">
        <v>81</v>
      </c>
      <c r="D22" s="199">
        <v>253.5052</v>
      </c>
      <c r="E22" s="199">
        <v>253.54</v>
      </c>
      <c r="F22" s="199">
        <v>254.07240000000002</v>
      </c>
      <c r="G22" s="199">
        <v>255.5232</v>
      </c>
      <c r="H22" s="199">
        <v>255.62</v>
      </c>
      <c r="I22" s="199">
        <v>254.631</v>
      </c>
      <c r="J22" s="199">
        <v>253.82570000000001</v>
      </c>
      <c r="K22" s="199">
        <v>253.87</v>
      </c>
      <c r="L22" s="199">
        <v>253.87</v>
      </c>
      <c r="M22" s="199">
        <v>253.89500000000001</v>
      </c>
      <c r="N22" s="201">
        <v>253.95</v>
      </c>
      <c r="O22" s="201">
        <v>253.95</v>
      </c>
      <c r="P22" s="201">
        <v>253.95</v>
      </c>
      <c r="Q22" s="202">
        <v>1.7545991167045027E-3</v>
      </c>
      <c r="R22" s="144"/>
    </row>
    <row r="23" spans="2:18">
      <c r="B23" s="153" t="s">
        <v>74</v>
      </c>
      <c r="C23" s="156" t="s">
        <v>81</v>
      </c>
      <c r="D23" s="199">
        <v>159.32900000000001</v>
      </c>
      <c r="E23" s="199">
        <v>159.4871</v>
      </c>
      <c r="F23" s="199">
        <v>159.4931</v>
      </c>
      <c r="G23" s="199">
        <v>160.0839</v>
      </c>
      <c r="H23" s="199">
        <v>149.7867</v>
      </c>
      <c r="I23" s="199">
        <v>149.43870000000001</v>
      </c>
      <c r="J23" s="199">
        <v>158.1567</v>
      </c>
      <c r="K23" s="199">
        <v>157.81900000000002</v>
      </c>
      <c r="L23" s="199">
        <v>158.33580000000001</v>
      </c>
      <c r="M23" s="199">
        <v>158.3733</v>
      </c>
      <c r="N23" s="201">
        <v>149.23480000000001</v>
      </c>
      <c r="O23" s="201">
        <v>158.89770000000001</v>
      </c>
      <c r="P23" s="201">
        <v>158.10810000000001</v>
      </c>
      <c r="Q23" s="202">
        <v>-7.6627607026968914E-3</v>
      </c>
      <c r="R23" s="144"/>
    </row>
    <row r="24" spans="2:18">
      <c r="B24" s="153" t="s">
        <v>76</v>
      </c>
      <c r="C24" s="156" t="s">
        <v>81</v>
      </c>
      <c r="D24" s="199">
        <v>149.45269999999999</v>
      </c>
      <c r="E24" s="199">
        <v>149.1669</v>
      </c>
      <c r="F24" s="199">
        <v>148.55430000000001</v>
      </c>
      <c r="G24" s="199">
        <v>148.5881</v>
      </c>
      <c r="H24" s="199">
        <v>146.45160000000001</v>
      </c>
      <c r="I24" s="199">
        <v>142.13570000000001</v>
      </c>
      <c r="J24" s="199">
        <v>142.80110000000002</v>
      </c>
      <c r="K24" s="199">
        <v>140.44710000000001</v>
      </c>
      <c r="L24" s="199">
        <v>141.14270000000002</v>
      </c>
      <c r="M24" s="199">
        <v>139.76230000000001</v>
      </c>
      <c r="N24" s="201">
        <v>142.95910000000001</v>
      </c>
      <c r="O24" s="201">
        <v>143.2713</v>
      </c>
      <c r="P24" s="201">
        <v>140.08260000000001</v>
      </c>
      <c r="Q24" s="202">
        <v>-6.2696090468756904E-2</v>
      </c>
      <c r="R24" s="144"/>
    </row>
    <row r="25" spans="2:18">
      <c r="B25" s="157" t="s">
        <v>114</v>
      </c>
      <c r="C25" s="156" t="s">
        <v>81</v>
      </c>
      <c r="D25" s="199">
        <v>222.5</v>
      </c>
      <c r="E25" s="199">
        <v>222.5</v>
      </c>
      <c r="F25" s="199">
        <v>222.5</v>
      </c>
      <c r="G25" s="199">
        <v>222.5</v>
      </c>
      <c r="H25" s="199">
        <v>225.875</v>
      </c>
      <c r="I25" s="199">
        <v>224.9597</v>
      </c>
      <c r="J25" s="199">
        <v>223.75</v>
      </c>
      <c r="K25" s="199">
        <v>222.62100000000001</v>
      </c>
      <c r="L25" s="199">
        <v>222.5</v>
      </c>
      <c r="M25" s="199">
        <v>222.5</v>
      </c>
      <c r="N25" s="201">
        <v>222.26610000000002</v>
      </c>
      <c r="O25" s="201">
        <v>224.25</v>
      </c>
      <c r="P25" s="201">
        <v>230</v>
      </c>
      <c r="Q25" s="202">
        <v>3.3707865168539408E-2</v>
      </c>
      <c r="R25" s="144"/>
    </row>
    <row r="26" spans="2:18">
      <c r="B26" s="153" t="s">
        <v>115</v>
      </c>
      <c r="C26" s="156" t="s">
        <v>81</v>
      </c>
      <c r="D26" s="199">
        <v>188.0968</v>
      </c>
      <c r="E26" s="199">
        <v>186</v>
      </c>
      <c r="F26" s="199">
        <v>186</v>
      </c>
      <c r="G26" s="199">
        <v>186</v>
      </c>
      <c r="H26" s="199">
        <v>186</v>
      </c>
      <c r="I26" s="199">
        <v>186</v>
      </c>
      <c r="J26" s="199">
        <v>186</v>
      </c>
      <c r="K26" s="199">
        <v>186</v>
      </c>
      <c r="L26" s="199">
        <v>182.12900000000002</v>
      </c>
      <c r="M26" s="199">
        <v>181</v>
      </c>
      <c r="N26" s="201">
        <v>179.7097</v>
      </c>
      <c r="O26" s="201">
        <v>174.33330000000001</v>
      </c>
      <c r="P26" s="201">
        <v>171</v>
      </c>
      <c r="Q26" s="202">
        <v>-9.0893624984582422E-2</v>
      </c>
      <c r="R26" s="144"/>
    </row>
    <row r="27" spans="2:18">
      <c r="B27" s="153" t="s">
        <v>68</v>
      </c>
      <c r="C27" s="156" t="s">
        <v>81</v>
      </c>
      <c r="D27" s="199">
        <v>181.7474</v>
      </c>
      <c r="E27" s="199">
        <v>182.85320000000002</v>
      </c>
      <c r="F27" s="199">
        <v>183.01240000000001</v>
      </c>
      <c r="G27" s="199">
        <v>183.03390000000002</v>
      </c>
      <c r="H27" s="199">
        <v>183.37730000000002</v>
      </c>
      <c r="I27" s="199">
        <v>183.62100000000001</v>
      </c>
      <c r="J27" s="199">
        <v>184.1797</v>
      </c>
      <c r="K27" s="199">
        <v>183.5635</v>
      </c>
      <c r="L27" s="199">
        <v>182.27710000000002</v>
      </c>
      <c r="M27" s="199">
        <v>181.2013</v>
      </c>
      <c r="N27" s="201">
        <v>183.09350000000001</v>
      </c>
      <c r="O27" s="201">
        <v>181.41830000000002</v>
      </c>
      <c r="P27" s="201">
        <v>182.51650000000001</v>
      </c>
      <c r="Q27" s="202">
        <v>4.2316973997977847E-3</v>
      </c>
      <c r="R27" s="144"/>
    </row>
    <row r="28" spans="2:18">
      <c r="B28" s="158" t="s">
        <v>116</v>
      </c>
      <c r="C28" s="159" t="s">
        <v>81</v>
      </c>
      <c r="D28" s="203">
        <v>114.61580000000001</v>
      </c>
      <c r="E28" s="203">
        <v>115.09870000000001</v>
      </c>
      <c r="F28" s="203">
        <v>116.50930000000001</v>
      </c>
      <c r="G28" s="203">
        <v>126.20880000000001</v>
      </c>
      <c r="H28" s="203">
        <v>117.84610000000001</v>
      </c>
      <c r="I28" s="203">
        <v>129.49209999999999</v>
      </c>
      <c r="J28" s="203">
        <v>121.6828</v>
      </c>
      <c r="K28" s="203">
        <v>129.35930000000002</v>
      </c>
      <c r="L28" s="203">
        <v>132.08629999999999</v>
      </c>
      <c r="M28" s="203">
        <v>119.3426</v>
      </c>
      <c r="N28" s="204">
        <v>109.9512</v>
      </c>
      <c r="O28" s="204">
        <v>107.5745</v>
      </c>
      <c r="P28" s="204">
        <v>105.6225</v>
      </c>
      <c r="Q28" s="205">
        <v>-7.8464749188157379E-2</v>
      </c>
      <c r="R28" s="144"/>
    </row>
    <row r="29" spans="2:18">
      <c r="B29" s="153" t="s">
        <v>117</v>
      </c>
      <c r="C29" s="156" t="s">
        <v>81</v>
      </c>
      <c r="D29" s="199">
        <v>126.41940000000001</v>
      </c>
      <c r="E29" s="199">
        <v>135.6129</v>
      </c>
      <c r="F29" s="199">
        <v>130.65520000000001</v>
      </c>
      <c r="G29" s="199">
        <v>127.129</v>
      </c>
      <c r="H29" s="199">
        <v>123</v>
      </c>
      <c r="I29" s="199">
        <v>142.74190000000002</v>
      </c>
      <c r="J29" s="199">
        <v>161.63330000000002</v>
      </c>
      <c r="K29" s="199">
        <v>163.4194</v>
      </c>
      <c r="L29" s="199">
        <v>154.77420000000001</v>
      </c>
      <c r="M29" s="199">
        <v>141.23330000000001</v>
      </c>
      <c r="N29" s="201">
        <v>122.3871</v>
      </c>
      <c r="O29" s="201">
        <v>118.9</v>
      </c>
      <c r="P29" s="201">
        <v>133.1935</v>
      </c>
      <c r="Q29" s="202">
        <v>5.3584339112509483E-2</v>
      </c>
      <c r="R29" s="144"/>
    </row>
    <row r="30" spans="2:18">
      <c r="B30" s="153" t="s">
        <v>96</v>
      </c>
      <c r="C30" s="156" t="s">
        <v>81</v>
      </c>
      <c r="D30" s="199">
        <v>149.24550000000002</v>
      </c>
      <c r="E30" s="199">
        <v>146.3321</v>
      </c>
      <c r="F30" s="199">
        <v>146.54990000000001</v>
      </c>
      <c r="G30" s="199">
        <v>145.5077</v>
      </c>
      <c r="H30" s="199">
        <v>144.00900000000001</v>
      </c>
      <c r="I30" s="199">
        <v>145.595</v>
      </c>
      <c r="J30" s="199">
        <v>150.04080000000002</v>
      </c>
      <c r="K30" s="199">
        <v>151.55870000000002</v>
      </c>
      <c r="L30" s="199">
        <v>152.4992</v>
      </c>
      <c r="M30" s="199">
        <v>153.51910000000001</v>
      </c>
      <c r="N30" s="201">
        <v>151.61709999999999</v>
      </c>
      <c r="O30" s="201">
        <v>145.14230000000001</v>
      </c>
      <c r="P30" s="201">
        <v>145.3355</v>
      </c>
      <c r="Q30" s="202">
        <v>-2.6198444844233282E-2</v>
      </c>
      <c r="R30" s="144"/>
    </row>
    <row r="31" spans="2:18">
      <c r="B31" s="160" t="s">
        <v>118</v>
      </c>
      <c r="C31" s="156" t="s">
        <v>81</v>
      </c>
      <c r="D31" s="199">
        <v>199.64320000000001</v>
      </c>
      <c r="E31" s="199">
        <v>201.179</v>
      </c>
      <c r="F31" s="199">
        <v>198.6669</v>
      </c>
      <c r="G31" s="199">
        <v>193.44390000000001</v>
      </c>
      <c r="H31" s="199">
        <v>188.38930000000002</v>
      </c>
      <c r="I31" s="199">
        <v>188.32</v>
      </c>
      <c r="J31" s="199">
        <v>192.62570000000002</v>
      </c>
      <c r="K31" s="199">
        <v>188.9958</v>
      </c>
      <c r="L31" s="199">
        <v>192.14520000000002</v>
      </c>
      <c r="M31" s="199">
        <v>189.976</v>
      </c>
      <c r="N31" s="201">
        <v>194.30350000000001</v>
      </c>
      <c r="O31" s="201">
        <v>205.43030000000002</v>
      </c>
      <c r="P31" s="201">
        <v>192.94710000000001</v>
      </c>
      <c r="Q31" s="202">
        <v>-3.3540335959351464E-2</v>
      </c>
      <c r="R31" s="144"/>
    </row>
    <row r="32" spans="2:18">
      <c r="B32" s="160" t="s">
        <v>69</v>
      </c>
      <c r="C32" s="156" t="s">
        <v>81</v>
      </c>
      <c r="D32" s="199">
        <v>171.09870000000001</v>
      </c>
      <c r="E32" s="199">
        <v>165.63650000000001</v>
      </c>
      <c r="F32" s="199">
        <v>166.34310000000002</v>
      </c>
      <c r="G32" s="199">
        <v>147.57230000000001</v>
      </c>
      <c r="H32" s="199">
        <v>158.0093</v>
      </c>
      <c r="I32" s="199">
        <v>160.90940000000001</v>
      </c>
      <c r="J32" s="199">
        <v>154.09630000000001</v>
      </c>
      <c r="K32" s="199">
        <v>156.95260000000002</v>
      </c>
      <c r="L32" s="199">
        <v>152.09480000000002</v>
      </c>
      <c r="M32" s="199">
        <v>152.542</v>
      </c>
      <c r="N32" s="201">
        <v>153.28030000000001</v>
      </c>
      <c r="O32" s="201">
        <v>157.90200000000002</v>
      </c>
      <c r="P32" s="201">
        <v>160.24350000000001</v>
      </c>
      <c r="Q32" s="202">
        <v>-6.3444082275318281E-2</v>
      </c>
      <c r="R32" s="144"/>
    </row>
    <row r="33" spans="2:18">
      <c r="B33" s="160" t="s">
        <v>84</v>
      </c>
      <c r="C33" s="156" t="s">
        <v>81</v>
      </c>
      <c r="D33" s="199">
        <v>260.2165</v>
      </c>
      <c r="E33" s="199">
        <v>258.28739999999999</v>
      </c>
      <c r="F33" s="199">
        <v>257.02860000000004</v>
      </c>
      <c r="G33" s="199">
        <v>259.34969999999998</v>
      </c>
      <c r="H33" s="199">
        <v>256.99029999999999</v>
      </c>
      <c r="I33" s="199">
        <v>257.81229999999999</v>
      </c>
      <c r="J33" s="199">
        <v>257.42570000000001</v>
      </c>
      <c r="K33" s="199">
        <v>256.93580000000003</v>
      </c>
      <c r="L33" s="199">
        <v>257.92259999999999</v>
      </c>
      <c r="M33" s="199">
        <v>255.07330000000002</v>
      </c>
      <c r="N33" s="201">
        <v>255.82390000000001</v>
      </c>
      <c r="O33" s="201">
        <v>253.8023</v>
      </c>
      <c r="P33" s="201">
        <v>253.47810000000001</v>
      </c>
      <c r="Q33" s="202">
        <v>-2.5895360209671536E-2</v>
      </c>
      <c r="R33" s="144"/>
    </row>
    <row r="34" spans="2:18">
      <c r="B34" s="160" t="s">
        <v>101</v>
      </c>
      <c r="C34" s="156" t="s">
        <v>81</v>
      </c>
      <c r="D34" s="199">
        <v>269.28360000000004</v>
      </c>
      <c r="E34" s="199">
        <v>275.42330000000004</v>
      </c>
      <c r="F34" s="199">
        <v>279.94280000000003</v>
      </c>
      <c r="G34" s="199">
        <v>286.61590000000001</v>
      </c>
      <c r="H34" s="199">
        <v>272.08600000000001</v>
      </c>
      <c r="I34" s="199">
        <v>276.22050000000002</v>
      </c>
      <c r="J34" s="199">
        <v>273.2962</v>
      </c>
      <c r="K34" s="199">
        <v>266.63670000000002</v>
      </c>
      <c r="L34" s="199">
        <v>260.58260000000001</v>
      </c>
      <c r="M34" s="199">
        <v>259.48509999999999</v>
      </c>
      <c r="N34" s="201">
        <v>256.11470000000003</v>
      </c>
      <c r="O34" s="201">
        <v>244.51160000000002</v>
      </c>
      <c r="P34" s="201">
        <v>249.8537</v>
      </c>
      <c r="Q34" s="202">
        <v>-7.2154041315549922E-2</v>
      </c>
      <c r="R34" s="144"/>
    </row>
    <row r="35" spans="2:18" ht="13.5" thickBot="1">
      <c r="B35" s="155" t="s">
        <v>119</v>
      </c>
      <c r="C35" s="156" t="s">
        <v>81</v>
      </c>
      <c r="D35" s="199">
        <v>169.01439999999999</v>
      </c>
      <c r="E35" s="199">
        <v>163.35560000000001</v>
      </c>
      <c r="F35" s="199">
        <v>159.8486</v>
      </c>
      <c r="G35" s="199">
        <v>161.11010000000002</v>
      </c>
      <c r="H35" s="199">
        <v>157.98060000000001</v>
      </c>
      <c r="I35" s="199">
        <v>167.3836</v>
      </c>
      <c r="J35" s="199">
        <v>167.8749</v>
      </c>
      <c r="K35" s="199">
        <v>156.01600000000002</v>
      </c>
      <c r="L35" s="199">
        <v>153.18880000000001</v>
      </c>
      <c r="M35" s="199">
        <v>154.708</v>
      </c>
      <c r="N35" s="201">
        <v>147.9135</v>
      </c>
      <c r="O35" s="201">
        <v>148.99890000000002</v>
      </c>
      <c r="P35" s="201">
        <v>153.24930000000001</v>
      </c>
      <c r="Q35" s="202">
        <v>-9.327666755022046E-2</v>
      </c>
      <c r="R35" s="144"/>
    </row>
    <row r="36" spans="2:18" ht="13.5" thickBot="1">
      <c r="B36" s="161" t="s">
        <v>105</v>
      </c>
      <c r="C36" s="162" t="s">
        <v>81</v>
      </c>
      <c r="D36" s="206">
        <v>180.01140000000001</v>
      </c>
      <c r="E36" s="207">
        <v>179.5583</v>
      </c>
      <c r="F36" s="207">
        <v>177.61060000000001</v>
      </c>
      <c r="G36" s="207">
        <v>179.01690000000002</v>
      </c>
      <c r="H36" s="207">
        <v>177.72240000000002</v>
      </c>
      <c r="I36" s="207">
        <v>182.82240000000002</v>
      </c>
      <c r="J36" s="207">
        <v>182.14020000000002</v>
      </c>
      <c r="K36" s="208">
        <v>179.37010000000001</v>
      </c>
      <c r="L36" s="208">
        <v>177.25580000000002</v>
      </c>
      <c r="M36" s="208">
        <v>175.89280000000002</v>
      </c>
      <c r="N36" s="208">
        <v>174.54240000000001</v>
      </c>
      <c r="O36" s="208">
        <v>174.09570000000002</v>
      </c>
      <c r="P36" s="208">
        <v>176.2747</v>
      </c>
      <c r="Q36" s="209">
        <v>-2.0758129762892819E-2</v>
      </c>
      <c r="R36" s="144"/>
    </row>
    <row r="37" spans="2:18">
      <c r="R37" s="144"/>
    </row>
    <row r="38" spans="2:18">
      <c r="R38" s="144"/>
    </row>
    <row r="39" spans="2:18">
      <c r="R39" s="144"/>
    </row>
    <row r="40" spans="2:18">
      <c r="R40" s="144"/>
    </row>
    <row r="41" spans="2:18">
      <c r="R41" s="144"/>
    </row>
    <row r="42" spans="2:18">
      <c r="R42" s="144"/>
    </row>
    <row r="43" spans="2:18">
      <c r="R43" s="144"/>
    </row>
    <row r="44" spans="2:18">
      <c r="R44" s="144"/>
    </row>
    <row r="45" spans="2:18">
      <c r="R45" s="145"/>
    </row>
    <row r="46" spans="2:18">
      <c r="R46" s="141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0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8" sqref="R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R31" sqref="R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U57" sqref="U5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7" sqref="R17:S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A19" sqref="AA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F26" sqref="AF26"/>
    </sheetView>
  </sheetViews>
  <sheetFormatPr defaultRowHeight="12.75"/>
  <sheetData>
    <row r="21" spans="29:29">
      <c r="AC21" t="s">
        <v>121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6" workbookViewId="0">
      <selection activeCell="U11" sqref="U1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148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149</v>
      </c>
      <c r="C7" s="66"/>
      <c r="D7" s="67"/>
      <c r="E7" s="68"/>
      <c r="F7" s="65" t="s">
        <v>150</v>
      </c>
      <c r="G7" s="66"/>
      <c r="H7" s="67"/>
      <c r="I7" s="68"/>
      <c r="K7" s="65" t="s">
        <v>149</v>
      </c>
      <c r="L7" s="66"/>
      <c r="M7" s="67"/>
      <c r="N7" s="68"/>
      <c r="O7" s="65" t="s">
        <v>150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1655070.1540000001</v>
      </c>
      <c r="D9" s="76">
        <v>6924363.4280000003</v>
      </c>
      <c r="E9" s="77">
        <v>849566.70200000005</v>
      </c>
      <c r="F9" s="78" t="s">
        <v>63</v>
      </c>
      <c r="G9" s="146">
        <v>1787540.34</v>
      </c>
      <c r="H9" s="79">
        <v>7767172.335</v>
      </c>
      <c r="I9" s="77">
        <v>1023795.522</v>
      </c>
      <c r="K9" s="74" t="s">
        <v>63</v>
      </c>
      <c r="L9" s="75">
        <v>63298.811000000002</v>
      </c>
      <c r="M9" s="76">
        <v>264607.97600000002</v>
      </c>
      <c r="N9" s="187">
        <v>36265.800000000003</v>
      </c>
      <c r="O9" s="142" t="s">
        <v>63</v>
      </c>
      <c r="P9" s="91">
        <v>79907.952000000005</v>
      </c>
      <c r="Q9" s="79">
        <v>347222.68400000001</v>
      </c>
      <c r="R9" s="163">
        <v>46548.182999999997</v>
      </c>
    </row>
    <row r="10" spans="1:18" ht="15.75">
      <c r="B10" s="188" t="s">
        <v>64</v>
      </c>
      <c r="C10" s="82">
        <v>393659.52</v>
      </c>
      <c r="D10" s="83">
        <v>1647986.673</v>
      </c>
      <c r="E10" s="84">
        <v>142445.712</v>
      </c>
      <c r="F10" s="166" t="s">
        <v>64</v>
      </c>
      <c r="G10" s="82">
        <v>429548.15700000001</v>
      </c>
      <c r="H10" s="83">
        <v>1864974.611</v>
      </c>
      <c r="I10" s="84">
        <v>168273.125</v>
      </c>
      <c r="K10" s="164" t="s">
        <v>64</v>
      </c>
      <c r="L10" s="80">
        <v>20081.837</v>
      </c>
      <c r="M10" s="81">
        <v>83893.462</v>
      </c>
      <c r="N10" s="165">
        <v>14705.85</v>
      </c>
      <c r="O10" s="166" t="s">
        <v>64</v>
      </c>
      <c r="P10" s="82">
        <v>22287.507000000001</v>
      </c>
      <c r="Q10" s="83">
        <v>96876.232000000004</v>
      </c>
      <c r="R10" s="167">
        <v>16303.897999999999</v>
      </c>
    </row>
    <row r="11" spans="1:18" ht="15.75">
      <c r="B11" s="189" t="s">
        <v>65</v>
      </c>
      <c r="C11" s="88">
        <v>228842.96</v>
      </c>
      <c r="D11" s="89">
        <v>957527.73300000001</v>
      </c>
      <c r="E11" s="90">
        <v>76248.403000000006</v>
      </c>
      <c r="F11" s="170" t="s">
        <v>65</v>
      </c>
      <c r="G11" s="88">
        <v>238340.18</v>
      </c>
      <c r="H11" s="89">
        <v>1035812.414</v>
      </c>
      <c r="I11" s="90">
        <v>92060.116999999998</v>
      </c>
      <c r="K11" s="168" t="s">
        <v>69</v>
      </c>
      <c r="L11" s="85">
        <v>12861.312</v>
      </c>
      <c r="M11" s="86">
        <v>53788.957000000002</v>
      </c>
      <c r="N11" s="169">
        <v>4190.9719999999998</v>
      </c>
      <c r="O11" s="170" t="s">
        <v>69</v>
      </c>
      <c r="P11" s="88">
        <v>17506.401999999998</v>
      </c>
      <c r="Q11" s="89">
        <v>76110.144</v>
      </c>
      <c r="R11" s="95">
        <v>6417.6109999999999</v>
      </c>
    </row>
    <row r="12" spans="1:18" ht="15.75">
      <c r="B12" s="189" t="s">
        <v>67</v>
      </c>
      <c r="C12" s="88">
        <v>137181.503</v>
      </c>
      <c r="D12" s="89">
        <v>574060.19700000004</v>
      </c>
      <c r="E12" s="90">
        <v>58618.472000000002</v>
      </c>
      <c r="F12" s="170" t="s">
        <v>67</v>
      </c>
      <c r="G12" s="88">
        <v>148525.253</v>
      </c>
      <c r="H12" s="89">
        <v>645386.24600000004</v>
      </c>
      <c r="I12" s="90">
        <v>65760.406000000003</v>
      </c>
      <c r="K12" s="168" t="s">
        <v>65</v>
      </c>
      <c r="L12" s="85">
        <v>7400.5739999999996</v>
      </c>
      <c r="M12" s="86">
        <v>30908.149000000001</v>
      </c>
      <c r="N12" s="169">
        <v>3435.136</v>
      </c>
      <c r="O12" s="170" t="s">
        <v>65</v>
      </c>
      <c r="P12" s="88">
        <v>11991.398999999999</v>
      </c>
      <c r="Q12" s="89">
        <v>52178.271000000001</v>
      </c>
      <c r="R12" s="95">
        <v>6557.3580000000002</v>
      </c>
    </row>
    <row r="13" spans="1:18" ht="15.75">
      <c r="B13" s="189" t="s">
        <v>66</v>
      </c>
      <c r="C13" s="88">
        <v>122913.60799999999</v>
      </c>
      <c r="D13" s="89">
        <v>513816.67</v>
      </c>
      <c r="E13" s="90">
        <v>68139.085999999996</v>
      </c>
      <c r="F13" s="170" t="s">
        <v>66</v>
      </c>
      <c r="G13" s="88">
        <v>135158.18599999999</v>
      </c>
      <c r="H13" s="89">
        <v>587415.41500000004</v>
      </c>
      <c r="I13" s="90">
        <v>76590.187999999995</v>
      </c>
      <c r="K13" s="168" t="s">
        <v>76</v>
      </c>
      <c r="L13" s="85">
        <v>4417.9120000000003</v>
      </c>
      <c r="M13" s="86">
        <v>18508.786</v>
      </c>
      <c r="N13" s="169">
        <v>4634.7209999999995</v>
      </c>
      <c r="O13" s="170" t="s">
        <v>76</v>
      </c>
      <c r="P13" s="88">
        <v>4988.0200000000004</v>
      </c>
      <c r="Q13" s="89">
        <v>21645.88</v>
      </c>
      <c r="R13" s="95">
        <v>4556.2510000000002</v>
      </c>
    </row>
    <row r="14" spans="1:18" ht="15.75">
      <c r="B14" s="189" t="s">
        <v>115</v>
      </c>
      <c r="C14" s="88">
        <v>107789.63499999999</v>
      </c>
      <c r="D14" s="89">
        <v>450991.81300000002</v>
      </c>
      <c r="E14" s="90">
        <v>56001.233</v>
      </c>
      <c r="F14" s="170" t="s">
        <v>115</v>
      </c>
      <c r="G14" s="88">
        <v>111914.674</v>
      </c>
      <c r="H14" s="89">
        <v>486198.04399999999</v>
      </c>
      <c r="I14" s="90">
        <v>68005.547999999995</v>
      </c>
      <c r="K14" s="168" t="s">
        <v>115</v>
      </c>
      <c r="L14" s="85">
        <v>4059.1860000000001</v>
      </c>
      <c r="M14" s="86">
        <v>16864.203000000001</v>
      </c>
      <c r="N14" s="169">
        <v>1993.7809999999999</v>
      </c>
      <c r="O14" s="170" t="s">
        <v>77</v>
      </c>
      <c r="P14" s="88">
        <v>4761.3980000000001</v>
      </c>
      <c r="Q14" s="89">
        <v>20616.973999999998</v>
      </c>
      <c r="R14" s="95">
        <v>4217.8670000000002</v>
      </c>
    </row>
    <row r="15" spans="1:18" ht="15.75">
      <c r="B15" s="189" t="s">
        <v>69</v>
      </c>
      <c r="C15" s="88">
        <v>65272.733999999997</v>
      </c>
      <c r="D15" s="89">
        <v>273141.92700000003</v>
      </c>
      <c r="E15" s="90">
        <v>39501.588000000003</v>
      </c>
      <c r="F15" s="170" t="s">
        <v>69</v>
      </c>
      <c r="G15" s="88">
        <v>83697.471999999994</v>
      </c>
      <c r="H15" s="89">
        <v>363561.283</v>
      </c>
      <c r="I15" s="90">
        <v>47849.216999999997</v>
      </c>
      <c r="K15" s="168" t="s">
        <v>77</v>
      </c>
      <c r="L15" s="85">
        <v>3779.373</v>
      </c>
      <c r="M15" s="86">
        <v>15834.868</v>
      </c>
      <c r="N15" s="169">
        <v>2297.3649999999998</v>
      </c>
      <c r="O15" s="170" t="s">
        <v>66</v>
      </c>
      <c r="P15" s="88">
        <v>3846.431</v>
      </c>
      <c r="Q15" s="89">
        <v>16663.681</v>
      </c>
      <c r="R15" s="95">
        <v>1326.558</v>
      </c>
    </row>
    <row r="16" spans="1:18" ht="15.75">
      <c r="B16" s="189" t="s">
        <v>75</v>
      </c>
      <c r="C16" s="88">
        <v>62474.302000000003</v>
      </c>
      <c r="D16" s="89">
        <v>261361.166</v>
      </c>
      <c r="E16" s="90">
        <v>20396.117999999999</v>
      </c>
      <c r="F16" s="170" t="s">
        <v>75</v>
      </c>
      <c r="G16" s="88">
        <v>57132.819000000003</v>
      </c>
      <c r="H16" s="89">
        <v>248124.372</v>
      </c>
      <c r="I16" s="90">
        <v>20921.88</v>
      </c>
      <c r="K16" s="168" t="s">
        <v>67</v>
      </c>
      <c r="L16" s="85">
        <v>3071.6019999999999</v>
      </c>
      <c r="M16" s="86">
        <v>12875.65</v>
      </c>
      <c r="N16" s="169">
        <v>1209.3040000000001</v>
      </c>
      <c r="O16" s="170" t="s">
        <v>115</v>
      </c>
      <c r="P16" s="88">
        <v>3200.0680000000002</v>
      </c>
      <c r="Q16" s="89">
        <v>13925.424000000001</v>
      </c>
      <c r="R16" s="95">
        <v>1001.78</v>
      </c>
    </row>
    <row r="17" spans="2:18" ht="15.75">
      <c r="B17" s="189" t="s">
        <v>70</v>
      </c>
      <c r="C17" s="88">
        <v>47711.569000000003</v>
      </c>
      <c r="D17" s="89">
        <v>199640.05100000001</v>
      </c>
      <c r="E17" s="90">
        <v>19051.493999999999</v>
      </c>
      <c r="F17" s="170" t="s">
        <v>70</v>
      </c>
      <c r="G17" s="88">
        <v>48380.067000000003</v>
      </c>
      <c r="H17" s="89">
        <v>210338.451</v>
      </c>
      <c r="I17" s="90">
        <v>21381.78</v>
      </c>
      <c r="K17" s="168" t="s">
        <v>96</v>
      </c>
      <c r="L17" s="85">
        <v>1601.893</v>
      </c>
      <c r="M17" s="86">
        <v>6627.61</v>
      </c>
      <c r="N17" s="169">
        <v>530.13800000000003</v>
      </c>
      <c r="O17" s="170" t="s">
        <v>96</v>
      </c>
      <c r="P17" s="88">
        <v>2417.902</v>
      </c>
      <c r="Q17" s="89">
        <v>10521.787</v>
      </c>
      <c r="R17" s="95">
        <v>842.572</v>
      </c>
    </row>
    <row r="18" spans="2:18" ht="15.75">
      <c r="B18" s="189" t="s">
        <v>74</v>
      </c>
      <c r="C18" s="88">
        <v>41750.32</v>
      </c>
      <c r="D18" s="89">
        <v>174841.685</v>
      </c>
      <c r="E18" s="90">
        <v>32951.29</v>
      </c>
      <c r="F18" s="170" t="s">
        <v>74</v>
      </c>
      <c r="G18" s="88">
        <v>46152.078000000001</v>
      </c>
      <c r="H18" s="89">
        <v>200683.375</v>
      </c>
      <c r="I18" s="90">
        <v>31769.233</v>
      </c>
      <c r="K18" s="168" t="s">
        <v>66</v>
      </c>
      <c r="L18" s="85">
        <v>1303.9280000000001</v>
      </c>
      <c r="M18" s="86">
        <v>5517.9840000000004</v>
      </c>
      <c r="N18" s="169">
        <v>525.39300000000003</v>
      </c>
      <c r="O18" s="170" t="s">
        <v>67</v>
      </c>
      <c r="P18" s="88">
        <v>1957.779</v>
      </c>
      <c r="Q18" s="89">
        <v>8529.8119999999999</v>
      </c>
      <c r="R18" s="95">
        <v>934.77700000000004</v>
      </c>
    </row>
    <row r="19" spans="2:18" ht="15.75">
      <c r="B19" s="189" t="s">
        <v>91</v>
      </c>
      <c r="C19" s="88">
        <v>41424.142999999996</v>
      </c>
      <c r="D19" s="89">
        <v>173319.973</v>
      </c>
      <c r="E19" s="90">
        <v>44259.546999999999</v>
      </c>
      <c r="F19" s="170" t="s">
        <v>73</v>
      </c>
      <c r="G19" s="88">
        <v>44331.858</v>
      </c>
      <c r="H19" s="89">
        <v>192807.951</v>
      </c>
      <c r="I19" s="90">
        <v>30233.414000000001</v>
      </c>
      <c r="K19" s="168" t="s">
        <v>72</v>
      </c>
      <c r="L19" s="85">
        <v>801.29300000000001</v>
      </c>
      <c r="M19" s="86">
        <v>3368.393</v>
      </c>
      <c r="N19" s="169">
        <v>482.79300000000001</v>
      </c>
      <c r="O19" s="170" t="s">
        <v>79</v>
      </c>
      <c r="P19" s="88">
        <v>1620.5429999999999</v>
      </c>
      <c r="Q19" s="89">
        <v>7071.0810000000001</v>
      </c>
      <c r="R19" s="95">
        <v>1403.596</v>
      </c>
    </row>
    <row r="20" spans="2:18" ht="15.75">
      <c r="B20" s="189" t="s">
        <v>73</v>
      </c>
      <c r="C20" s="88">
        <v>36294.942999999999</v>
      </c>
      <c r="D20" s="89">
        <v>152491.16200000001</v>
      </c>
      <c r="E20" s="90">
        <v>27040.328000000001</v>
      </c>
      <c r="F20" s="170" t="s">
        <v>91</v>
      </c>
      <c r="G20" s="88">
        <v>43729.087</v>
      </c>
      <c r="H20" s="89">
        <v>190144.61799999999</v>
      </c>
      <c r="I20" s="90">
        <v>47159.451999999997</v>
      </c>
      <c r="K20" s="168" t="s">
        <v>84</v>
      </c>
      <c r="L20" s="85">
        <v>758.54</v>
      </c>
      <c r="M20" s="86">
        <v>3177.0839999999998</v>
      </c>
      <c r="N20" s="169">
        <v>629.36</v>
      </c>
      <c r="O20" s="170" t="s">
        <v>75</v>
      </c>
      <c r="P20" s="88">
        <v>1128.066</v>
      </c>
      <c r="Q20" s="89">
        <v>4889.7439999999997</v>
      </c>
      <c r="R20" s="95">
        <v>488.774</v>
      </c>
    </row>
    <row r="21" spans="2:18" ht="15.75">
      <c r="B21" s="189" t="s">
        <v>78</v>
      </c>
      <c r="C21" s="88">
        <v>32934.101999999999</v>
      </c>
      <c r="D21" s="89">
        <v>137498.09099999999</v>
      </c>
      <c r="E21" s="90">
        <v>9323.7880000000005</v>
      </c>
      <c r="F21" s="170" t="s">
        <v>76</v>
      </c>
      <c r="G21" s="88">
        <v>41141.892999999996</v>
      </c>
      <c r="H21" s="89">
        <v>178873.70800000001</v>
      </c>
      <c r="I21" s="90">
        <v>23594.983</v>
      </c>
      <c r="K21" s="168" t="s">
        <v>134</v>
      </c>
      <c r="L21" s="85">
        <v>707.80700000000002</v>
      </c>
      <c r="M21" s="86">
        <v>2977.576</v>
      </c>
      <c r="N21" s="169">
        <v>369.51600000000002</v>
      </c>
      <c r="O21" s="170" t="s">
        <v>104</v>
      </c>
      <c r="P21" s="88">
        <v>1111.499</v>
      </c>
      <c r="Q21" s="89">
        <v>4799.7979999999998</v>
      </c>
      <c r="R21" s="95">
        <v>335.37299999999999</v>
      </c>
    </row>
    <row r="22" spans="2:18" ht="15.75">
      <c r="B22" s="189" t="s">
        <v>96</v>
      </c>
      <c r="C22" s="88">
        <v>30567.132000000001</v>
      </c>
      <c r="D22" s="89">
        <v>127674.16099999999</v>
      </c>
      <c r="E22" s="90">
        <v>26851.972000000002</v>
      </c>
      <c r="F22" s="170" t="s">
        <v>78</v>
      </c>
      <c r="G22" s="88">
        <v>35836.129999999997</v>
      </c>
      <c r="H22" s="89">
        <v>155752.41699999999</v>
      </c>
      <c r="I22" s="90">
        <v>11751.232</v>
      </c>
      <c r="K22" s="168" t="s">
        <v>74</v>
      </c>
      <c r="L22" s="85">
        <v>520.68600000000004</v>
      </c>
      <c r="M22" s="86">
        <v>2217.1880000000001</v>
      </c>
      <c r="N22" s="169">
        <v>269.714</v>
      </c>
      <c r="O22" s="170" t="s">
        <v>72</v>
      </c>
      <c r="P22" s="88">
        <v>754.89200000000005</v>
      </c>
      <c r="Q22" s="89">
        <v>3269.9140000000002</v>
      </c>
      <c r="R22" s="95">
        <v>542.25300000000004</v>
      </c>
    </row>
    <row r="23" spans="2:18" ht="15.75">
      <c r="B23" s="189" t="s">
        <v>90</v>
      </c>
      <c r="C23" s="88">
        <v>30234.048999999999</v>
      </c>
      <c r="D23" s="89">
        <v>126262.70699999999</v>
      </c>
      <c r="E23" s="90">
        <v>23477.38</v>
      </c>
      <c r="F23" s="170" t="s">
        <v>96</v>
      </c>
      <c r="G23" s="88">
        <v>33242.673000000003</v>
      </c>
      <c r="H23" s="89">
        <v>144496.73000000001</v>
      </c>
      <c r="I23" s="90">
        <v>31925.771000000001</v>
      </c>
      <c r="K23" s="168" t="s">
        <v>104</v>
      </c>
      <c r="L23" s="85">
        <v>493.46600000000001</v>
      </c>
      <c r="M23" s="86">
        <v>2054.5340000000001</v>
      </c>
      <c r="N23" s="169">
        <v>150.19800000000001</v>
      </c>
      <c r="O23" s="170" t="s">
        <v>68</v>
      </c>
      <c r="P23" s="88">
        <v>690.54399999999998</v>
      </c>
      <c r="Q23" s="89">
        <v>2987.2730000000001</v>
      </c>
      <c r="R23" s="95">
        <v>150.40700000000001</v>
      </c>
    </row>
    <row r="24" spans="2:18" ht="15.75">
      <c r="B24" s="189" t="s">
        <v>76</v>
      </c>
      <c r="C24" s="88">
        <v>28269.882000000001</v>
      </c>
      <c r="D24" s="89">
        <v>118344.323</v>
      </c>
      <c r="E24" s="90">
        <v>16738.486000000001</v>
      </c>
      <c r="F24" s="170" t="s">
        <v>72</v>
      </c>
      <c r="G24" s="88">
        <v>31915.966</v>
      </c>
      <c r="H24" s="89">
        <v>138673.889</v>
      </c>
      <c r="I24" s="90">
        <v>20772.966</v>
      </c>
      <c r="K24" s="168" t="s">
        <v>75</v>
      </c>
      <c r="L24" s="85">
        <v>418.53</v>
      </c>
      <c r="M24" s="86">
        <v>1734.7719999999999</v>
      </c>
      <c r="N24" s="169">
        <v>348.53800000000001</v>
      </c>
      <c r="O24" s="170" t="s">
        <v>84</v>
      </c>
      <c r="P24" s="88">
        <v>566.40599999999995</v>
      </c>
      <c r="Q24" s="89">
        <v>2449.5790000000002</v>
      </c>
      <c r="R24" s="95">
        <v>481.80200000000002</v>
      </c>
    </row>
    <row r="25" spans="2:18" ht="15.75">
      <c r="B25" s="189" t="s">
        <v>72</v>
      </c>
      <c r="C25" s="88">
        <v>27237.83</v>
      </c>
      <c r="D25" s="89">
        <v>113906.875</v>
      </c>
      <c r="E25" s="90">
        <v>14595.197</v>
      </c>
      <c r="F25" s="170" t="s">
        <v>122</v>
      </c>
      <c r="G25" s="88">
        <v>29204.998</v>
      </c>
      <c r="H25" s="89">
        <v>126935.414</v>
      </c>
      <c r="I25" s="90">
        <v>15680.151</v>
      </c>
      <c r="K25" s="168" t="s">
        <v>79</v>
      </c>
      <c r="L25" s="85">
        <v>382.137</v>
      </c>
      <c r="M25" s="86">
        <v>1586.99</v>
      </c>
      <c r="N25" s="169">
        <v>153.04900000000001</v>
      </c>
      <c r="O25" s="170" t="s">
        <v>74</v>
      </c>
      <c r="P25" s="88">
        <v>384.56900000000002</v>
      </c>
      <c r="Q25" s="89">
        <v>1672.8420000000001</v>
      </c>
      <c r="R25" s="95">
        <v>218.07400000000001</v>
      </c>
    </row>
    <row r="26" spans="2:18" ht="15.75">
      <c r="B26" s="140" t="s">
        <v>100</v>
      </c>
      <c r="K26" s="140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149</v>
      </c>
      <c r="C34" s="66"/>
      <c r="D34" s="67"/>
      <c r="E34" s="68"/>
      <c r="F34" s="65" t="s">
        <v>150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190" t="s">
        <v>87</v>
      </c>
      <c r="E35" s="72" t="s">
        <v>62</v>
      </c>
      <c r="F35" s="73" t="s">
        <v>60</v>
      </c>
      <c r="G35" s="70" t="s">
        <v>61</v>
      </c>
      <c r="H35" s="190" t="s">
        <v>87</v>
      </c>
      <c r="I35" s="72" t="s">
        <v>62</v>
      </c>
      <c r="K35" s="65" t="s">
        <v>149</v>
      </c>
      <c r="L35" s="66"/>
      <c r="M35" s="67"/>
      <c r="N35" s="68"/>
      <c r="O35" s="65" t="s">
        <v>150</v>
      </c>
      <c r="P35" s="66"/>
      <c r="Q35" s="67"/>
      <c r="R35" s="68"/>
    </row>
    <row r="36" spans="2:18" ht="43.5" thickBot="1">
      <c r="B36" s="98" t="s">
        <v>63</v>
      </c>
      <c r="C36" s="191">
        <v>75144.039000000004</v>
      </c>
      <c r="D36" s="192">
        <v>314268.424</v>
      </c>
      <c r="E36" s="99">
        <v>26199.384999999998</v>
      </c>
      <c r="F36" s="74" t="s">
        <v>63</v>
      </c>
      <c r="G36" s="100">
        <v>80268.366999999998</v>
      </c>
      <c r="H36" s="193">
        <v>349152.984</v>
      </c>
      <c r="I36" s="92">
        <v>31084.237000000001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5" t="s">
        <v>64</v>
      </c>
      <c r="C37" s="147">
        <v>30504.69</v>
      </c>
      <c r="D37" s="148">
        <v>127732.64599999999</v>
      </c>
      <c r="E37" s="101">
        <v>22169.433000000001</v>
      </c>
      <c r="F37" s="175" t="s">
        <v>79</v>
      </c>
      <c r="G37" s="147">
        <v>16966.491000000002</v>
      </c>
      <c r="H37" s="148">
        <v>73795.165999999997</v>
      </c>
      <c r="I37" s="101">
        <v>1994.175</v>
      </c>
      <c r="K37" s="74" t="s">
        <v>63</v>
      </c>
      <c r="L37" s="75">
        <v>153831.122</v>
      </c>
      <c r="M37" s="76">
        <v>642893.46499999997</v>
      </c>
      <c r="N37" s="77">
        <v>104062.42</v>
      </c>
      <c r="O37" s="74" t="s">
        <v>63</v>
      </c>
      <c r="P37" s="91">
        <v>152394.33300000001</v>
      </c>
      <c r="Q37" s="79">
        <v>662621.76300000004</v>
      </c>
      <c r="R37" s="77">
        <v>110520.50900000001</v>
      </c>
    </row>
    <row r="38" spans="2:18" ht="15.75">
      <c r="B38" s="174" t="s">
        <v>79</v>
      </c>
      <c r="C38" s="194">
        <v>18933.628000000001</v>
      </c>
      <c r="D38" s="195">
        <v>79030.44</v>
      </c>
      <c r="E38" s="96">
        <v>2116.308</v>
      </c>
      <c r="F38" s="166" t="s">
        <v>80</v>
      </c>
      <c r="G38" s="82">
        <v>7943.6549999999997</v>
      </c>
      <c r="H38" s="196">
        <v>34511.374000000003</v>
      </c>
      <c r="I38" s="93">
        <v>111.833</v>
      </c>
      <c r="K38" s="248" t="s">
        <v>64</v>
      </c>
      <c r="L38" s="249">
        <v>34123.451000000001</v>
      </c>
      <c r="M38" s="250">
        <v>142773.71900000001</v>
      </c>
      <c r="N38" s="251">
        <v>15841.397000000001</v>
      </c>
      <c r="O38" s="252" t="s">
        <v>64</v>
      </c>
      <c r="P38" s="253">
        <v>31762.34</v>
      </c>
      <c r="Q38" s="254">
        <v>138069.87299999999</v>
      </c>
      <c r="R38" s="255">
        <v>14014.906000000001</v>
      </c>
    </row>
    <row r="39" spans="2:18" ht="15.75">
      <c r="B39" s="174" t="s">
        <v>80</v>
      </c>
      <c r="C39" s="194">
        <v>11217.251</v>
      </c>
      <c r="D39" s="195">
        <v>46909.68</v>
      </c>
      <c r="E39" s="96">
        <v>265.48099999999999</v>
      </c>
      <c r="F39" s="170" t="s">
        <v>71</v>
      </c>
      <c r="G39" s="88">
        <v>5692.4279999999999</v>
      </c>
      <c r="H39" s="197">
        <v>24750.416000000001</v>
      </c>
      <c r="I39" s="94">
        <v>608.20799999999997</v>
      </c>
      <c r="K39" s="168" t="s">
        <v>115</v>
      </c>
      <c r="L39" s="85">
        <v>29758.15</v>
      </c>
      <c r="M39" s="86">
        <v>124025.79</v>
      </c>
      <c r="N39" s="87">
        <v>21701.548999999999</v>
      </c>
      <c r="O39" s="170" t="s">
        <v>115</v>
      </c>
      <c r="P39" s="88">
        <v>28384.534</v>
      </c>
      <c r="Q39" s="89">
        <v>123350.893</v>
      </c>
      <c r="R39" s="90">
        <v>21922.617999999999</v>
      </c>
    </row>
    <row r="40" spans="2:18" ht="15.75">
      <c r="B40" s="174" t="s">
        <v>71</v>
      </c>
      <c r="C40" s="194">
        <v>6558.0339999999997</v>
      </c>
      <c r="D40" s="195">
        <v>27399.701000000001</v>
      </c>
      <c r="E40" s="96">
        <v>686.97400000000005</v>
      </c>
      <c r="F40" s="170" t="s">
        <v>122</v>
      </c>
      <c r="G40" s="88">
        <v>4383.1180000000004</v>
      </c>
      <c r="H40" s="197">
        <v>19080.594000000001</v>
      </c>
      <c r="I40" s="94">
        <v>8.2929999999999993</v>
      </c>
      <c r="K40" s="168" t="s">
        <v>69</v>
      </c>
      <c r="L40" s="85">
        <v>23310.612000000001</v>
      </c>
      <c r="M40" s="86">
        <v>97469.15</v>
      </c>
      <c r="N40" s="87">
        <v>29433.762999999999</v>
      </c>
      <c r="O40" s="170" t="s">
        <v>69</v>
      </c>
      <c r="P40" s="88">
        <v>21097.455999999998</v>
      </c>
      <c r="Q40" s="89">
        <v>91914.005999999994</v>
      </c>
      <c r="R40" s="90">
        <v>31317.825000000001</v>
      </c>
    </row>
    <row r="41" spans="2:18" ht="15.75">
      <c r="B41" s="174" t="s">
        <v>74</v>
      </c>
      <c r="C41" s="194">
        <v>3787.2109999999998</v>
      </c>
      <c r="D41" s="195">
        <v>15848.040999999999</v>
      </c>
      <c r="E41" s="96">
        <v>844.74599999999998</v>
      </c>
      <c r="F41" s="170" t="s">
        <v>74</v>
      </c>
      <c r="G41" s="88">
        <v>3225.627</v>
      </c>
      <c r="H41" s="197">
        <v>14039.876</v>
      </c>
      <c r="I41" s="94">
        <v>771.90099999999995</v>
      </c>
      <c r="K41" s="168" t="s">
        <v>66</v>
      </c>
      <c r="L41" s="85">
        <v>22804.667000000001</v>
      </c>
      <c r="M41" s="86">
        <v>95452.1</v>
      </c>
      <c r="N41" s="87">
        <v>16444.856</v>
      </c>
      <c r="O41" s="170" t="s">
        <v>66</v>
      </c>
      <c r="P41" s="88">
        <v>19719.837</v>
      </c>
      <c r="Q41" s="89">
        <v>85736.017000000007</v>
      </c>
      <c r="R41" s="90">
        <v>17047.771000000001</v>
      </c>
    </row>
    <row r="42" spans="2:18" ht="15.75">
      <c r="B42" s="174" t="s">
        <v>108</v>
      </c>
      <c r="C42" s="194">
        <v>830.38199999999995</v>
      </c>
      <c r="D42" s="195">
        <v>3519.087</v>
      </c>
      <c r="E42" s="96">
        <v>9.3230000000000004</v>
      </c>
      <c r="F42" s="170" t="s">
        <v>126</v>
      </c>
      <c r="G42" s="88">
        <v>1337.452</v>
      </c>
      <c r="H42" s="197">
        <v>5777.0379999999996</v>
      </c>
      <c r="I42" s="94">
        <v>6.2690000000000001</v>
      </c>
      <c r="K42" s="168" t="s">
        <v>76</v>
      </c>
      <c r="L42" s="85">
        <v>13534.281999999999</v>
      </c>
      <c r="M42" s="86">
        <v>56432.690999999999</v>
      </c>
      <c r="N42" s="87">
        <v>12482.45</v>
      </c>
      <c r="O42" s="170" t="s">
        <v>76</v>
      </c>
      <c r="P42" s="88">
        <v>15002.183000000001</v>
      </c>
      <c r="Q42" s="89">
        <v>65203.517999999996</v>
      </c>
      <c r="R42" s="90">
        <v>14840.02</v>
      </c>
    </row>
    <row r="43" spans="2:18" ht="15.75">
      <c r="B43" s="174" t="s">
        <v>126</v>
      </c>
      <c r="C43" s="194">
        <v>695.72699999999998</v>
      </c>
      <c r="D43" s="195">
        <v>2876.4279999999999</v>
      </c>
      <c r="E43" s="96">
        <v>3.669</v>
      </c>
      <c r="F43" s="170" t="s">
        <v>135</v>
      </c>
      <c r="G43" s="88">
        <v>801.74099999999999</v>
      </c>
      <c r="H43" s="197">
        <v>3506.3939999999998</v>
      </c>
      <c r="I43" s="94">
        <v>2.8540000000000001</v>
      </c>
      <c r="K43" s="168" t="s">
        <v>65</v>
      </c>
      <c r="L43" s="85">
        <v>7067.0990000000002</v>
      </c>
      <c r="M43" s="86">
        <v>29669.371999999999</v>
      </c>
      <c r="N43" s="87">
        <v>90.649000000000001</v>
      </c>
      <c r="O43" s="170" t="s">
        <v>65</v>
      </c>
      <c r="P43" s="88">
        <v>7777.38</v>
      </c>
      <c r="Q43" s="89">
        <v>33799.555</v>
      </c>
      <c r="R43" s="90">
        <v>82.566000000000003</v>
      </c>
    </row>
    <row r="44" spans="2:18" ht="15.75">
      <c r="B44" s="174" t="s">
        <v>125</v>
      </c>
      <c r="C44" s="194">
        <v>568.01900000000001</v>
      </c>
      <c r="D44" s="195">
        <v>2356.6680000000001</v>
      </c>
      <c r="E44" s="96">
        <v>6.6390000000000002</v>
      </c>
      <c r="F44" s="170" t="s">
        <v>111</v>
      </c>
      <c r="G44" s="88">
        <v>647.72900000000004</v>
      </c>
      <c r="H44" s="197">
        <v>2817.2620000000002</v>
      </c>
      <c r="I44" s="94">
        <v>96.147999999999996</v>
      </c>
      <c r="K44" s="168" t="s">
        <v>67</v>
      </c>
      <c r="L44" s="85">
        <v>5919.7619999999997</v>
      </c>
      <c r="M44" s="86">
        <v>24665.921999999999</v>
      </c>
      <c r="N44" s="87">
        <v>1109.194</v>
      </c>
      <c r="O44" s="170" t="s">
        <v>67</v>
      </c>
      <c r="P44" s="88">
        <v>7131.61</v>
      </c>
      <c r="Q44" s="89">
        <v>31052.6</v>
      </c>
      <c r="R44" s="90">
        <v>824.02499999999998</v>
      </c>
    </row>
    <row r="45" spans="2:18" ht="15.75">
      <c r="B45" s="174" t="s">
        <v>120</v>
      </c>
      <c r="C45" s="194">
        <v>465.14100000000002</v>
      </c>
      <c r="D45" s="195">
        <v>1958.6320000000001</v>
      </c>
      <c r="E45" s="96">
        <v>2.6150000000000002</v>
      </c>
      <c r="F45" s="170" t="s">
        <v>123</v>
      </c>
      <c r="G45" s="88">
        <v>550.63300000000004</v>
      </c>
      <c r="H45" s="197">
        <v>2365.6190000000001</v>
      </c>
      <c r="I45" s="94">
        <v>3.9430000000000001</v>
      </c>
      <c r="K45" s="168" t="s">
        <v>72</v>
      </c>
      <c r="L45" s="85">
        <v>5891.0720000000001</v>
      </c>
      <c r="M45" s="86">
        <v>24625.326000000001</v>
      </c>
      <c r="N45" s="87">
        <v>609.77599999999995</v>
      </c>
      <c r="O45" s="170" t="s">
        <v>74</v>
      </c>
      <c r="P45" s="88">
        <v>6309.3069999999998</v>
      </c>
      <c r="Q45" s="89">
        <v>27443.084999999999</v>
      </c>
      <c r="R45" s="90">
        <v>7716.915</v>
      </c>
    </row>
    <row r="46" spans="2:18" ht="15.75">
      <c r="B46" s="174" t="s">
        <v>66</v>
      </c>
      <c r="C46" s="194">
        <v>348.339</v>
      </c>
      <c r="D46" s="195">
        <v>1469.8019999999999</v>
      </c>
      <c r="E46" s="96">
        <v>37.200000000000003</v>
      </c>
      <c r="F46" s="170" t="s">
        <v>108</v>
      </c>
      <c r="G46" s="88">
        <v>489.37799999999999</v>
      </c>
      <c r="H46" s="197">
        <v>2145.3440000000001</v>
      </c>
      <c r="I46" s="94">
        <v>4.7329999999999997</v>
      </c>
      <c r="K46" s="168" t="s">
        <v>68</v>
      </c>
      <c r="L46" s="85">
        <v>4964.4049999999997</v>
      </c>
      <c r="M46" s="86">
        <v>20815.754000000001</v>
      </c>
      <c r="N46" s="87">
        <v>980.22299999999996</v>
      </c>
      <c r="O46" s="170" t="s">
        <v>72</v>
      </c>
      <c r="P46" s="88">
        <v>6192.8140000000003</v>
      </c>
      <c r="Q46" s="89">
        <v>26876.977999999999</v>
      </c>
      <c r="R46" s="90">
        <v>699.89099999999996</v>
      </c>
    </row>
    <row r="47" spans="2:18" ht="16.5" thickBot="1">
      <c r="B47" s="140"/>
      <c r="D47" s="198"/>
      <c r="K47" s="256" t="s">
        <v>74</v>
      </c>
      <c r="L47" s="257">
        <v>2071.9690000000001</v>
      </c>
      <c r="M47" s="258">
        <v>8651.232</v>
      </c>
      <c r="N47" s="257">
        <v>3371.5239999999999</v>
      </c>
      <c r="O47" s="259" t="s">
        <v>68</v>
      </c>
      <c r="P47" s="260">
        <v>3949.6770000000001</v>
      </c>
      <c r="Q47" s="261">
        <v>17177.724999999999</v>
      </c>
      <c r="R47" s="262">
        <v>233.65700000000001</v>
      </c>
    </row>
    <row r="48" spans="2:18" ht="15.75">
      <c r="D48" s="198"/>
      <c r="K48" s="140" t="s">
        <v>100</v>
      </c>
    </row>
    <row r="49" spans="4:4" ht="15.75">
      <c r="D49" s="198"/>
    </row>
    <row r="50" spans="4:4" ht="15.75">
      <c r="D50" s="19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A11" sqref="A1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13"/>
      <c r="B1" s="214"/>
      <c r="C1" s="215"/>
      <c r="D1" s="215"/>
      <c r="E1" s="215"/>
      <c r="F1" s="215"/>
      <c r="G1" s="215"/>
      <c r="H1" s="216"/>
      <c r="I1" s="216"/>
      <c r="J1" s="216"/>
      <c r="K1" s="216"/>
      <c r="L1" s="216"/>
      <c r="M1" s="216"/>
      <c r="N1" s="214"/>
      <c r="O1" s="214"/>
      <c r="P1" s="214"/>
      <c r="Q1" s="214"/>
      <c r="R1" s="214"/>
      <c r="S1" s="214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16"/>
      <c r="M2" s="216"/>
      <c r="N2" s="214"/>
      <c r="O2" s="214"/>
      <c r="P2" s="214"/>
      <c r="Q2" s="214"/>
      <c r="R2" s="214"/>
      <c r="S2" s="214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36" t="s">
        <v>138</v>
      </c>
      <c r="B3" s="235"/>
      <c r="C3" s="237"/>
      <c r="D3" s="237"/>
      <c r="E3" s="237"/>
      <c r="F3" s="237"/>
      <c r="G3" s="237"/>
      <c r="H3" s="238"/>
      <c r="I3" s="238"/>
      <c r="J3" s="238"/>
      <c r="K3" s="238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141"/>
      <c r="AU3" s="141"/>
    </row>
    <row r="4" spans="1:47" ht="19.5" customHeight="1" thickBot="1">
      <c r="A4" s="239" t="s">
        <v>139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141"/>
      <c r="AU4" s="141"/>
    </row>
    <row r="5" spans="1:47" ht="19.5" customHeight="1" thickBot="1">
      <c r="A5" s="240" t="s">
        <v>140</v>
      </c>
      <c r="B5" s="241" t="s">
        <v>141</v>
      </c>
      <c r="C5" s="241" t="s">
        <v>142</v>
      </c>
      <c r="D5" s="241" t="s">
        <v>143</v>
      </c>
      <c r="E5" s="241"/>
      <c r="F5" s="241"/>
      <c r="G5" s="241"/>
      <c r="H5" s="241"/>
      <c r="I5" s="241"/>
      <c r="J5" s="241"/>
      <c r="K5" s="241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141"/>
      <c r="AU5" s="141"/>
    </row>
    <row r="6" spans="1:47" ht="18.75" customHeight="1">
      <c r="A6" s="242" t="s">
        <v>116</v>
      </c>
      <c r="B6" s="243">
        <v>109.77</v>
      </c>
      <c r="C6" s="243">
        <v>113.27</v>
      </c>
      <c r="D6" s="243">
        <v>109.09</v>
      </c>
      <c r="E6" s="243"/>
      <c r="F6" s="243"/>
      <c r="G6" s="243"/>
      <c r="H6" s="243"/>
      <c r="I6" s="243"/>
      <c r="J6" s="243"/>
      <c r="K6" s="243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44" t="s">
        <v>144</v>
      </c>
      <c r="B7" s="245">
        <v>179.59</v>
      </c>
      <c r="C7" s="245">
        <v>177.19</v>
      </c>
      <c r="D7" s="245">
        <v>176.44</v>
      </c>
      <c r="E7" s="245"/>
      <c r="F7" s="245"/>
      <c r="G7" s="245"/>
      <c r="H7" s="245"/>
      <c r="I7" s="245"/>
      <c r="J7" s="245"/>
      <c r="K7" s="245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37" sqref="X3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2017-02-17T08:00:57Z</dcterms:modified>
</cp:coreProperties>
</file>