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0" activeTab="15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<sst xmlns="http://schemas.openxmlformats.org/spreadsheetml/2006/main" count="458" uniqueCount="167">
  <si>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</si>
  <si>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</si>
  <si>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</si>
  <si>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</si>
  <si>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</si>
  <si>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</si>
  <si>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</si>
  <si>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</si>
  <si>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</si>
  <si>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</si>
  <si>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</si>
  <si>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</si>
  <si>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</si>
  <si>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</si>
  <si>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</si>
  <si>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</si>
  <si>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</si>
  <si>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</si>
  <si>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</si>
  <si>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</si>
  <si>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</si>
  <si>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</si>
  <si>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</si>
  <si>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</si>
  <si>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</si>
  <si>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</si>
  <si>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kury nieśne ze stad towarowych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</si>
  <si>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</si>
  <si>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</si>
  <si>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</si>
  <si>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</si>
  <si>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</si>
  <si>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</si>
  <si>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</si>
  <si>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</si>
  <si>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</si>
  <si>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</si>
  <si>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</si>
  <si>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</si>
  <si>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</si>
  <si>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</si>
  <si>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</si>
  <si>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</si>
  <si>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</si>
  <si>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</si>
  <si>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</si>
  <si>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</si>
  <si>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</si>
  <si>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</si>
  <si>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</si>
  <si>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</si>
  <si>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</si>
  <si>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</si>
  <si>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</si>
  <si>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</si>
  <si>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</si>
  <si>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</si>
  <si>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</si>
  <si>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</si>
  <si>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</si>
  <si>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</si>
  <si>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</si>
  <si>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</si>
  <si>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</si>
  <si>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</si>
  <si>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</si>
  <si>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</si>
  <si>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</si>
  <si>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</si>
  <si>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</si>
  <si>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</si>
  <si>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</si>
  <si>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</si>
  <si>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</si>
  <si>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</si>
  <si>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</si>
  <si>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</si>
  <si>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</si>
  <si>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</si>
  <si>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</si>
  <si>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</si>
  <si>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</si>
  <si>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</si>
  <si>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</si>
  <si>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</si>
  <si>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</si>
  <si>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</si>
  <si>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</si>
  <si>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</si>
  <si>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</si>
  <si>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</si>
  <si>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</si>
  <si>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</si>
  <si>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</si>
  <si>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</si>
  <si>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</si>
  <si>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</si>
  <si>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</si>
  <si>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</si>
  <si>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</si>
  <si>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</si>
  <si>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</si>
  <si>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</si>
  <si>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</si>
  <si>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</si>
  <si>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</si>
  <si>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</si>
  <si>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</si>
  <si>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</si>
  <si>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</si>
  <si>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</si>
  <si>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</si>
  <si>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</si>
  <si>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</si>
  <si>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</si>
  <si>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</si>
  <si>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</si>
  <si>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</si>
  <si>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</si>
  <si>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</si>
  <si>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>Jordania</t>
  </si>
  <si>
    <t xml:space="preserve">  </t>
  </si>
  <si>
    <t>Chiny</t>
  </si>
  <si>
    <t>Republika Korei</t>
  </si>
  <si>
    <t xml:space="preserve"> </t>
  </si>
  <si>
    <t>Pakistan</t>
  </si>
  <si>
    <t>India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</si>
  <si>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</si>
  <si>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</si>
  <si>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</si>
  <si>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</si>
  <si>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</si>
  <si>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</si>
  <si>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</si>
  <si>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Kraje i terytoria niewyszczególnione w ramach handlu z krajami trzecimi</t>
  </si>
  <si>
    <t>Tajlandia</t>
  </si>
  <si>
    <t>Ceny sprzedaży mięsa drobiowego (KONFEKCJONOWANE) za okres:</t>
  </si>
  <si>
    <t>(*)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</si>
  <si>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I.2017r.</t>
    </r>
  </si>
  <si>
    <t>wg danych Komisji Europejskiej</t>
  </si>
  <si>
    <t>KRAJ</t>
  </si>
  <si>
    <t>2-8.I</t>
  </si>
  <si>
    <t>9-15.I</t>
  </si>
  <si>
    <t>16-22.I</t>
  </si>
  <si>
    <t>UE</t>
  </si>
  <si>
    <t>I 2017</t>
  </si>
  <si>
    <t>2015r</t>
  </si>
  <si>
    <t>2016r</t>
  </si>
  <si>
    <t>NR 7/2017r</t>
  </si>
  <si>
    <t>23.02.2017 r</t>
  </si>
  <si>
    <t>Notowania z okresu:13-19.02.2017r.</t>
  </si>
  <si>
    <t>2017-02-13 - 2017-02-19</t>
  </si>
  <si>
    <t>13-19.02.2017r.</t>
  </si>
  <si>
    <t>Kongo</t>
  </si>
  <si>
    <t>Liberia</t>
  </si>
  <si>
    <t>Macedonia</t>
  </si>
  <si>
    <t>Gabon</t>
  </si>
  <si>
    <t>Ghana</t>
  </si>
  <si>
    <t>Togo</t>
  </si>
  <si>
    <t>Wietnam</t>
  </si>
  <si>
    <t>Gwinea</t>
  </si>
  <si>
    <t>Malezja</t>
  </si>
  <si>
    <t>Kongo (d.Zair)</t>
  </si>
  <si>
    <t>Serbia</t>
  </si>
  <si>
    <t>Japonia</t>
  </si>
  <si>
    <t>razem kraje trzecie</t>
  </si>
  <si>
    <t>Polski eksport mięsa drobiowgo i podrobów (0207) kraje trzecie 2015-2018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</si>
</sst>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name val="Arial "/>
    </font>
    <font>
      <sz val="10"/>
      <color theme="1"/>
      <name val="Arial "/>
    </font>
    <font>
      <b/>
      <sz val="12"/>
      <name val="Arial "/>
    </font>
    <font>
      <b/>
      <sz val="16"/>
      <color indexed="6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6" xfId="0" applyFont="1" applyFill="1" applyBorder="1"/>
    <xf numFmtId="0" fontId="0" fillId="3" borderId="44" xfId="0" applyFill="1" applyBorder="1"/>
    <xf numFmtId="0" fontId="29" fillId="3" borderId="47" xfId="0" applyFont="1" applyFill="1" applyBorder="1"/>
    <xf numFmtId="164" fontId="0" fillId="0" borderId="45" xfId="0" applyNumberFormat="1" applyFill="1" applyBorder="1"/>
    <xf numFmtId="164" fontId="29" fillId="3" borderId="47" xfId="0" applyNumberFormat="1" applyFont="1" applyFill="1" applyBorder="1"/>
    <xf numFmtId="2" fontId="0" fillId="0" borderId="45" xfId="0" applyNumberFormat="1" applyFill="1" applyBorder="1"/>
    <xf numFmtId="3" fontId="29" fillId="3" borderId="47" xfId="0" applyNumberFormat="1" applyFont="1" applyFill="1" applyBorder="1"/>
    <xf numFmtId="0" fontId="29" fillId="4" borderId="47" xfId="0" applyFont="1" applyFill="1" applyBorder="1"/>
    <xf numFmtId="2" fontId="0" fillId="4" borderId="45" xfId="0" applyNumberFormat="1" applyFill="1" applyBorder="1"/>
    <xf numFmtId="2" fontId="29" fillId="3" borderId="47" xfId="0" applyNumberFormat="1" applyFon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40" fillId="0" borderId="43" xfId="0" applyFont="1" applyBorder="1" applyAlignment="1">
      <alignment horizontal="centerContinuous"/>
    </xf>
    <xf numFmtId="0" fontId="40" fillId="0" borderId="48" xfId="0" applyFont="1" applyBorder="1" applyAlignment="1">
      <alignment horizontal="centerContinuous"/>
    </xf>
    <xf numFmtId="0" fontId="40" fillId="0" borderId="49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3" fillId="0" borderId="0" xfId="0" applyNumberFormat="1" applyFont="1"/>
    <xf numFmtId="165" fontId="43" fillId="0" borderId="35" xfId="0" applyNumberFormat="1" applyFont="1" applyBorder="1" applyAlignment="1">
      <alignment horizontal="center"/>
    </xf>
    <xf numFmtId="165" fontId="42" fillId="0" borderId="29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 vertical="center"/>
      <protection locked="0"/>
    </xf>
    <xf numFmtId="165" fontId="45" fillId="0" borderId="35" xfId="0" applyNumberFormat="1" applyFont="1" applyBorder="1" applyAlignment="1">
      <alignment horizontal="center"/>
    </xf>
    <xf numFmtId="165" fontId="45" fillId="0" borderId="35" xfId="0" applyNumberFormat="1" applyFont="1" applyFill="1" applyBorder="1" applyAlignment="1">
      <alignment horizontal="center"/>
    </xf>
    <xf numFmtId="165" fontId="46" fillId="4" borderId="27" xfId="0" applyNumberFormat="1" applyFont="1" applyFill="1" applyBorder="1" applyAlignment="1">
      <alignment horizontal="center"/>
    </xf>
    <xf numFmtId="165" fontId="45" fillId="0" borderId="28" xfId="0" applyNumberFormat="1" applyFont="1" applyBorder="1" applyAlignment="1">
      <alignment horizontal="center"/>
    </xf>
    <xf numFmtId="164" fontId="47" fillId="0" borderId="35" xfId="0" applyNumberFormat="1" applyFont="1" applyFill="1" applyBorder="1" applyAlignment="1" applyProtection="1">
      <alignment horizontal="center"/>
      <protection locked="0"/>
    </xf>
    <xf numFmtId="164" fontId="48" fillId="0" borderId="35" xfId="0" applyNumberFormat="1" applyFont="1" applyFill="1" applyBorder="1" applyAlignment="1" applyProtection="1">
      <alignment horizontal="center" vertical="center"/>
      <protection locked="0"/>
    </xf>
    <xf numFmtId="170" fontId="49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2" fontId="53" fillId="0" borderId="9" xfId="0" applyNumberFormat="1" applyFont="1" applyFill="1" applyBorder="1" applyProtection="1"/>
    <xf numFmtId="167" fontId="53" fillId="0" borderId="9" xfId="5" applyNumberFormat="1" applyFont="1" applyFill="1" applyBorder="1"/>
    <xf numFmtId="2" fontId="53" fillId="0" borderId="9" xfId="0" applyNumberFormat="1" applyFont="1" applyFill="1" applyBorder="1"/>
    <xf numFmtId="169" fontId="53" fillId="0" borderId="9" xfId="5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169" fontId="53" fillId="4" borderId="9" xfId="5" applyNumberFormat="1" applyFont="1" applyFill="1" applyBorder="1"/>
    <xf numFmtId="2" fontId="41" fillId="0" borderId="36" xfId="0" applyNumberFormat="1" applyFont="1" applyFill="1" applyBorder="1" applyProtection="1"/>
    <xf numFmtId="2" fontId="41" fillId="0" borderId="18" xfId="0" applyNumberFormat="1" applyFont="1" applyFill="1" applyBorder="1" applyProtection="1"/>
    <xf numFmtId="2" fontId="41" fillId="0" borderId="18" xfId="0" applyNumberFormat="1" applyFont="1" applyFill="1" applyBorder="1"/>
    <xf numFmtId="169" fontId="41" fillId="0" borderId="20" xfId="5" applyNumberFormat="1" applyFont="1" applyFill="1" applyBorder="1"/>
    <xf numFmtId="165" fontId="43" fillId="0" borderId="0" xfId="0" applyNumberFormat="1" applyFont="1" applyBorder="1"/>
    <xf numFmtId="165" fontId="43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5" fillId="0" borderId="0" xfId="2" applyFont="1" applyBorder="1"/>
    <xf numFmtId="0" fontId="23" fillId="0" borderId="0" xfId="2" applyFont="1" applyBorder="1" applyAlignment="1">
      <alignment horizontal="center" wrapText="1"/>
    </xf>
    <xf numFmtId="1" fontId="37" fillId="0" borderId="0" xfId="2" applyNumberFormat="1" applyFont="1" applyFill="1" applyBorder="1" applyAlignment="1">
      <alignment horizontal="right"/>
    </xf>
    <xf numFmtId="1" fontId="39" fillId="0" borderId="0" xfId="2" applyNumberFormat="1" applyFont="1" applyFill="1" applyBorder="1" applyAlignment="1">
      <alignment horizontal="right"/>
    </xf>
    <xf numFmtId="17" fontId="41" fillId="0" borderId="18" xfId="0" quotePrefix="1" applyNumberFormat="1" applyFont="1" applyFill="1" applyBorder="1" applyAlignment="1">
      <alignment horizontal="center" vertical="center"/>
    </xf>
    <xf numFmtId="166" fontId="41" fillId="6" borderId="20" xfId="0" applyNumberFormat="1" applyFont="1" applyFill="1" applyBorder="1" applyAlignment="1">
      <alignment horizontal="center" wrapText="1"/>
    </xf>
    <xf numFmtId="2" fontId="53" fillId="0" borderId="25" xfId="0" applyNumberFormat="1" applyFont="1" applyFill="1" applyBorder="1" applyProtection="1"/>
    <xf numFmtId="167" fontId="53" fillId="0" borderId="25" xfId="5" applyNumberFormat="1" applyFont="1" applyFill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4" fontId="51" fillId="5" borderId="50" xfId="0" applyNumberFormat="1" applyFont="1" applyFill="1" applyBorder="1" applyAlignment="1" applyProtection="1">
      <alignment horizontal="center" vertical="center" wrapText="1"/>
      <protection locked="0"/>
    </xf>
    <xf numFmtId="0" fontId="51" fillId="0" borderId="9" xfId="0" applyNumberFormat="1" applyFont="1" applyFill="1" applyBorder="1" applyAlignment="1" applyProtection="1">
      <alignment horizontal="center" vertical="center" wrapText="1"/>
      <protection locked="0"/>
    </xf>
    <xf numFmtId="4" fontId="50" fillId="0" borderId="23" xfId="0" applyNumberFormat="1" applyFont="1" applyFill="1" applyBorder="1" applyAlignment="1" applyProtection="1">
      <alignment horizontal="right" vertical="center"/>
      <protection locked="0"/>
    </xf>
    <xf numFmtId="4" fontId="50" fillId="0" borderId="23" xfId="0" applyNumberFormat="1" applyFont="1" applyFill="1" applyBorder="1" applyAlignment="1" applyProtection="1">
      <alignment horizontal="center" vertical="center"/>
      <protection locked="0"/>
    </xf>
    <xf numFmtId="4" fontId="50" fillId="4" borderId="23" xfId="0" applyNumberFormat="1" applyFont="1" applyFill="1" applyBorder="1" applyAlignment="1" applyProtection="1">
      <alignment horizontal="right" vertical="center"/>
      <protection locked="0"/>
    </xf>
    <xf numFmtId="4" fontId="51" fillId="0" borderId="14" xfId="0" applyNumberFormat="1" applyFont="1" applyFill="1" applyBorder="1" applyAlignment="1" applyProtection="1">
      <alignment horizontal="right" vertical="center"/>
      <protection locked="0"/>
    </xf>
    <xf numFmtId="170" fontId="54" fillId="0" borderId="9" xfId="6" applyNumberFormat="1" applyFont="1" applyFill="1" applyBorder="1" applyProtection="1">
      <protection locked="0"/>
    </xf>
    <xf numFmtId="14" fontId="51" fillId="7" borderId="50" xfId="0" applyNumberFormat="1" applyFont="1" applyFill="1" applyBorder="1" applyAlignment="1" applyProtection="1">
      <alignment horizontal="center" vertical="center" wrapText="1"/>
      <protection locked="0"/>
    </xf>
    <xf numFmtId="4" fontId="52" fillId="0" borderId="9" xfId="6" applyNumberFormat="1" applyFont="1" applyFill="1" applyBorder="1" applyAlignment="1">
      <alignment horizontal="right" vertical="center" wrapText="1"/>
    </xf>
    <xf numFmtId="0" fontId="33" fillId="0" borderId="0" xfId="2"/>
    <xf numFmtId="0" fontId="16" fillId="0" borderId="0" xfId="2" applyFont="1"/>
    <xf numFmtId="0" fontId="19" fillId="0" borderId="0" xfId="2" applyFont="1"/>
    <xf numFmtId="0" fontId="35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6" fillId="0" borderId="39" xfId="2" applyNumberFormat="1" applyFont="1" applyFill="1" applyBorder="1"/>
    <xf numFmtId="1" fontId="37" fillId="0" borderId="52" xfId="2" applyNumberFormat="1" applyFont="1" applyFill="1" applyBorder="1" applyAlignment="1">
      <alignment horizontal="right"/>
    </xf>
    <xf numFmtId="0" fontId="38" fillId="0" borderId="15" xfId="2" applyNumberFormat="1" applyFont="1" applyFill="1" applyBorder="1"/>
    <xf numFmtId="1" fontId="39" fillId="0" borderId="16" xfId="2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4" fontId="23" fillId="0" borderId="38" xfId="3" applyNumberFormat="1" applyFont="1" applyBorder="1"/>
    <xf numFmtId="3" fontId="25" fillId="0" borderId="4" xfId="4" applyNumberFormat="1" applyFont="1" applyBorder="1"/>
    <xf numFmtId="3" fontId="25" fillId="2" borderId="4" xfId="4" applyNumberFormat="1" applyFont="1" applyFill="1" applyBorder="1"/>
    <xf numFmtId="3" fontId="25" fillId="0" borderId="5" xfId="4" applyNumberFormat="1" applyFont="1" applyBorder="1"/>
    <xf numFmtId="4" fontId="23" fillId="0" borderId="53" xfId="3" applyNumberFormat="1" applyFont="1" applyBorder="1"/>
    <xf numFmtId="3" fontId="25" fillId="0" borderId="4" xfId="3" applyNumberFormat="1" applyFont="1" applyBorder="1"/>
    <xf numFmtId="3" fontId="25" fillId="2" borderId="54" xfId="3" applyNumberFormat="1" applyFont="1" applyFill="1" applyBorder="1"/>
    <xf numFmtId="3" fontId="25" fillId="0" borderId="5" xfId="3" applyNumberFormat="1" applyFont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4" fontId="23" fillId="0" borderId="55" xfId="3" applyNumberFormat="1" applyFont="1" applyBorder="1"/>
    <xf numFmtId="3" fontId="25" fillId="0" borderId="12" xfId="3" applyNumberFormat="1" applyFont="1" applyBorder="1"/>
    <xf numFmtId="3" fontId="25" fillId="2" borderId="56" xfId="3" applyNumberFormat="1" applyFont="1" applyFill="1" applyBorder="1"/>
    <xf numFmtId="3" fontId="25" fillId="0" borderId="16" xfId="3" applyNumberFormat="1" applyFont="1" applyBorder="1"/>
    <xf numFmtId="165" fontId="42" fillId="0" borderId="0" xfId="0" applyNumberFormat="1" applyFont="1" applyFill="1" applyBorder="1" applyAlignment="1">
      <alignment horizontal="center" vertical="center"/>
    </xf>
    <xf numFmtId="0" fontId="28" fillId="0" borderId="7" xfId="0" applyFont="1" applyBorder="1" applyAlignment="1">
      <alignment horizontal="center"/>
    </xf>
    <xf numFmtId="0" fontId="28" fillId="0" borderId="51" xfId="0" quotePrefix="1" applyFont="1" applyBorder="1" applyAlignment="1">
      <alignment horizontal="center"/>
    </xf>
    <xf numFmtId="0" fontId="28" fillId="0" borderId="8" xfId="0" quotePrefix="1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48" xfId="0" applyFont="1" applyBorder="1" applyAlignment="1">
      <alignment horizontal="center" vertical="center"/>
    </xf>
    <xf numFmtId="0" fontId="28" fillId="5" borderId="48" xfId="0" quotePrefix="1" applyFont="1" applyFill="1" applyBorder="1" applyAlignment="1">
      <alignment horizontal="center" vertical="center"/>
    </xf>
    <xf numFmtId="0" fontId="34" fillId="0" borderId="49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5" borderId="49" xfId="0" quotePrefix="1" applyFont="1" applyFill="1" applyBorder="1" applyAlignment="1">
      <alignment horizontal="center" vertical="center"/>
    </xf>
    <xf numFmtId="3" fontId="25" fillId="2" borderId="0" xfId="3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965824"/>
        <c:axId val="290234752"/>
      </c:lineChart>
      <c:catAx>
        <c:axId val="2759658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9023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023475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7596582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009856"/>
        <c:axId val="98012160"/>
      </c:lineChart>
      <c:catAx>
        <c:axId val="9800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1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012160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00985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indyka</a:t>
            </a:r>
          </a:p>
        </c:rich>
      </c:tx>
      <c:layout>
        <c:manualLayout>
          <c:xMode val="edge"/>
          <c:yMode val="edge"/>
          <c:x val="0.32205360513401282"/>
          <c:y val="3.2432443119751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45974329054849E-2"/>
          <c:y val="0.12702719466215512"/>
          <c:w val="0.90781796966161021"/>
          <c:h val="0.64113508410318765"/>
        </c:manualLayout>
      </c:layout>
      <c:lineChart>
        <c:grouping val="standard"/>
        <c:varyColors val="0"/>
        <c:ser>
          <c:idx val="0"/>
          <c:order val="0"/>
          <c:tx>
            <c:strRef>
              <c:f>[2]Arkusz3!$A$2</c:f>
              <c:strCache>
                <c:ptCount val="1"/>
                <c:pt idx="0">
                  <c:v>tuszki indyków patroszonych 73% 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[2]Arkusz3!$DB$1:$EG$1</c:f>
              <c:strCache>
                <c:ptCount val="3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</c:strCache>
            </c:strRef>
          </c:cat>
          <c:val>
            <c:numRef>
              <c:f>[2]Arkusz3!$DB$2:$EG$2</c:f>
              <c:numCache>
                <c:formatCode>General</c:formatCode>
                <c:ptCount val="32"/>
                <c:pt idx="0">
                  <c:v>8154.5469999999996</c:v>
                </c:pt>
                <c:pt idx="1">
                  <c:v>8104.0039999999999</c:v>
                </c:pt>
                <c:pt idx="2">
                  <c:v>7975.7950000000001</c:v>
                </c:pt>
                <c:pt idx="3">
                  <c:v>8004.5709999999999</c:v>
                </c:pt>
                <c:pt idx="4">
                  <c:v>8188.3379999999997</c:v>
                </c:pt>
                <c:pt idx="5">
                  <c:v>7926.7269999999999</c:v>
                </c:pt>
                <c:pt idx="6">
                  <c:v>7778.1139999999996</c:v>
                </c:pt>
                <c:pt idx="7">
                  <c:v>8260.2999999999993</c:v>
                </c:pt>
                <c:pt idx="8">
                  <c:v>7819.8609999999999</c:v>
                </c:pt>
                <c:pt idx="9">
                  <c:v>8354.1620000000003</c:v>
                </c:pt>
                <c:pt idx="10">
                  <c:v>8061.3710000000001</c:v>
                </c:pt>
                <c:pt idx="11">
                  <c:v>7952.73</c:v>
                </c:pt>
                <c:pt idx="12">
                  <c:v>8059.8379999999997</c:v>
                </c:pt>
                <c:pt idx="13">
                  <c:v>7882.6260000000002</c:v>
                </c:pt>
                <c:pt idx="14">
                  <c:v>7913.5309999999999</c:v>
                </c:pt>
                <c:pt idx="15">
                  <c:v>7930.482</c:v>
                </c:pt>
                <c:pt idx="16">
                  <c:v>7813.4139999999998</c:v>
                </c:pt>
                <c:pt idx="17">
                  <c:v>8166.393</c:v>
                </c:pt>
                <c:pt idx="18">
                  <c:v>8530.68</c:v>
                </c:pt>
                <c:pt idx="19">
                  <c:v>8682.3150000000005</c:v>
                </c:pt>
                <c:pt idx="20">
                  <c:v>8162.9960000000001</c:v>
                </c:pt>
                <c:pt idx="21">
                  <c:v>8917.8770000000004</c:v>
                </c:pt>
                <c:pt idx="22">
                  <c:v>9326.0329999999994</c:v>
                </c:pt>
                <c:pt idx="23">
                  <c:v>9009.1200000000008</c:v>
                </c:pt>
                <c:pt idx="24">
                  <c:v>8828.9560000000001</c:v>
                </c:pt>
                <c:pt idx="25">
                  <c:v>8137.1970000000001</c:v>
                </c:pt>
                <c:pt idx="26">
                  <c:v>8095.5820000000003</c:v>
                </c:pt>
                <c:pt idx="27">
                  <c:v>7898.59</c:v>
                </c:pt>
                <c:pt idx="28">
                  <c:v>8020.9260000000004</c:v>
                </c:pt>
                <c:pt idx="29">
                  <c:v>8025.84</c:v>
                </c:pt>
                <c:pt idx="30">
                  <c:v>8325.1450000000004</c:v>
                </c:pt>
                <c:pt idx="31">
                  <c:v>8190.8429999999998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[2]Arkusz3!$A$3</c:f>
              <c:strCache>
                <c:ptCount val="1"/>
                <c:pt idx="0">
                  <c:v>filety z piersi indyka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strRef>
              <c:f>[2]Arkusz3!$DB$1:$EG$1</c:f>
              <c:strCache>
                <c:ptCount val="3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</c:strCache>
            </c:strRef>
          </c:cat>
          <c:val>
            <c:numRef>
              <c:f>[2]Arkusz3!$DB$3:$EG$3</c:f>
              <c:numCache>
                <c:formatCode>General</c:formatCode>
                <c:ptCount val="32"/>
                <c:pt idx="0">
                  <c:v>17152.019</c:v>
                </c:pt>
                <c:pt idx="1">
                  <c:v>17001.718000000001</c:v>
                </c:pt>
                <c:pt idx="2">
                  <c:v>16819.628000000001</c:v>
                </c:pt>
                <c:pt idx="3">
                  <c:v>16702.307000000001</c:v>
                </c:pt>
                <c:pt idx="4">
                  <c:v>16824.269</c:v>
                </c:pt>
                <c:pt idx="5">
                  <c:v>16727.626</c:v>
                </c:pt>
                <c:pt idx="6">
                  <c:v>16668.513999999999</c:v>
                </c:pt>
                <c:pt idx="7">
                  <c:v>16339.787</c:v>
                </c:pt>
                <c:pt idx="8">
                  <c:v>16485.62</c:v>
                </c:pt>
                <c:pt idx="9">
                  <c:v>16509.524000000001</c:v>
                </c:pt>
                <c:pt idx="10">
                  <c:v>16303.038</c:v>
                </c:pt>
                <c:pt idx="11">
                  <c:v>16485.835999999999</c:v>
                </c:pt>
                <c:pt idx="12">
                  <c:v>16159.355</c:v>
                </c:pt>
                <c:pt idx="13">
                  <c:v>16068.84</c:v>
                </c:pt>
                <c:pt idx="14">
                  <c:v>16213.231</c:v>
                </c:pt>
                <c:pt idx="15">
                  <c:v>16355.297</c:v>
                </c:pt>
                <c:pt idx="16">
                  <c:v>16368.528</c:v>
                </c:pt>
                <c:pt idx="17">
                  <c:v>16222.603999999999</c:v>
                </c:pt>
                <c:pt idx="18">
                  <c:v>16557.458999999999</c:v>
                </c:pt>
                <c:pt idx="19">
                  <c:v>16551.136999999999</c:v>
                </c:pt>
                <c:pt idx="20">
                  <c:v>16720.548999999999</c:v>
                </c:pt>
                <c:pt idx="21">
                  <c:v>17257.460999999999</c:v>
                </c:pt>
                <c:pt idx="22">
                  <c:v>17326.707999999999</c:v>
                </c:pt>
                <c:pt idx="23">
                  <c:v>16534.96</c:v>
                </c:pt>
                <c:pt idx="24">
                  <c:v>16590.678</c:v>
                </c:pt>
                <c:pt idx="25">
                  <c:v>16642.125</c:v>
                </c:pt>
                <c:pt idx="26">
                  <c:v>15783.200999999999</c:v>
                </c:pt>
                <c:pt idx="27">
                  <c:v>15587.531999999999</c:v>
                </c:pt>
                <c:pt idx="28">
                  <c:v>15475.948</c:v>
                </c:pt>
                <c:pt idx="29">
                  <c:v>15597.19</c:v>
                </c:pt>
                <c:pt idx="30">
                  <c:v>15706.873</c:v>
                </c:pt>
                <c:pt idx="31">
                  <c:v>15605.56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[2]Arkusz3!$A$4</c:f>
              <c:strCache>
                <c:ptCount val="1"/>
                <c:pt idx="0">
                  <c:v>skrzydła z indyka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[2]Arkusz3!$DB$1:$EG$1</c:f>
              <c:strCache>
                <c:ptCount val="3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</c:strCache>
            </c:strRef>
          </c:cat>
          <c:val>
            <c:numRef>
              <c:f>[2]Arkusz3!$DB$4:$EG$4</c:f>
              <c:numCache>
                <c:formatCode>General</c:formatCode>
                <c:ptCount val="32"/>
                <c:pt idx="0">
                  <c:v>4270.5820000000003</c:v>
                </c:pt>
                <c:pt idx="1">
                  <c:v>4278.4059999999999</c:v>
                </c:pt>
                <c:pt idx="2">
                  <c:v>4221.8819999999996</c:v>
                </c:pt>
                <c:pt idx="3">
                  <c:v>4079.192</c:v>
                </c:pt>
                <c:pt idx="4">
                  <c:v>4222.2659999999996</c:v>
                </c:pt>
                <c:pt idx="5">
                  <c:v>4204.1959999999999</c:v>
                </c:pt>
                <c:pt idx="6">
                  <c:v>4130.2049999999999</c:v>
                </c:pt>
                <c:pt idx="7">
                  <c:v>4049.4380000000001</c:v>
                </c:pt>
                <c:pt idx="8">
                  <c:v>4076.2139999999999</c:v>
                </c:pt>
                <c:pt idx="9">
                  <c:v>4182.8100000000004</c:v>
                </c:pt>
                <c:pt idx="10">
                  <c:v>3972.4659999999999</c:v>
                </c:pt>
                <c:pt idx="11">
                  <c:v>4218.5469999999996</c:v>
                </c:pt>
                <c:pt idx="12">
                  <c:v>4133.9539999999997</c:v>
                </c:pt>
                <c:pt idx="13">
                  <c:v>4323.0219999999999</c:v>
                </c:pt>
                <c:pt idx="14">
                  <c:v>4359.4570000000003</c:v>
                </c:pt>
                <c:pt idx="15">
                  <c:v>4450.8649999999998</c:v>
                </c:pt>
                <c:pt idx="16">
                  <c:v>4287.058</c:v>
                </c:pt>
                <c:pt idx="17">
                  <c:v>4342.9189999999999</c:v>
                </c:pt>
                <c:pt idx="18">
                  <c:v>4144.87</c:v>
                </c:pt>
                <c:pt idx="19">
                  <c:v>4267.0420000000004</c:v>
                </c:pt>
                <c:pt idx="20">
                  <c:v>4166.1229999999996</c:v>
                </c:pt>
                <c:pt idx="21">
                  <c:v>4071.2959999999998</c:v>
                </c:pt>
                <c:pt idx="22">
                  <c:v>4063.819</c:v>
                </c:pt>
                <c:pt idx="23">
                  <c:v>4118.9350000000004</c:v>
                </c:pt>
                <c:pt idx="24">
                  <c:v>4255.3069999999998</c:v>
                </c:pt>
                <c:pt idx="25">
                  <c:v>4198.8410000000003</c:v>
                </c:pt>
                <c:pt idx="26">
                  <c:v>4180.0510000000004</c:v>
                </c:pt>
                <c:pt idx="27">
                  <c:v>4383.857</c:v>
                </c:pt>
                <c:pt idx="28">
                  <c:v>4374.6350000000002</c:v>
                </c:pt>
                <c:pt idx="29">
                  <c:v>4319.143</c:v>
                </c:pt>
                <c:pt idx="30">
                  <c:v>4370.04</c:v>
                </c:pt>
                <c:pt idx="31">
                  <c:v>4656.2759999999998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[2]Arkusz3!$A$5</c:f>
              <c:strCache>
                <c:ptCount val="1"/>
                <c:pt idx="0">
                  <c:v>udźce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[2]Arkusz3!$DB$1:$EG$1</c:f>
              <c:strCache>
                <c:ptCount val="3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</c:strCache>
            </c:strRef>
          </c:cat>
          <c:val>
            <c:numRef>
              <c:f>[2]Arkusz3!$DB$5:$EG$5</c:f>
              <c:numCache>
                <c:formatCode>General</c:formatCode>
                <c:ptCount val="32"/>
                <c:pt idx="0">
                  <c:v>7314.8050000000003</c:v>
                </c:pt>
                <c:pt idx="1">
                  <c:v>7305.3010000000004</c:v>
                </c:pt>
                <c:pt idx="2">
                  <c:v>7137.4170000000004</c:v>
                </c:pt>
                <c:pt idx="3">
                  <c:v>7019.8490000000002</c:v>
                </c:pt>
                <c:pt idx="4">
                  <c:v>6742.2659999999996</c:v>
                </c:pt>
                <c:pt idx="5">
                  <c:v>7061.7610000000004</c:v>
                </c:pt>
                <c:pt idx="6">
                  <c:v>7181.6289999999999</c:v>
                </c:pt>
                <c:pt idx="7">
                  <c:v>7154.7439999999997</c:v>
                </c:pt>
                <c:pt idx="8">
                  <c:v>7043.2449999999999</c:v>
                </c:pt>
                <c:pt idx="9">
                  <c:v>7251.3559999999998</c:v>
                </c:pt>
                <c:pt idx="10">
                  <c:v>7190.5829999999996</c:v>
                </c:pt>
                <c:pt idx="11">
                  <c:v>7185.6660000000002</c:v>
                </c:pt>
                <c:pt idx="12">
                  <c:v>7474.2790000000005</c:v>
                </c:pt>
                <c:pt idx="13">
                  <c:v>7698.8410000000003</c:v>
                </c:pt>
                <c:pt idx="14">
                  <c:v>7900.7190000000001</c:v>
                </c:pt>
                <c:pt idx="15">
                  <c:v>8215.67</c:v>
                </c:pt>
                <c:pt idx="16">
                  <c:v>8436.643</c:v>
                </c:pt>
                <c:pt idx="17">
                  <c:v>8412.9470000000001</c:v>
                </c:pt>
                <c:pt idx="18">
                  <c:v>8475.6869999999999</c:v>
                </c:pt>
                <c:pt idx="19">
                  <c:v>8467.2430000000004</c:v>
                </c:pt>
                <c:pt idx="20">
                  <c:v>8471.5619999999999</c:v>
                </c:pt>
                <c:pt idx="21">
                  <c:v>8240.3209999999999</c:v>
                </c:pt>
                <c:pt idx="22">
                  <c:v>8195.2839999999997</c:v>
                </c:pt>
                <c:pt idx="23">
                  <c:v>8307.4509999999991</c:v>
                </c:pt>
                <c:pt idx="24">
                  <c:v>8341.7810000000009</c:v>
                </c:pt>
                <c:pt idx="25">
                  <c:v>8602.1280000000006</c:v>
                </c:pt>
                <c:pt idx="26">
                  <c:v>8243.3320000000003</c:v>
                </c:pt>
                <c:pt idx="27">
                  <c:v>8408.6749999999993</c:v>
                </c:pt>
                <c:pt idx="28">
                  <c:v>8712.6659999999993</c:v>
                </c:pt>
                <c:pt idx="29">
                  <c:v>8922.0939999999991</c:v>
                </c:pt>
                <c:pt idx="30">
                  <c:v>8866.1919999999991</c:v>
                </c:pt>
                <c:pt idx="31">
                  <c:v>9143.268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[2]Arkusz3!$A$6</c:f>
              <c:strCache>
                <c:ptCount val="1"/>
                <c:pt idx="0">
                  <c:v>podudzia z indyka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[2]Arkusz3!$DB$1:$EG$1</c:f>
              <c:strCache>
                <c:ptCount val="32"/>
                <c:pt idx="0">
                  <c:v>2016-07-11</c:v>
                </c:pt>
                <c:pt idx="1">
                  <c:v>2016-07-18</c:v>
                </c:pt>
                <c:pt idx="2">
                  <c:v>2016-07-25</c:v>
                </c:pt>
                <c:pt idx="3">
                  <c:v>42583</c:v>
                </c:pt>
                <c:pt idx="4">
                  <c:v>42590</c:v>
                </c:pt>
                <c:pt idx="5">
                  <c:v>2016-08-15</c:v>
                </c:pt>
                <c:pt idx="6">
                  <c:v>2016-08-22</c:v>
                </c:pt>
                <c:pt idx="7">
                  <c:v>2016-08-29</c:v>
                </c:pt>
                <c:pt idx="8">
                  <c:v>2016-09-05</c:v>
                </c:pt>
                <c:pt idx="9">
                  <c:v>2016-09-12</c:v>
                </c:pt>
                <c:pt idx="10">
                  <c:v>2016-09-19</c:v>
                </c:pt>
                <c:pt idx="11">
                  <c:v>2016-09-26</c:v>
                </c:pt>
                <c:pt idx="12">
                  <c:v>2016-10-03</c:v>
                </c:pt>
                <c:pt idx="13">
                  <c:v>2016-10-10</c:v>
                </c:pt>
                <c:pt idx="14">
                  <c:v>2016-10-17</c:v>
                </c:pt>
                <c:pt idx="15">
                  <c:v>2016-10-24</c:v>
                </c:pt>
                <c:pt idx="16">
                  <c:v>2016-10-31</c:v>
                </c:pt>
                <c:pt idx="17">
                  <c:v>2016-11-07</c:v>
                </c:pt>
                <c:pt idx="18">
                  <c:v>2016-11-14</c:v>
                </c:pt>
                <c:pt idx="19">
                  <c:v>2016-11-21</c:v>
                </c:pt>
                <c:pt idx="20">
                  <c:v>2016-11-28</c:v>
                </c:pt>
                <c:pt idx="21">
                  <c:v>2016-12-05</c:v>
                </c:pt>
                <c:pt idx="22">
                  <c:v>2016-12-12</c:v>
                </c:pt>
                <c:pt idx="23">
                  <c:v>2016-12-19</c:v>
                </c:pt>
                <c:pt idx="24">
                  <c:v>2016-12-26</c:v>
                </c:pt>
                <c:pt idx="25">
                  <c:v>2017-01-02</c:v>
                </c:pt>
                <c:pt idx="26">
                  <c:v>2017-01-09</c:v>
                </c:pt>
                <c:pt idx="27">
                  <c:v>2017-01-16</c:v>
                </c:pt>
                <c:pt idx="28">
                  <c:v>2017-01-23</c:v>
                </c:pt>
                <c:pt idx="29">
                  <c:v>2017-01-30</c:v>
                </c:pt>
                <c:pt idx="30">
                  <c:v>2017-02-06</c:v>
                </c:pt>
                <c:pt idx="31">
                  <c:v>2017-02-13</c:v>
                </c:pt>
              </c:strCache>
            </c:strRef>
          </c:cat>
          <c:val>
            <c:numRef>
              <c:f>[2]Arkusz3!$DB$6:$EG$6</c:f>
              <c:numCache>
                <c:formatCode>General</c:formatCode>
                <c:ptCount val="32"/>
                <c:pt idx="0">
                  <c:v>3592.2049999999999</c:v>
                </c:pt>
                <c:pt idx="1">
                  <c:v>3507.549</c:v>
                </c:pt>
                <c:pt idx="2">
                  <c:v>3591.6869999999999</c:v>
                </c:pt>
                <c:pt idx="3">
                  <c:v>3374.953</c:v>
                </c:pt>
                <c:pt idx="4">
                  <c:v>3315.6309999999999</c:v>
                </c:pt>
                <c:pt idx="5">
                  <c:v>3312.02</c:v>
                </c:pt>
                <c:pt idx="6">
                  <c:v>3358.105</c:v>
                </c:pt>
                <c:pt idx="7">
                  <c:v>3387.471</c:v>
                </c:pt>
                <c:pt idx="8">
                  <c:v>3702.2420000000002</c:v>
                </c:pt>
                <c:pt idx="9">
                  <c:v>3618.1640000000002</c:v>
                </c:pt>
                <c:pt idx="10">
                  <c:v>3839.0770000000002</c:v>
                </c:pt>
                <c:pt idx="11">
                  <c:v>3900.4319999999998</c:v>
                </c:pt>
                <c:pt idx="12">
                  <c:v>3875.3789999999999</c:v>
                </c:pt>
                <c:pt idx="13">
                  <c:v>3876.404</c:v>
                </c:pt>
                <c:pt idx="14">
                  <c:v>4006.0439999999999</c:v>
                </c:pt>
                <c:pt idx="15">
                  <c:v>4201.2510000000002</c:v>
                </c:pt>
                <c:pt idx="16">
                  <c:v>4158.47</c:v>
                </c:pt>
                <c:pt idx="17">
                  <c:v>4167.4129999999996</c:v>
                </c:pt>
                <c:pt idx="18">
                  <c:v>4331.5870000000004</c:v>
                </c:pt>
                <c:pt idx="19">
                  <c:v>4556.3100000000004</c:v>
                </c:pt>
                <c:pt idx="20">
                  <c:v>4296.7979999999998</c:v>
                </c:pt>
                <c:pt idx="21">
                  <c:v>4266.7120000000004</c:v>
                </c:pt>
                <c:pt idx="22">
                  <c:v>4215.4970000000003</c:v>
                </c:pt>
                <c:pt idx="23">
                  <c:v>4163.7730000000001</c:v>
                </c:pt>
                <c:pt idx="24">
                  <c:v>3978.328</c:v>
                </c:pt>
                <c:pt idx="25">
                  <c:v>3890.44</c:v>
                </c:pt>
                <c:pt idx="26">
                  <c:v>4081.1439999999998</c:v>
                </c:pt>
                <c:pt idx="27">
                  <c:v>3869.05</c:v>
                </c:pt>
                <c:pt idx="28">
                  <c:v>4120.4170000000004</c:v>
                </c:pt>
                <c:pt idx="29">
                  <c:v>3985.442</c:v>
                </c:pt>
                <c:pt idx="30">
                  <c:v>4199.402</c:v>
                </c:pt>
                <c:pt idx="31">
                  <c:v>4375.1049999999996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010368"/>
        <c:axId val="134012288"/>
      </c:lineChart>
      <c:catAx>
        <c:axId val="134010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01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4012288"/>
        <c:scaling>
          <c:orientation val="minMax"/>
          <c:max val="19000"/>
          <c:min val="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8343216724183545E-3"/>
              <c:y val="0.38918971286781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4010368"/>
        <c:crosses val="autoZero"/>
        <c:crossBetween val="between"/>
        <c:majorUnit val="1000"/>
        <c:minorUnit val="5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5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3.8804124569366542E-2"/>
          <c:y val="0.89357335982719677"/>
          <c:w val="0.928542459938827"/>
          <c:h val="7.572064791336108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74976"/>
        <c:axId val="148980864"/>
      </c:lineChart>
      <c:catAx>
        <c:axId val="1489749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98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898086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9749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17344"/>
        <c:axId val="149019264"/>
      </c:lineChart>
      <c:catAx>
        <c:axId val="14901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01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01926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0173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28426606520732223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2016r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21664"/>
        <c:axId val="149132032"/>
      </c:lineChart>
      <c:catAx>
        <c:axId val="149121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132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132032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91216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561856"/>
        <c:axId val="269563776"/>
      </c:lineChart>
      <c:catAx>
        <c:axId val="26956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956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9563776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69561856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45"/>
          <c:y val="9.835665619517768E-2"/>
          <c:w val="9.733012345419445E-2"/>
          <c:h val="0.28794826812451552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'[6]Tuszki Kurczak PL_UE tyg'!$A$5</c:f>
              <c:strCache>
                <c:ptCount val="1"/>
                <c:pt idx="0">
                  <c:v>Polska</c:v>
                </c:pt>
              </c:strCache>
            </c:strRef>
          </c:tx>
          <c:marker>
            <c:symbol val="none"/>
          </c:marker>
          <c:cat>
            <c:strRef>
              <c:f>'[6]Tuszki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'[6]Tuszki Kurczak PL_UE tyg'!$B$5:$D$5</c:f>
              <c:numCache>
                <c:formatCode>General</c:formatCode>
                <c:ptCount val="3"/>
                <c:pt idx="0">
                  <c:v>109.77</c:v>
                </c:pt>
                <c:pt idx="1">
                  <c:v>113.27</c:v>
                </c:pt>
                <c:pt idx="2">
                  <c:v>109.09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tyg'!$A$6</c:f>
              <c:strCache>
                <c:ptCount val="1"/>
                <c:pt idx="0">
                  <c:v>UE</c:v>
                </c:pt>
              </c:strCache>
            </c:strRef>
          </c:tx>
          <c:marker>
            <c:symbol val="none"/>
          </c:marker>
          <c:cat>
            <c:strRef>
              <c:f>'[6]Tuszki Kurczak PL_UE tyg'!$B$4:$D$4</c:f>
              <c:strCache>
                <c:ptCount val="3"/>
                <c:pt idx="0">
                  <c:v>2-8.I</c:v>
                </c:pt>
                <c:pt idx="1">
                  <c:v>9-15.I</c:v>
                </c:pt>
                <c:pt idx="2">
                  <c:v>16-22.I</c:v>
                </c:pt>
              </c:strCache>
            </c:strRef>
          </c:cat>
          <c:val>
            <c:numRef>
              <c:f>'[6]Tuszki Kurczak PL_UE tyg'!$B$6:$D$6</c:f>
              <c:numCache>
                <c:formatCode>General</c:formatCode>
                <c:ptCount val="3"/>
                <c:pt idx="0">
                  <c:v>179.59</c:v>
                </c:pt>
                <c:pt idx="1">
                  <c:v>177.19</c:v>
                </c:pt>
                <c:pt idx="2">
                  <c:v>176.44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709312"/>
        <c:axId val="269710848"/>
      </c:lineChart>
      <c:catAx>
        <c:axId val="269709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69710848"/>
        <c:crosses val="autoZero"/>
        <c:auto val="1"/>
        <c:lblAlgn val="ctr"/>
        <c:lblOffset val="100"/>
        <c:noMultiLvlLbl val="0"/>
      </c:catAx>
      <c:valAx>
        <c:axId val="269710848"/>
        <c:scaling>
          <c:orientation val="minMax"/>
          <c:max val="185"/>
          <c:min val="10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pl-PL"/>
          </a:p>
        </c:txPr>
        <c:crossAx val="2697093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7912761567933984"/>
          <c:y val="0.27488838895138107"/>
          <c:w val="5.527860741545243E-2"/>
          <c:h val="8.7972003499562579E-2"/>
        </c:manualLayout>
      </c:layout>
      <c:overlay val="0"/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pl-PL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295275</xdr:colOff>
      <xdr:row>27</xdr:row>
      <xdr:rowOff>19050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925"/>
          <a:ext cx="8220075" cy="422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4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12</xdr:col>
      <xdr:colOff>419100</xdr:colOff>
      <xdr:row>51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14</xdr:col>
      <xdr:colOff>305513</xdr:colOff>
      <xdr:row>37</xdr:row>
      <xdr:rowOff>27037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781175"/>
          <a:ext cx="8230313" cy="423708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451883</xdr:colOff>
      <xdr:row>25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15</xdr:col>
      <xdr:colOff>485775</xdr:colOff>
      <xdr:row>32</xdr:row>
      <xdr:rowOff>57150</xdr:rowOff>
    </xdr:to>
    <xdr:graphicFrame macro="">
      <xdr:nvGraphicFramePr>
        <xdr:cNvPr id="4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0.49481</cdr:x>
      <cdr:y>0.96074</cdr:y>
    </cdr:from>
    <cdr:to>
      <cdr:x>0.50568</cdr:x>
      <cdr:y>0.96731</cdr:y>
    </cdr:to>
    <cdr:sp macro="" textlink="">
      <cdr:nvSpPr>
        <cdr:cNvPr id="1740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46995" y="3398204"/>
          <a:ext cx="88849" cy="232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75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  <cdr:relSizeAnchor xmlns:cdr="http://schemas.openxmlformats.org/drawingml/2006/chartDrawing">
    <cdr:from>
      <cdr:x>0.49209</cdr:x>
      <cdr:y>0.96244</cdr:y>
    </cdr:from>
    <cdr:to>
      <cdr:x>0.50741</cdr:x>
      <cdr:y>0.97022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24782" y="3404222"/>
          <a:ext cx="125197" cy="2750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0.49555</cdr:x>
      <cdr:y>0.88265</cdr:y>
    </cdr:from>
    <cdr:to>
      <cdr:x>0.50914</cdr:x>
      <cdr:y>0.91598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053053" y="3122262"/>
          <a:ext cx="111061" cy="117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36576" tIns="22860" rIns="36576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16</xdr:col>
      <xdr:colOff>59531</xdr:colOff>
      <xdr:row>24</xdr:row>
      <xdr:rowOff>142874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571501</xdr:colOff>
      <xdr:row>24</xdr:row>
      <xdr:rowOff>95251</xdr:rowOff>
    </xdr:from>
    <xdr:to>
      <xdr:col>16</xdr:col>
      <xdr:colOff>71438</xdr:colOff>
      <xdr:row>51</xdr:row>
      <xdr:rowOff>107157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11906</xdr:colOff>
      <xdr:row>0</xdr:row>
      <xdr:rowOff>0</xdr:rowOff>
    </xdr:from>
    <xdr:to>
      <xdr:col>30</xdr:col>
      <xdr:colOff>261937</xdr:colOff>
      <xdr:row>24</xdr:row>
      <xdr:rowOff>83343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24</xdr:row>
      <xdr:rowOff>71437</xdr:rowOff>
    </xdr:from>
    <xdr:to>
      <xdr:col>30</xdr:col>
      <xdr:colOff>261937</xdr:colOff>
      <xdr:row>51</xdr:row>
      <xdr:rowOff>119063</xdr:rowOff>
    </xdr:to>
    <xdr:graphicFrame macro="">
      <xdr:nvGraphicFramePr>
        <xdr:cNvPr id="12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14</xdr:col>
      <xdr:colOff>0</xdr:colOff>
      <xdr:row>35</xdr:row>
      <xdr:rowOff>28575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>
        <row r="1">
          <cell r="A1" t="str">
            <v>Formularz: Skup drobiu rzeźnego  (2017-02-13 - 2017-02-19)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P1" t="str">
            <v>2016-09-05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(2017-02-13 - 2017-02-19)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DB1" t="str">
            <v>2016-07-11</v>
          </cell>
          <cell r="DC1" t="str">
            <v>2016-07-18</v>
          </cell>
          <cell r="DD1" t="str">
            <v>2016-07-25</v>
          </cell>
          <cell r="DE1">
            <v>42583</v>
          </cell>
          <cell r="DF1">
            <v>42590</v>
          </cell>
          <cell r="DG1" t="str">
            <v>2016-08-15</v>
          </cell>
          <cell r="DH1" t="str">
            <v>2016-08-22</v>
          </cell>
          <cell r="DI1" t="str">
            <v>2016-08-29</v>
          </cell>
          <cell r="DJ1" t="str">
            <v>2016-09-05</v>
          </cell>
          <cell r="DK1" t="str">
            <v>2016-09-12</v>
          </cell>
          <cell r="DL1" t="str">
            <v>2016-09-19</v>
          </cell>
          <cell r="DM1" t="str">
            <v>2016-09-26</v>
          </cell>
          <cell r="DN1" t="str">
            <v>2016-10-03</v>
          </cell>
          <cell r="DO1" t="str">
            <v>2016-10-10</v>
          </cell>
          <cell r="DP1" t="str">
            <v>2016-10-17</v>
          </cell>
          <cell r="DQ1" t="str">
            <v>2016-10-24</v>
          </cell>
          <cell r="DR1" t="str">
            <v>2016-10-31</v>
          </cell>
          <cell r="DS1" t="str">
            <v>2016-11-07</v>
          </cell>
          <cell r="DT1" t="str">
            <v>2016-11-14</v>
          </cell>
          <cell r="DU1" t="str">
            <v>2016-11-21</v>
          </cell>
          <cell r="DV1" t="str">
            <v>2016-11-28</v>
          </cell>
          <cell r="DW1" t="str">
            <v>2016-12-05</v>
          </cell>
          <cell r="DX1" t="str">
            <v>2016-12-12</v>
          </cell>
          <cell r="DY1" t="str">
            <v>2016-12-19</v>
          </cell>
          <cell r="DZ1" t="str">
            <v>2016-12-26</v>
          </cell>
          <cell r="EA1" t="str">
            <v>2017-01-02</v>
          </cell>
          <cell r="EB1" t="str">
            <v>2017-01-09</v>
          </cell>
          <cell r="EC1" t="str">
            <v>2017-01-16</v>
          </cell>
          <cell r="ED1" t="str">
            <v>2017-01-23</v>
          </cell>
          <cell r="EE1" t="str">
            <v>2017-01-30</v>
          </cell>
          <cell r="EF1" t="str">
            <v>2017-02-06</v>
          </cell>
          <cell r="EG1" t="str">
            <v>2017-02-13</v>
          </cell>
        </row>
        <row r="2">
          <cell r="A2" t="str">
            <v xml:space="preserve">tuszki indyków patroszonych 73% </v>
          </cell>
          <cell r="DB2">
            <v>8154.5469999999996</v>
          </cell>
          <cell r="DC2">
            <v>8104.0039999999999</v>
          </cell>
          <cell r="DD2">
            <v>7975.7950000000001</v>
          </cell>
          <cell r="DE2">
            <v>8004.5709999999999</v>
          </cell>
          <cell r="DF2">
            <v>8188.3379999999997</v>
          </cell>
          <cell r="DG2">
            <v>7926.7269999999999</v>
          </cell>
          <cell r="DH2">
            <v>7778.1139999999996</v>
          </cell>
          <cell r="DI2">
            <v>8260.2999999999993</v>
          </cell>
          <cell r="DJ2">
            <v>7819.8609999999999</v>
          </cell>
          <cell r="DK2">
            <v>8354.1620000000003</v>
          </cell>
          <cell r="DL2">
            <v>8061.3710000000001</v>
          </cell>
          <cell r="DM2">
            <v>7952.73</v>
          </cell>
          <cell r="DN2">
            <v>8059.8379999999997</v>
          </cell>
          <cell r="DO2">
            <v>7882.6260000000002</v>
          </cell>
          <cell r="DP2">
            <v>7913.5309999999999</v>
          </cell>
          <cell r="DQ2">
            <v>7930.482</v>
          </cell>
          <cell r="DR2">
            <v>7813.4139999999998</v>
          </cell>
          <cell r="DS2">
            <v>8166.393</v>
          </cell>
          <cell r="DT2">
            <v>8530.68</v>
          </cell>
          <cell r="DU2">
            <v>8682.3150000000005</v>
          </cell>
          <cell r="DV2">
            <v>8162.9960000000001</v>
          </cell>
          <cell r="DW2">
            <v>8917.8770000000004</v>
          </cell>
          <cell r="DX2">
            <v>9326.0329999999994</v>
          </cell>
          <cell r="DY2">
            <v>9009.1200000000008</v>
          </cell>
          <cell r="DZ2">
            <v>8828.9560000000001</v>
          </cell>
          <cell r="EA2">
            <v>8137.1970000000001</v>
          </cell>
          <cell r="EB2">
            <v>8095.5820000000003</v>
          </cell>
          <cell r="EC2">
            <v>7898.59</v>
          </cell>
          <cell r="ED2">
            <v>8020.9260000000004</v>
          </cell>
          <cell r="EE2">
            <v>8025.84</v>
          </cell>
          <cell r="EF2">
            <v>8325.1450000000004</v>
          </cell>
          <cell r="EG2">
            <v>8190.8429999999998</v>
          </cell>
        </row>
        <row r="3">
          <cell r="A3" t="str">
            <v>filety z piersi indyka</v>
          </cell>
          <cell r="DB3">
            <v>17152.019</v>
          </cell>
          <cell r="DC3">
            <v>17001.718000000001</v>
          </cell>
          <cell r="DD3">
            <v>16819.628000000001</v>
          </cell>
          <cell r="DE3">
            <v>16702.307000000001</v>
          </cell>
          <cell r="DF3">
            <v>16824.269</v>
          </cell>
          <cell r="DG3">
            <v>16727.626</v>
          </cell>
          <cell r="DH3">
            <v>16668.513999999999</v>
          </cell>
          <cell r="DI3">
            <v>16339.787</v>
          </cell>
          <cell r="DJ3">
            <v>16485.62</v>
          </cell>
          <cell r="DK3">
            <v>16509.524000000001</v>
          </cell>
          <cell r="DL3">
            <v>16303.038</v>
          </cell>
          <cell r="DM3">
            <v>16485.835999999999</v>
          </cell>
          <cell r="DN3">
            <v>16159.355</v>
          </cell>
          <cell r="DO3">
            <v>16068.84</v>
          </cell>
          <cell r="DP3">
            <v>16213.231</v>
          </cell>
          <cell r="DQ3">
            <v>16355.297</v>
          </cell>
          <cell r="DR3">
            <v>16368.528</v>
          </cell>
          <cell r="DS3">
            <v>16222.603999999999</v>
          </cell>
          <cell r="DT3">
            <v>16557.458999999999</v>
          </cell>
          <cell r="DU3">
            <v>16551.136999999999</v>
          </cell>
          <cell r="DV3">
            <v>16720.548999999999</v>
          </cell>
          <cell r="DW3">
            <v>17257.460999999999</v>
          </cell>
          <cell r="DX3">
            <v>17326.707999999999</v>
          </cell>
          <cell r="DY3">
            <v>16534.96</v>
          </cell>
          <cell r="DZ3">
            <v>16590.678</v>
          </cell>
          <cell r="EA3">
            <v>16642.125</v>
          </cell>
          <cell r="EB3">
            <v>15783.200999999999</v>
          </cell>
          <cell r="EC3">
            <v>15587.531999999999</v>
          </cell>
          <cell r="ED3">
            <v>15475.948</v>
          </cell>
          <cell r="EE3">
            <v>15597.19</v>
          </cell>
          <cell r="EF3">
            <v>15706.873</v>
          </cell>
          <cell r="EG3">
            <v>15605.56</v>
          </cell>
        </row>
        <row r="4">
          <cell r="A4" t="str">
            <v>skrzydła z indyka</v>
          </cell>
          <cell r="DB4">
            <v>4270.5820000000003</v>
          </cell>
          <cell r="DC4">
            <v>4278.4059999999999</v>
          </cell>
          <cell r="DD4">
            <v>4221.8819999999996</v>
          </cell>
          <cell r="DE4">
            <v>4079.192</v>
          </cell>
          <cell r="DF4">
            <v>4222.2659999999996</v>
          </cell>
          <cell r="DG4">
            <v>4204.1959999999999</v>
          </cell>
          <cell r="DH4">
            <v>4130.2049999999999</v>
          </cell>
          <cell r="DI4">
            <v>4049.4380000000001</v>
          </cell>
          <cell r="DJ4">
            <v>4076.2139999999999</v>
          </cell>
          <cell r="DK4">
            <v>4182.8100000000004</v>
          </cell>
          <cell r="DL4">
            <v>3972.4659999999999</v>
          </cell>
          <cell r="DM4">
            <v>4218.5469999999996</v>
          </cell>
          <cell r="DN4">
            <v>4133.9539999999997</v>
          </cell>
          <cell r="DO4">
            <v>4323.0219999999999</v>
          </cell>
          <cell r="DP4">
            <v>4359.4570000000003</v>
          </cell>
          <cell r="DQ4">
            <v>4450.8649999999998</v>
          </cell>
          <cell r="DR4">
            <v>4287.058</v>
          </cell>
          <cell r="DS4">
            <v>4342.9189999999999</v>
          </cell>
          <cell r="DT4">
            <v>4144.87</v>
          </cell>
          <cell r="DU4">
            <v>4267.0420000000004</v>
          </cell>
          <cell r="DV4">
            <v>4166.1229999999996</v>
          </cell>
          <cell r="DW4">
            <v>4071.2959999999998</v>
          </cell>
          <cell r="DX4">
            <v>4063.819</v>
          </cell>
          <cell r="DY4">
            <v>4118.9350000000004</v>
          </cell>
          <cell r="DZ4">
            <v>4255.3069999999998</v>
          </cell>
          <cell r="EA4">
            <v>4198.8410000000003</v>
          </cell>
          <cell r="EB4">
            <v>4180.0510000000004</v>
          </cell>
          <cell r="EC4">
            <v>4383.857</v>
          </cell>
          <cell r="ED4">
            <v>4374.6350000000002</v>
          </cell>
          <cell r="EE4">
            <v>4319.143</v>
          </cell>
          <cell r="EF4">
            <v>4370.04</v>
          </cell>
          <cell r="EG4">
            <v>4656.2759999999998</v>
          </cell>
        </row>
        <row r="5">
          <cell r="A5" t="str">
            <v>udźce z indyka</v>
          </cell>
          <cell r="DB5">
            <v>7314.8050000000003</v>
          </cell>
          <cell r="DC5">
            <v>7305.3010000000004</v>
          </cell>
          <cell r="DD5">
            <v>7137.4170000000004</v>
          </cell>
          <cell r="DE5">
            <v>7019.8490000000002</v>
          </cell>
          <cell r="DF5">
            <v>6742.2659999999996</v>
          </cell>
          <cell r="DG5">
            <v>7061.7610000000004</v>
          </cell>
          <cell r="DH5">
            <v>7181.6289999999999</v>
          </cell>
          <cell r="DI5">
            <v>7154.7439999999997</v>
          </cell>
          <cell r="DJ5">
            <v>7043.2449999999999</v>
          </cell>
          <cell r="DK5">
            <v>7251.3559999999998</v>
          </cell>
          <cell r="DL5">
            <v>7190.5829999999996</v>
          </cell>
          <cell r="DM5">
            <v>7185.6660000000002</v>
          </cell>
          <cell r="DN5">
            <v>7474.2790000000005</v>
          </cell>
          <cell r="DO5">
            <v>7698.8410000000003</v>
          </cell>
          <cell r="DP5">
            <v>7900.7190000000001</v>
          </cell>
          <cell r="DQ5">
            <v>8215.67</v>
          </cell>
          <cell r="DR5">
            <v>8436.643</v>
          </cell>
          <cell r="DS5">
            <v>8412.9470000000001</v>
          </cell>
          <cell r="DT5">
            <v>8475.6869999999999</v>
          </cell>
          <cell r="DU5">
            <v>8467.2430000000004</v>
          </cell>
          <cell r="DV5">
            <v>8471.5619999999999</v>
          </cell>
          <cell r="DW5">
            <v>8240.3209999999999</v>
          </cell>
          <cell r="DX5">
            <v>8195.2839999999997</v>
          </cell>
          <cell r="DY5">
            <v>8307.4509999999991</v>
          </cell>
          <cell r="DZ5">
            <v>8341.7810000000009</v>
          </cell>
          <cell r="EA5">
            <v>8602.1280000000006</v>
          </cell>
          <cell r="EB5">
            <v>8243.3320000000003</v>
          </cell>
          <cell r="EC5">
            <v>8408.6749999999993</v>
          </cell>
          <cell r="ED5">
            <v>8712.6659999999993</v>
          </cell>
          <cell r="EE5">
            <v>8922.0939999999991</v>
          </cell>
          <cell r="EF5">
            <v>8866.1919999999991</v>
          </cell>
          <cell r="EG5">
            <v>9143.268</v>
          </cell>
        </row>
        <row r="6">
          <cell r="A6" t="str">
            <v>podudzia z indyka</v>
          </cell>
          <cell r="DB6">
            <v>3592.2049999999999</v>
          </cell>
          <cell r="DC6">
            <v>3507.549</v>
          </cell>
          <cell r="DD6">
            <v>3591.6869999999999</v>
          </cell>
          <cell r="DE6">
            <v>3374.953</v>
          </cell>
          <cell r="DF6">
            <v>3315.6309999999999</v>
          </cell>
          <cell r="DG6">
            <v>3312.02</v>
          </cell>
          <cell r="DH6">
            <v>3358.105</v>
          </cell>
          <cell r="DI6">
            <v>3387.471</v>
          </cell>
          <cell r="DJ6">
            <v>3702.2420000000002</v>
          </cell>
          <cell r="DK6">
            <v>3618.1640000000002</v>
          </cell>
          <cell r="DL6">
            <v>3839.0770000000002</v>
          </cell>
          <cell r="DM6">
            <v>3900.4319999999998</v>
          </cell>
          <cell r="DN6">
            <v>3875.3789999999999</v>
          </cell>
          <cell r="DO6">
            <v>3876.404</v>
          </cell>
          <cell r="DP6">
            <v>4006.0439999999999</v>
          </cell>
          <cell r="DQ6">
            <v>4201.2510000000002</v>
          </cell>
          <cell r="DR6">
            <v>4158.47</v>
          </cell>
          <cell r="DS6">
            <v>4167.4129999999996</v>
          </cell>
          <cell r="DT6">
            <v>4331.5870000000004</v>
          </cell>
          <cell r="DU6">
            <v>4556.3100000000004</v>
          </cell>
          <cell r="DV6">
            <v>4296.7979999999998</v>
          </cell>
          <cell r="DW6">
            <v>4266.7120000000004</v>
          </cell>
          <cell r="DX6">
            <v>4215.4970000000003</v>
          </cell>
          <cell r="DY6">
            <v>4163.7730000000001</v>
          </cell>
          <cell r="DZ6">
            <v>3978.328</v>
          </cell>
          <cell r="EA6">
            <v>3890.44</v>
          </cell>
          <cell r="EB6">
            <v>4081.1439999999998</v>
          </cell>
          <cell r="EC6">
            <v>3869.05</v>
          </cell>
          <cell r="ED6">
            <v>4120.4170000000004</v>
          </cell>
          <cell r="EE6">
            <v>3985.442</v>
          </cell>
          <cell r="EF6">
            <v>4199.402</v>
          </cell>
          <cell r="EG6">
            <v>4375.1049999999996</v>
          </cell>
        </row>
      </sheetData>
      <sheetData sheetId="7">
        <row r="1">
          <cell r="GO1" t="str">
            <v>2016-07-04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2017r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 t="str">
            <v>2016r</v>
          </cell>
          <cell r="D16">
            <v>8.0399999999999991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>
        <row r="4">
          <cell r="B4" t="str">
            <v>2-8.I</v>
          </cell>
          <cell r="C4" t="str">
            <v>9-15.I</v>
          </cell>
          <cell r="D4" t="str">
            <v>16-22.I</v>
          </cell>
        </row>
        <row r="5">
          <cell r="A5" t="str">
            <v>Polska</v>
          </cell>
          <cell r="B5">
            <v>109.77</v>
          </cell>
          <cell r="C5">
            <v>113.27</v>
          </cell>
          <cell r="D5">
            <v>109.09</v>
          </cell>
        </row>
        <row r="6">
          <cell r="A6" t="str">
            <v>UE</v>
          </cell>
          <cell r="B6">
            <v>179.59</v>
          </cell>
          <cell r="C6">
            <v>177.19</v>
          </cell>
          <cell r="D6">
            <v>176.44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K24" sqref="K24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59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107</v>
      </c>
    </row>
    <row r="9" spans="2:7" ht="18">
      <c r="B9" s="22"/>
    </row>
    <row r="10" spans="2:7" ht="18">
      <c r="B10" s="55" t="s">
        <v>148</v>
      </c>
      <c r="D10" s="18" t="s">
        <v>3</v>
      </c>
      <c r="G10" s="21" t="s">
        <v>149</v>
      </c>
    </row>
    <row r="11" spans="2:7" ht="18">
      <c r="B11" s="127" t="s">
        <v>150</v>
      </c>
      <c r="C11" s="128"/>
      <c r="D11" s="128"/>
      <c r="E11" s="128"/>
      <c r="F11" s="128"/>
      <c r="G11" s="21"/>
    </row>
    <row r="12" spans="2:7" ht="18">
      <c r="B12" s="22" t="s">
        <v>7</v>
      </c>
    </row>
    <row r="13" spans="2:7" ht="18">
      <c r="B13" s="22" t="s">
        <v>58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45</v>
      </c>
    </row>
    <row r="18" spans="2:3" ht="18">
      <c r="B18" s="22" t="s">
        <v>42</v>
      </c>
      <c r="C18" s="20" t="s">
        <v>43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48</v>
      </c>
    </row>
    <row r="22" spans="2:3">
      <c r="B22" s="20" t="s">
        <v>44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8" sqref="O1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106</v>
      </c>
      <c r="D1" s="116" t="str">
        <f>MID([1]NoweDane!A1,35,23)</f>
        <v>2017-02-13 - 2017-02-19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0">
        <v>3192.8159999999998</v>
      </c>
      <c r="C5" s="44">
        <v>1.720361524740047</v>
      </c>
      <c r="D5" s="120">
        <v>3226.8809999999999</v>
      </c>
      <c r="E5" s="44">
        <v>1.5644076486767884</v>
      </c>
      <c r="F5" s="120">
        <v>3171.2139999999999</v>
      </c>
      <c r="G5" s="44">
        <v>2.0398549593782644</v>
      </c>
      <c r="H5" s="120">
        <v>3269.2559999999999</v>
      </c>
      <c r="I5" s="44">
        <v>3.1685962848328448</v>
      </c>
      <c r="J5" s="120">
        <v>3185.2840000000001</v>
      </c>
      <c r="K5" s="45">
        <v>0.1716761142515795</v>
      </c>
    </row>
    <row r="6" spans="1:11" ht="15" customHeight="1">
      <c r="A6" s="15" t="s">
        <v>23</v>
      </c>
      <c r="B6" s="46">
        <v>5011.71</v>
      </c>
      <c r="C6" s="47">
        <v>-1.6299164074328326E-2</v>
      </c>
      <c r="D6" s="46">
        <v>5013.6869999999999</v>
      </c>
      <c r="E6" s="47">
        <v>-0.33372594039331205</v>
      </c>
      <c r="F6" s="46"/>
      <c r="G6" s="47"/>
      <c r="H6" s="46"/>
      <c r="I6" s="47"/>
      <c r="J6" s="46">
        <v>4924.75</v>
      </c>
      <c r="K6" s="48">
        <v>-0.51251282797184494</v>
      </c>
    </row>
    <row r="7" spans="1:11" ht="18.75" customHeight="1">
      <c r="A7" s="15" t="s">
        <v>24</v>
      </c>
      <c r="B7" s="46">
        <v>4979.4830000000002</v>
      </c>
      <c r="C7" s="47">
        <v>0.60482302723866666</v>
      </c>
      <c r="D7" s="46">
        <v>4807.6859999999997</v>
      </c>
      <c r="E7" s="47">
        <v>-8.4356091189375093E-2</v>
      </c>
      <c r="F7" s="46">
        <v>5125.6710000000003</v>
      </c>
      <c r="G7" s="47">
        <v>0.47157634261948117</v>
      </c>
      <c r="H7" s="46"/>
      <c r="I7" s="47"/>
      <c r="J7" s="46">
        <v>4729.8999999999996</v>
      </c>
      <c r="K7" s="48">
        <v>0.79057279236275679</v>
      </c>
    </row>
    <row r="8" spans="1:11" ht="18.75" customHeight="1">
      <c r="A8" s="15" t="s">
        <v>25</v>
      </c>
      <c r="B8" s="46">
        <v>4619.9340000000002</v>
      </c>
      <c r="C8" s="47">
        <v>-0.31496175125378928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6" t="s">
        <v>26</v>
      </c>
      <c r="B9" s="46"/>
      <c r="C9" s="47"/>
      <c r="D9" s="46"/>
      <c r="E9" s="47"/>
      <c r="F9" s="46"/>
      <c r="G9" s="47"/>
      <c r="H9" s="224"/>
      <c r="I9" s="225"/>
      <c r="J9" s="46"/>
      <c r="K9" s="48"/>
    </row>
    <row r="10" spans="1:11" ht="18.75" customHeight="1">
      <c r="A10" s="16" t="s">
        <v>46</v>
      </c>
      <c r="B10" s="46">
        <v>2073.9499999999998</v>
      </c>
      <c r="C10" s="47">
        <v>3.0273073655868488</v>
      </c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B11" s="18" t="s">
        <v>12</v>
      </c>
    </row>
    <row r="12" spans="1:11" ht="18.75" customHeight="1">
      <c r="B12" t="s">
        <v>4</v>
      </c>
    </row>
    <row r="13" spans="1:11" ht="18.75" customHeight="1">
      <c r="B13" t="s">
        <v>89</v>
      </c>
    </row>
    <row r="14" spans="1:11" ht="18.75" customHeight="1">
      <c r="B14" t="s">
        <v>5</v>
      </c>
    </row>
    <row r="15" spans="1:11" ht="18.75" customHeight="1">
      <c r="B15" t="s">
        <v>6</v>
      </c>
    </row>
    <row r="16" spans="1:11" ht="18.75" customHeight="1"/>
    <row r="24" spans="15:15">
      <c r="O24" t="s">
        <v>47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L12" sqref="L12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94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>
      <c r="A3" s="23" t="s">
        <v>94</v>
      </c>
      <c r="B3" s="23"/>
      <c r="C3" s="23"/>
      <c r="D3" s="23"/>
      <c r="E3" s="23"/>
      <c r="F3" s="23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29" t="s">
        <v>49</v>
      </c>
      <c r="B5" s="130"/>
      <c r="C5" s="131"/>
      <c r="D5" s="132" t="s">
        <v>95</v>
      </c>
      <c r="E5" s="131"/>
      <c r="F5" s="133"/>
    </row>
    <row r="6" spans="1:6" ht="15.75" thickBot="1">
      <c r="A6" s="134"/>
      <c r="B6" s="25" t="s">
        <v>14</v>
      </c>
      <c r="C6" s="26" t="s">
        <v>50</v>
      </c>
      <c r="D6" s="26" t="s">
        <v>51</v>
      </c>
      <c r="E6" s="26" t="s">
        <v>52</v>
      </c>
      <c r="F6" s="26" t="s">
        <v>53</v>
      </c>
    </row>
    <row r="7" spans="1:6" ht="15">
      <c r="A7" s="27" t="s">
        <v>145</v>
      </c>
      <c r="B7" s="43">
        <v>3.105</v>
      </c>
      <c r="C7" s="43">
        <v>3.14</v>
      </c>
      <c r="D7" s="43">
        <v>3.06</v>
      </c>
      <c r="E7" s="43">
        <v>3.17</v>
      </c>
      <c r="F7" s="43">
        <v>3.16</v>
      </c>
    </row>
    <row r="8" spans="1:6" ht="18.75" customHeight="1" thickBot="1">
      <c r="A8" s="135"/>
      <c r="B8" s="29"/>
      <c r="C8" s="29"/>
      <c r="D8" s="30" t="s">
        <v>54</v>
      </c>
      <c r="E8" s="29"/>
      <c r="F8" s="31"/>
    </row>
    <row r="9" spans="1:6" ht="18.75" customHeight="1" thickBot="1">
      <c r="A9" s="134"/>
      <c r="B9" s="25" t="s">
        <v>14</v>
      </c>
      <c r="C9" s="26" t="s">
        <v>50</v>
      </c>
      <c r="D9" s="26" t="s">
        <v>51</v>
      </c>
      <c r="E9" s="26" t="s">
        <v>52</v>
      </c>
      <c r="F9" s="26" t="s">
        <v>53</v>
      </c>
    </row>
    <row r="10" spans="1:6" ht="18.75" customHeight="1">
      <c r="A10" s="27" t="s">
        <v>145</v>
      </c>
      <c r="B10" s="43">
        <v>4.83</v>
      </c>
      <c r="C10" s="43">
        <v>4.84</v>
      </c>
      <c r="D10" s="43">
        <v>4.8600000000000003</v>
      </c>
      <c r="E10" s="43">
        <v>4.9800000000000004</v>
      </c>
      <c r="F10" s="43">
        <v>4.76</v>
      </c>
    </row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K20" sqref="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133</v>
      </c>
      <c r="B1" s="32"/>
      <c r="C1" s="32"/>
      <c r="D1" s="32"/>
      <c r="E1" s="33" t="str">
        <f>MID([2]NoweDane!$A1,30,23)</f>
        <v>2017-02-13 - 2017-02-19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18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27</v>
      </c>
      <c r="B6" s="51">
        <v>5508.1530000000002</v>
      </c>
      <c r="C6" s="44">
        <v>1.4617042440318313</v>
      </c>
      <c r="D6" s="51">
        <v>5714.8389999999999</v>
      </c>
      <c r="E6" s="44">
        <v>0.14121798982964467</v>
      </c>
      <c r="F6" s="51">
        <v>5133.2520000000004</v>
      </c>
      <c r="G6" s="44">
        <v>3.9377367995633046</v>
      </c>
      <c r="H6" s="51"/>
      <c r="I6" s="44"/>
      <c r="J6" s="51">
        <v>6752.1549999999997</v>
      </c>
      <c r="K6" s="45">
        <v>-3.7472699677421097</v>
      </c>
    </row>
    <row r="7" spans="1:11" ht="21.75" customHeight="1">
      <c r="A7" s="15" t="s">
        <v>28</v>
      </c>
      <c r="B7" s="52">
        <v>5195.0959999999995</v>
      </c>
      <c r="C7" s="47">
        <v>5.9891862425110167</v>
      </c>
      <c r="D7" s="52">
        <v>5311.4430000000002</v>
      </c>
      <c r="E7" s="47">
        <v>5.0374205388280746</v>
      </c>
      <c r="F7" s="52">
        <v>5143.6689999999999</v>
      </c>
      <c r="G7" s="47">
        <v>5.6344533414385083</v>
      </c>
      <c r="H7" s="52">
        <v>5219.125</v>
      </c>
      <c r="I7" s="47">
        <v>8.6577251210685446</v>
      </c>
      <c r="J7" s="52">
        <v>5465.5150000000003</v>
      </c>
      <c r="K7" s="48">
        <v>1.6623246466892938</v>
      </c>
    </row>
    <row r="8" spans="1:11" ht="21.75" customHeight="1">
      <c r="A8" s="15" t="s">
        <v>29</v>
      </c>
      <c r="B8" s="52">
        <v>8190.8429999999998</v>
      </c>
      <c r="C8" s="47">
        <v>-1.6132091393002832</v>
      </c>
      <c r="D8" s="52">
        <v>9313.5</v>
      </c>
      <c r="E8" s="47">
        <v>4.8618353697895467</v>
      </c>
      <c r="F8" s="52">
        <v>8063.6369999999997</v>
      </c>
      <c r="G8" s="53">
        <v>-0.11177232783246339</v>
      </c>
      <c r="H8" s="52"/>
      <c r="I8" s="47"/>
      <c r="J8" s="52">
        <v>8331.9599999999991</v>
      </c>
      <c r="K8" s="48">
        <v>-1.1372826718406703</v>
      </c>
    </row>
    <row r="9" spans="1:11" ht="21.75" customHeight="1">
      <c r="A9" s="15" t="s">
        <v>30</v>
      </c>
      <c r="B9" s="52">
        <v>3419.4780000000001</v>
      </c>
      <c r="C9" s="47">
        <v>2.2041507795152779</v>
      </c>
      <c r="D9" s="52">
        <v>3378.4459999999999</v>
      </c>
      <c r="E9" s="47">
        <v>1.4325988597094299</v>
      </c>
      <c r="F9" s="52">
        <v>3523.6390000000001</v>
      </c>
      <c r="G9" s="47">
        <v>2.8873606688246869</v>
      </c>
      <c r="H9" s="52">
        <v>3245.884</v>
      </c>
      <c r="I9" s="47">
        <v>1.4793504339132042</v>
      </c>
      <c r="J9" s="52">
        <v>3406.39</v>
      </c>
      <c r="K9" s="48">
        <v>1.9344683690706497</v>
      </c>
    </row>
    <row r="10" spans="1:11" ht="21.75" customHeight="1">
      <c r="A10" s="15" t="s">
        <v>31</v>
      </c>
      <c r="B10" s="52">
        <v>4963.74</v>
      </c>
      <c r="C10" s="47">
        <v>-0.22552945149308246</v>
      </c>
      <c r="D10" s="52">
        <v>5698.4849999999997</v>
      </c>
      <c r="E10" s="47">
        <v>-2.6341225540357724</v>
      </c>
      <c r="F10" s="52">
        <v>4641.5550000000003</v>
      </c>
      <c r="G10" s="47">
        <v>-1.8914860616329359</v>
      </c>
      <c r="H10" s="52">
        <v>4431.9160000000002</v>
      </c>
      <c r="I10" s="47">
        <v>6.7496593556697837</v>
      </c>
      <c r="J10" s="52">
        <v>5327.4790000000003</v>
      </c>
      <c r="K10" s="48">
        <v>-1.5087204180668599</v>
      </c>
    </row>
    <row r="11" spans="1:11" ht="21.75" customHeight="1">
      <c r="A11" s="15" t="s">
        <v>32</v>
      </c>
      <c r="B11" s="52">
        <v>12949.036</v>
      </c>
      <c r="C11" s="47">
        <v>3.3888105497332766</v>
      </c>
      <c r="D11" s="52">
        <v>12523.731</v>
      </c>
      <c r="E11" s="47">
        <v>2.6214173302158432</v>
      </c>
      <c r="F11" s="52">
        <v>12691.446</v>
      </c>
      <c r="G11" s="47">
        <v>1.9826904709520639</v>
      </c>
      <c r="H11" s="52">
        <v>11949.537</v>
      </c>
      <c r="I11" s="47">
        <v>2.1935956939851105</v>
      </c>
      <c r="J11" s="52">
        <v>13816.748</v>
      </c>
      <c r="K11" s="48">
        <v>2.7184188999985146</v>
      </c>
    </row>
    <row r="12" spans="1:11" ht="21.75" customHeight="1">
      <c r="A12" s="15" t="s">
        <v>33</v>
      </c>
      <c r="B12" s="52">
        <v>5229.29</v>
      </c>
      <c r="C12" s="47">
        <v>5.6413472130836855</v>
      </c>
      <c r="D12" s="52">
        <v>4802.1580000000004</v>
      </c>
      <c r="E12" s="47">
        <v>7.4376777937743279</v>
      </c>
      <c r="F12" s="52">
        <v>5521.35</v>
      </c>
      <c r="G12" s="47">
        <v>-2.9158685004894167E-3</v>
      </c>
      <c r="H12" s="52">
        <v>5595.9089999999997</v>
      </c>
      <c r="I12" s="47">
        <v>-1.0891505972219775</v>
      </c>
      <c r="J12" s="52">
        <v>5049.1390000000001</v>
      </c>
      <c r="K12" s="48">
        <v>2.8433184745225892</v>
      </c>
    </row>
    <row r="13" spans="1:11" ht="21.75" customHeight="1">
      <c r="A13" s="15" t="s">
        <v>34</v>
      </c>
      <c r="B13" s="52">
        <v>5016.6469999999999</v>
      </c>
      <c r="C13" s="47">
        <v>-0.34190475774247581</v>
      </c>
      <c r="D13" s="52">
        <v>4409.9470000000001</v>
      </c>
      <c r="E13" s="47">
        <v>4.348374429182698</v>
      </c>
      <c r="F13" s="52">
        <v>4955.3779999999997</v>
      </c>
      <c r="G13" s="47">
        <v>-2.1832687127589532</v>
      </c>
      <c r="H13" s="52">
        <v>5183.4160000000002</v>
      </c>
      <c r="I13" s="47">
        <v>-1.8844510030435409</v>
      </c>
      <c r="J13" s="52">
        <v>5395.9470000000001</v>
      </c>
      <c r="K13" s="48">
        <v>1.792862318519342</v>
      </c>
    </row>
    <row r="14" spans="1:11" ht="21.75" customHeight="1">
      <c r="A14" s="15" t="s">
        <v>35</v>
      </c>
      <c r="B14" s="52">
        <v>5507.3360000000002</v>
      </c>
      <c r="C14" s="47">
        <v>2.3079085114355147</v>
      </c>
      <c r="D14" s="52">
        <v>4698.3779999999997</v>
      </c>
      <c r="E14" s="47">
        <v>0.77073328295915866</v>
      </c>
      <c r="F14" s="52">
        <v>5703.473</v>
      </c>
      <c r="G14" s="47">
        <v>5.012663812061513</v>
      </c>
      <c r="H14" s="52">
        <v>5391.75</v>
      </c>
      <c r="I14" s="47">
        <v>6.0494872037454197</v>
      </c>
      <c r="J14" s="52">
        <v>5727.9129999999996</v>
      </c>
      <c r="K14" s="48">
        <v>1.3357433752356632E-2</v>
      </c>
    </row>
    <row r="15" spans="1:11" ht="21.75" customHeight="1">
      <c r="A15" s="15" t="s">
        <v>36</v>
      </c>
      <c r="B15" s="52">
        <v>15605.56</v>
      </c>
      <c r="C15" s="47">
        <v>-0.64502336015577455</v>
      </c>
      <c r="D15" s="52">
        <v>15957.476000000001</v>
      </c>
      <c r="E15" s="47">
        <v>1.2203870059405368</v>
      </c>
      <c r="F15" s="52">
        <v>15570.492</v>
      </c>
      <c r="G15" s="47">
        <v>-2.9103465554620969</v>
      </c>
      <c r="H15" s="52"/>
      <c r="I15" s="47"/>
      <c r="J15" s="52">
        <v>14850.897999999999</v>
      </c>
      <c r="K15" s="48">
        <v>-2.5635585074715843</v>
      </c>
    </row>
    <row r="16" spans="1:11" ht="21.75" customHeight="1">
      <c r="A16" s="15" t="s">
        <v>37</v>
      </c>
      <c r="B16" s="52">
        <v>4656.2759999999998</v>
      </c>
      <c r="C16" s="47">
        <v>6.5499629294011017</v>
      </c>
      <c r="D16" s="52">
        <v>5007.8100000000004</v>
      </c>
      <c r="E16" s="47">
        <v>3.3148873777550687</v>
      </c>
      <c r="F16" s="52">
        <v>4459.28</v>
      </c>
      <c r="G16" s="47">
        <v>8.1180684764577329</v>
      </c>
      <c r="H16" s="52"/>
      <c r="I16" s="47"/>
      <c r="J16" s="52">
        <v>4485.317</v>
      </c>
      <c r="K16" s="48">
        <v>5.0334760298231913</v>
      </c>
    </row>
    <row r="17" spans="1:11" ht="21.75" customHeight="1">
      <c r="A17" s="16" t="s">
        <v>38</v>
      </c>
      <c r="B17" s="52">
        <v>9143.268</v>
      </c>
      <c r="C17" s="47">
        <v>3.125084590994657</v>
      </c>
      <c r="D17" s="52">
        <v>9492.2919999999995</v>
      </c>
      <c r="E17" s="47">
        <v>3.5293003883538177</v>
      </c>
      <c r="F17" s="52">
        <v>8598.348</v>
      </c>
      <c r="G17" s="47">
        <v>6.1362357378262091</v>
      </c>
      <c r="H17" s="52"/>
      <c r="I17" s="47"/>
      <c r="J17" s="52">
        <v>8918.8529999999992</v>
      </c>
      <c r="K17" s="48">
        <v>-2.1185713838888756</v>
      </c>
    </row>
    <row r="18" spans="1:11" ht="21.75" customHeight="1">
      <c r="A18" s="16" t="s">
        <v>39</v>
      </c>
      <c r="B18" s="52">
        <v>4375.1049999999996</v>
      </c>
      <c r="C18" s="47">
        <v>4.1840004838784077</v>
      </c>
      <c r="D18" s="52">
        <v>4609.0720000000001</v>
      </c>
      <c r="E18" s="47">
        <v>-0.61319557546950088</v>
      </c>
      <c r="F18" s="52">
        <v>3844.116</v>
      </c>
      <c r="G18" s="47">
        <v>-1.9780757785546554</v>
      </c>
      <c r="H18" s="52"/>
      <c r="I18" s="47"/>
      <c r="J18" s="52">
        <v>4506.6379999999999</v>
      </c>
      <c r="K18" s="48">
        <v>15.343062480164624</v>
      </c>
    </row>
    <row r="19" spans="1:11" ht="21.75" customHeight="1">
      <c r="A19" s="16" t="s">
        <v>40</v>
      </c>
      <c r="B19" s="52">
        <v>2751.2730000000001</v>
      </c>
      <c r="C19" s="47">
        <v>3.5666922514881296</v>
      </c>
      <c r="D19" s="52">
        <v>2367.79</v>
      </c>
      <c r="E19" s="47">
        <v>-7.5826063469995511</v>
      </c>
      <c r="F19" s="52">
        <v>2556.3490000000002</v>
      </c>
      <c r="G19" s="47">
        <v>-0.81409799517407622</v>
      </c>
      <c r="H19" s="52">
        <v>3838.7890000000002</v>
      </c>
      <c r="I19" s="47">
        <v>5.708809781149542</v>
      </c>
      <c r="J19" s="52">
        <v>2904.8240000000001</v>
      </c>
      <c r="K19" s="48">
        <v>15.302135699585007</v>
      </c>
    </row>
    <row r="20" spans="1:11" ht="21.75" customHeight="1" thickBot="1">
      <c r="A20" s="17" t="s">
        <v>41</v>
      </c>
      <c r="B20" s="54">
        <v>4136.0219999999999</v>
      </c>
      <c r="C20" s="49">
        <v>-6.9159966349501616</v>
      </c>
      <c r="D20" s="54">
        <v>3834.9929999999999</v>
      </c>
      <c r="E20" s="49">
        <v>-11.466055538933764</v>
      </c>
      <c r="F20" s="54">
        <v>4872.232</v>
      </c>
      <c r="G20" s="49">
        <v>13.234855617327179</v>
      </c>
      <c r="H20" s="54"/>
      <c r="I20" s="49"/>
      <c r="J20" s="54">
        <v>4860.0110000000004</v>
      </c>
      <c r="K20" s="50">
        <v>1.8050881062390347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O17" sqref="O1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41"/>
    </row>
    <row r="2" spans="1:6" ht="15.75">
      <c r="A2" s="23" t="s">
        <v>55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56</v>
      </c>
      <c r="E3" s="29"/>
      <c r="F3" s="29"/>
    </row>
    <row r="4" spans="1:6" ht="32.25" thickBot="1">
      <c r="A4" s="137" t="s">
        <v>49</v>
      </c>
      <c r="B4" s="138" t="s">
        <v>14</v>
      </c>
      <c r="C4" s="26" t="s">
        <v>50</v>
      </c>
      <c r="D4" s="26" t="s">
        <v>51</v>
      </c>
      <c r="E4" s="26" t="s">
        <v>52</v>
      </c>
      <c r="F4" s="35" t="s">
        <v>53</v>
      </c>
    </row>
    <row r="5" spans="1:6" ht="15">
      <c r="A5" s="27" t="s">
        <v>145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9"/>
      <c r="B6" s="246"/>
      <c r="C6" s="246"/>
      <c r="D6" s="246"/>
      <c r="E6" s="246"/>
      <c r="F6" s="247"/>
    </row>
    <row r="7" spans="1:6" ht="16.5" thickBot="1">
      <c r="A7" s="136"/>
      <c r="B7" s="29"/>
      <c r="C7" s="29"/>
      <c r="D7" s="30" t="s">
        <v>54</v>
      </c>
      <c r="E7" s="29"/>
      <c r="F7" s="31"/>
    </row>
    <row r="8" spans="1:6" ht="15.75" thickBot="1">
      <c r="A8" s="139"/>
      <c r="B8" s="25" t="s">
        <v>14</v>
      </c>
      <c r="C8" s="26" t="s">
        <v>50</v>
      </c>
      <c r="D8" s="26" t="s">
        <v>51</v>
      </c>
      <c r="E8" s="26" t="s">
        <v>52</v>
      </c>
      <c r="F8" s="26" t="s">
        <v>53</v>
      </c>
    </row>
    <row r="9" spans="1:6" ht="15">
      <c r="A9" s="27" t="s">
        <v>145</v>
      </c>
      <c r="B9" s="43">
        <v>8.0399999999999991</v>
      </c>
      <c r="C9" s="43" t="s">
        <v>57</v>
      </c>
      <c r="D9" s="43" t="s">
        <v>57</v>
      </c>
      <c r="E9" s="28" t="s">
        <v>57</v>
      </c>
      <c r="F9" s="43" t="s">
        <v>57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J29" sqref="J2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97</v>
      </c>
      <c r="C1" s="55"/>
    </row>
    <row r="2" spans="2:12" ht="20.25" thickBot="1">
      <c r="B2" s="97" t="s">
        <v>92</v>
      </c>
      <c r="C2" s="32"/>
      <c r="D2" s="32"/>
      <c r="E2" s="32"/>
      <c r="F2" s="33" t="s">
        <v>151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27</v>
      </c>
      <c r="C6" s="102">
        <v>5493.5450000000001</v>
      </c>
      <c r="D6" s="103">
        <v>1.4707645238135296</v>
      </c>
      <c r="E6" s="104">
        <v>5714.8389999999999</v>
      </c>
      <c r="F6" s="103">
        <v>0.14121798982964467</v>
      </c>
      <c r="G6" s="104">
        <v>5101.7889999999998</v>
      </c>
      <c r="H6" s="103">
        <v>4.0186670461676872</v>
      </c>
      <c r="I6" s="104"/>
      <c r="J6" s="103"/>
      <c r="K6" s="104">
        <v>6752.1549999999997</v>
      </c>
      <c r="L6" s="105">
        <v>-3.7472699677421097</v>
      </c>
    </row>
    <row r="7" spans="2:12" ht="15.75" customHeight="1">
      <c r="B7" s="15" t="s">
        <v>28</v>
      </c>
      <c r="C7" s="106">
        <v>5147.7820000000002</v>
      </c>
      <c r="D7" s="47">
        <v>6.2579237544405126</v>
      </c>
      <c r="E7" s="46">
        <v>5308.7629999999999</v>
      </c>
      <c r="F7" s="47">
        <v>5.155524813671895</v>
      </c>
      <c r="G7" s="46">
        <v>5103.8810000000003</v>
      </c>
      <c r="H7" s="47">
        <v>5.7577134582936349</v>
      </c>
      <c r="I7" s="46">
        <v>5253.6930000000002</v>
      </c>
      <c r="J7" s="47">
        <v>9.3690448780695039</v>
      </c>
      <c r="K7" s="46">
        <v>5229.1049999999996</v>
      </c>
      <c r="L7" s="48">
        <v>3.6115498898715814</v>
      </c>
    </row>
    <row r="8" spans="2:12" ht="16.5" customHeight="1">
      <c r="B8" s="15" t="s">
        <v>29</v>
      </c>
      <c r="C8" s="106">
        <v>8190.8429999999998</v>
      </c>
      <c r="D8" s="47">
        <v>-1.6132091393002832</v>
      </c>
      <c r="E8" s="46">
        <v>9313.5</v>
      </c>
      <c r="F8" s="47">
        <v>4.8618353697895467</v>
      </c>
      <c r="G8" s="46">
        <v>8063.6369999999997</v>
      </c>
      <c r="H8" s="47">
        <v>-0.11177232783246339</v>
      </c>
      <c r="I8" s="46"/>
      <c r="J8" s="47"/>
      <c r="K8" s="46">
        <v>8331.9599999999991</v>
      </c>
      <c r="L8" s="48">
        <v>-1.1372826718406703</v>
      </c>
    </row>
    <row r="9" spans="2:12" ht="17.25" customHeight="1">
      <c r="B9" s="15" t="s">
        <v>30</v>
      </c>
      <c r="C9" s="106">
        <v>3327.4740000000002</v>
      </c>
      <c r="D9" s="47">
        <v>1.8097960912076063</v>
      </c>
      <c r="E9" s="46">
        <v>3377.761</v>
      </c>
      <c r="F9" s="47">
        <v>1.4120327976149358</v>
      </c>
      <c r="G9" s="46">
        <v>3365.2890000000002</v>
      </c>
      <c r="H9" s="47">
        <v>2.3562421300436167</v>
      </c>
      <c r="I9" s="46">
        <v>3202.2930000000001</v>
      </c>
      <c r="J9" s="47">
        <v>0.15237280295589159</v>
      </c>
      <c r="K9" s="46">
        <v>3327.4960000000001</v>
      </c>
      <c r="L9" s="48">
        <v>1.8809808264509429</v>
      </c>
    </row>
    <row r="10" spans="2:12" ht="15.75" customHeight="1">
      <c r="B10" s="15" t="s">
        <v>31</v>
      </c>
      <c r="C10" s="106">
        <v>4903.6980000000003</v>
      </c>
      <c r="D10" s="47">
        <v>-0.50404379390244669</v>
      </c>
      <c r="E10" s="46">
        <v>5698.4849999999997</v>
      </c>
      <c r="F10" s="47">
        <v>-2.70969202504202</v>
      </c>
      <c r="G10" s="46">
        <v>4439.0550000000003</v>
      </c>
      <c r="H10" s="47">
        <v>-3.3844409306233136</v>
      </c>
      <c r="I10" s="46">
        <v>4461.4359999999997</v>
      </c>
      <c r="J10" s="47">
        <v>6.9944920368719545</v>
      </c>
      <c r="K10" s="46">
        <v>5337.134</v>
      </c>
      <c r="L10" s="48">
        <v>-1.6390681212980793</v>
      </c>
    </row>
    <row r="11" spans="2:12" ht="16.5" customHeight="1">
      <c r="B11" s="15" t="s">
        <v>32</v>
      </c>
      <c r="C11" s="106">
        <v>12648.475</v>
      </c>
      <c r="D11" s="47">
        <v>5.994488962841646</v>
      </c>
      <c r="E11" s="46">
        <v>12198.112999999999</v>
      </c>
      <c r="F11" s="47">
        <v>3.6314333535332572</v>
      </c>
      <c r="G11" s="46">
        <v>11872.335999999999</v>
      </c>
      <c r="H11" s="47">
        <v>4.267971642232907</v>
      </c>
      <c r="I11" s="46">
        <v>11947.897999999999</v>
      </c>
      <c r="J11" s="47">
        <v>2.1736107631086106</v>
      </c>
      <c r="K11" s="46">
        <v>14049.338</v>
      </c>
      <c r="L11" s="48">
        <v>3.9178505846819518</v>
      </c>
    </row>
    <row r="12" spans="2:12" ht="17.25" customHeight="1">
      <c r="B12" s="16" t="s">
        <v>33</v>
      </c>
      <c r="C12" s="106">
        <v>5202.5209999999997</v>
      </c>
      <c r="D12" s="47">
        <v>5.9437190137509406</v>
      </c>
      <c r="E12" s="46">
        <v>4802.1580000000004</v>
      </c>
      <c r="F12" s="47">
        <v>7.8904604110981076</v>
      </c>
      <c r="G12" s="46">
        <v>5486.9589999999998</v>
      </c>
      <c r="H12" s="47">
        <v>0.54211054620775556</v>
      </c>
      <c r="I12" s="46">
        <v>5595.9089999999997</v>
      </c>
      <c r="J12" s="47">
        <v>-1.0891505972219775</v>
      </c>
      <c r="K12" s="46">
        <v>5021.4179999999997</v>
      </c>
      <c r="L12" s="48">
        <v>2.6652720127219851</v>
      </c>
    </row>
    <row r="13" spans="2:12" ht="15" customHeight="1">
      <c r="B13" s="16" t="s">
        <v>34</v>
      </c>
      <c r="C13" s="106">
        <v>4297.4110000000001</v>
      </c>
      <c r="D13" s="47">
        <v>-1.7576767192533913</v>
      </c>
      <c r="E13" s="46">
        <v>4397.1469999999999</v>
      </c>
      <c r="F13" s="47">
        <v>4.7588019348163328</v>
      </c>
      <c r="G13" s="46">
        <v>4070.5859999999998</v>
      </c>
      <c r="H13" s="47">
        <v>-2.6379871974229476</v>
      </c>
      <c r="I13" s="46">
        <v>4773.2150000000001</v>
      </c>
      <c r="J13" s="47">
        <v>-9.2491192446703039</v>
      </c>
      <c r="K13" s="46">
        <v>4601.8969999999999</v>
      </c>
      <c r="L13" s="48">
        <v>-1.7620676110698328</v>
      </c>
    </row>
    <row r="14" spans="2:12" ht="15" customHeight="1">
      <c r="B14" s="16" t="s">
        <v>35</v>
      </c>
      <c r="C14" s="106">
        <v>4848.7520000000004</v>
      </c>
      <c r="D14" s="47">
        <v>1.5066203537777878</v>
      </c>
      <c r="E14" s="46">
        <v>4678.5959999999995</v>
      </c>
      <c r="F14" s="47">
        <v>0.92218355014025044</v>
      </c>
      <c r="G14" s="46">
        <v>4616.0020000000004</v>
      </c>
      <c r="H14" s="47">
        <v>3.6808016301418269</v>
      </c>
      <c r="I14" s="46">
        <v>5344.5559999999996</v>
      </c>
      <c r="J14" s="47">
        <v>6.0010714038504176</v>
      </c>
      <c r="K14" s="46">
        <v>5260.7330000000002</v>
      </c>
      <c r="L14" s="48">
        <v>-2.9681879602143879</v>
      </c>
    </row>
    <row r="15" spans="2:12" ht="16.5" customHeight="1">
      <c r="B15" s="107" t="s">
        <v>36</v>
      </c>
      <c r="C15" s="106">
        <v>15041.851000000001</v>
      </c>
      <c r="D15" s="47">
        <v>-2.5121611483068977</v>
      </c>
      <c r="E15" s="46">
        <v>15655.642</v>
      </c>
      <c r="F15" s="47">
        <v>1.9733094261160564</v>
      </c>
      <c r="G15" s="46">
        <v>14796.846</v>
      </c>
      <c r="H15" s="47">
        <v>-5.6177990724461928</v>
      </c>
      <c r="I15" s="46"/>
      <c r="J15" s="47"/>
      <c r="K15" s="46">
        <v>14338.644</v>
      </c>
      <c r="L15" s="48">
        <v>-6.0358784225195432</v>
      </c>
    </row>
    <row r="16" spans="2:12" ht="15" customHeight="1">
      <c r="B16" s="107" t="s">
        <v>37</v>
      </c>
      <c r="C16" s="106">
        <v>4575.3710000000001</v>
      </c>
      <c r="D16" s="47">
        <v>6.9243252161565918</v>
      </c>
      <c r="E16" s="46">
        <v>4824.4849999999997</v>
      </c>
      <c r="F16" s="47">
        <v>4.0711590515117564</v>
      </c>
      <c r="G16" s="46">
        <v>4446.0879999999997</v>
      </c>
      <c r="H16" s="47">
        <v>8.1988317385718705</v>
      </c>
      <c r="I16" s="46"/>
      <c r="J16" s="47"/>
      <c r="K16" s="46">
        <v>4437.4120000000003</v>
      </c>
      <c r="L16" s="48">
        <v>5.3027356472787908</v>
      </c>
    </row>
    <row r="17" spans="2:12" ht="15.75" customHeight="1">
      <c r="B17" s="107" t="s">
        <v>38</v>
      </c>
      <c r="C17" s="106">
        <v>8989.0429999999997</v>
      </c>
      <c r="D17" s="47">
        <v>1.7045759259665647</v>
      </c>
      <c r="E17" s="46">
        <v>9295.2669999999998</v>
      </c>
      <c r="F17" s="47">
        <v>1.5227538776864562</v>
      </c>
      <c r="G17" s="46">
        <v>8593.3070000000007</v>
      </c>
      <c r="H17" s="47">
        <v>6.1249821855210485</v>
      </c>
      <c r="I17" s="46"/>
      <c r="J17" s="47"/>
      <c r="K17" s="46">
        <v>8919.27</v>
      </c>
      <c r="L17" s="48">
        <v>-2.1314164443869408</v>
      </c>
    </row>
    <row r="18" spans="2:12" ht="18.75" customHeight="1">
      <c r="B18" s="107" t="s">
        <v>39</v>
      </c>
      <c r="C18" s="106">
        <v>4329.8720000000003</v>
      </c>
      <c r="D18" s="47">
        <v>5.1320782021252054</v>
      </c>
      <c r="E18" s="46">
        <v>4518.5950000000003</v>
      </c>
      <c r="F18" s="47">
        <v>1.8056520606734066</v>
      </c>
      <c r="G18" s="46">
        <v>3832.4989999999998</v>
      </c>
      <c r="H18" s="47">
        <v>-1.9679570065751228</v>
      </c>
      <c r="I18" s="46"/>
      <c r="J18" s="47"/>
      <c r="K18" s="46">
        <v>4501.7460000000001</v>
      </c>
      <c r="L18" s="48">
        <v>15.447678632152481</v>
      </c>
    </row>
    <row r="19" spans="2:12" ht="18" customHeight="1">
      <c r="B19" s="107" t="s">
        <v>40</v>
      </c>
      <c r="C19" s="108">
        <v>2535.5169999999998</v>
      </c>
      <c r="D19" s="109">
        <v>1.1444746685750391</v>
      </c>
      <c r="E19" s="110">
        <v>2272.451</v>
      </c>
      <c r="F19" s="109">
        <v>-8.7197880084337065</v>
      </c>
      <c r="G19" s="110">
        <v>2380.1390000000001</v>
      </c>
      <c r="H19" s="109">
        <v>2.3791877847254823</v>
      </c>
      <c r="I19" s="110">
        <v>3891.9110000000001</v>
      </c>
      <c r="J19" s="109">
        <v>6.3518249100689008</v>
      </c>
      <c r="K19" s="110">
        <v>2492.9409999999998</v>
      </c>
      <c r="L19" s="111">
        <v>0.16912226788580823</v>
      </c>
    </row>
    <row r="20" spans="2:12" ht="22.5" customHeight="1" thickBot="1">
      <c r="B20" s="17" t="s">
        <v>41</v>
      </c>
      <c r="C20" s="112">
        <v>3948.4920000000002</v>
      </c>
      <c r="D20" s="113">
        <v>-9.1837422354069762</v>
      </c>
      <c r="E20" s="114">
        <v>3515.1060000000002</v>
      </c>
      <c r="F20" s="113">
        <v>-12.837302030098114</v>
      </c>
      <c r="G20" s="114">
        <v>4646.9219999999996</v>
      </c>
      <c r="H20" s="113">
        <v>10.898178156009395</v>
      </c>
      <c r="I20" s="114"/>
      <c r="J20" s="113"/>
      <c r="K20" s="114">
        <v>4946.2269999999999</v>
      </c>
      <c r="L20" s="115">
        <v>2.1054726310646017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V22" sqref="V2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97" t="s">
        <v>136</v>
      </c>
      <c r="C1" s="32"/>
      <c r="D1" s="32"/>
      <c r="E1" s="32"/>
      <c r="F1" s="33"/>
      <c r="G1" s="33"/>
      <c r="H1" s="33" t="s">
        <v>152</v>
      </c>
      <c r="I1" s="33"/>
    </row>
    <row r="2" spans="2:12" ht="21" thickBot="1">
      <c r="B2" s="171" t="s">
        <v>124</v>
      </c>
      <c r="C2" s="172"/>
      <c r="D2" s="172"/>
      <c r="E2" s="172"/>
      <c r="F2" s="172"/>
      <c r="G2" s="172"/>
      <c r="H2" s="172"/>
      <c r="I2" s="172"/>
      <c r="J2" s="172"/>
      <c r="K2" s="172"/>
      <c r="L2" s="173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18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27</v>
      </c>
      <c r="C6" s="117"/>
      <c r="D6" s="118"/>
      <c r="E6" s="117"/>
      <c r="F6" s="118"/>
      <c r="G6" s="117"/>
      <c r="H6" s="118"/>
      <c r="I6" s="117"/>
      <c r="J6" s="118"/>
      <c r="K6" s="117"/>
      <c r="L6" s="119"/>
    </row>
    <row r="7" spans="2:12">
      <c r="B7" s="15" t="s">
        <v>28</v>
      </c>
      <c r="C7" s="121">
        <v>6039.2650000000003</v>
      </c>
      <c r="D7" s="122">
        <v>0.91341093583349442</v>
      </c>
      <c r="E7" s="121">
        <v>5528.92</v>
      </c>
      <c r="F7" s="122">
        <v>0.52581818181818307</v>
      </c>
      <c r="G7" s="121">
        <v>6397.643</v>
      </c>
      <c r="H7" s="122">
        <v>8.3772821249613189E-2</v>
      </c>
      <c r="I7" s="121">
        <v>4940</v>
      </c>
      <c r="J7" s="122">
        <v>2.9166666666666665</v>
      </c>
      <c r="K7" s="121">
        <v>6748.29</v>
      </c>
      <c r="L7" s="123">
        <v>1.506283702985046</v>
      </c>
    </row>
    <row r="8" spans="2:12">
      <c r="B8" s="15" t="s">
        <v>29</v>
      </c>
      <c r="C8" s="121"/>
      <c r="D8" s="122"/>
      <c r="E8" s="121"/>
      <c r="F8" s="122"/>
      <c r="G8" s="121"/>
      <c r="H8" s="122"/>
      <c r="I8" s="121"/>
      <c r="J8" s="122"/>
      <c r="K8" s="121"/>
      <c r="L8" s="123"/>
    </row>
    <row r="9" spans="2:12">
      <c r="B9" s="15" t="s">
        <v>30</v>
      </c>
      <c r="C9" s="121">
        <v>4662.29</v>
      </c>
      <c r="D9" s="122">
        <v>-5.3537381932985939</v>
      </c>
      <c r="E9" s="121">
        <v>4175.71</v>
      </c>
      <c r="F9" s="122"/>
      <c r="G9" s="121">
        <v>4860.491</v>
      </c>
      <c r="H9" s="122">
        <v>-1.8487921351264223</v>
      </c>
      <c r="I9" s="121">
        <v>3911.9</v>
      </c>
      <c r="J9" s="122">
        <v>17.474474474474476</v>
      </c>
      <c r="K9" s="121">
        <v>4652.5519999999997</v>
      </c>
      <c r="L9" s="123">
        <v>-7.3847333526292118</v>
      </c>
    </row>
    <row r="10" spans="2:12">
      <c r="B10" s="15" t="s">
        <v>31</v>
      </c>
      <c r="C10" s="121">
        <v>5423.4560000000001</v>
      </c>
      <c r="D10" s="122">
        <v>-1.3774357161509119</v>
      </c>
      <c r="E10" s="121"/>
      <c r="F10" s="122"/>
      <c r="G10" s="121">
        <v>5558.777</v>
      </c>
      <c r="H10" s="122">
        <v>-2.827010105417433</v>
      </c>
      <c r="I10" s="121">
        <v>3853.5540000000001</v>
      </c>
      <c r="J10" s="122">
        <v>3.361321547241114</v>
      </c>
      <c r="K10" s="121">
        <v>5206.7049999999999</v>
      </c>
      <c r="L10" s="123">
        <v>3.0007008875733145</v>
      </c>
    </row>
    <row r="11" spans="2:12">
      <c r="B11" s="15" t="s">
        <v>32</v>
      </c>
      <c r="C11" s="121">
        <v>13531.91</v>
      </c>
      <c r="D11" s="122">
        <v>0.64465966155739263</v>
      </c>
      <c r="E11" s="121">
        <v>13404.64</v>
      </c>
      <c r="F11" s="122">
        <v>1.9134004020840607</v>
      </c>
      <c r="G11" s="121">
        <v>13664.457</v>
      </c>
      <c r="H11" s="122">
        <v>0.64390352119616623</v>
      </c>
      <c r="I11" s="121">
        <v>12068.800999999999</v>
      </c>
      <c r="J11" s="122">
        <v>3.6494500451053016</v>
      </c>
      <c r="K11" s="121">
        <v>13407.713</v>
      </c>
      <c r="L11" s="123">
        <v>0.16103950977411946</v>
      </c>
    </row>
    <row r="12" spans="2:12">
      <c r="B12" s="15" t="s">
        <v>33</v>
      </c>
      <c r="C12" s="121">
        <v>5843.9949999999999</v>
      </c>
      <c r="D12" s="122">
        <v>-2.0245921166612444</v>
      </c>
      <c r="E12" s="121"/>
      <c r="F12" s="122"/>
      <c r="G12" s="121">
        <v>6164.5429999999997</v>
      </c>
      <c r="H12" s="122">
        <v>-1.679969696365563</v>
      </c>
      <c r="I12" s="121"/>
      <c r="J12" s="122"/>
      <c r="K12" s="121">
        <v>5470.63</v>
      </c>
      <c r="L12" s="123">
        <v>1.9926737796033767</v>
      </c>
    </row>
    <row r="13" spans="2:12">
      <c r="B13" s="15" t="s">
        <v>34</v>
      </c>
      <c r="C13" s="121">
        <v>6656.7610000000004</v>
      </c>
      <c r="D13" s="122">
        <v>0.1804124836168261</v>
      </c>
      <c r="E13" s="121">
        <v>5495.67</v>
      </c>
      <c r="F13" s="122">
        <v>-6.6667006327888592</v>
      </c>
      <c r="G13" s="121">
        <v>6718.5029999999997</v>
      </c>
      <c r="H13" s="122">
        <v>7.06757675805397E-2</v>
      </c>
      <c r="I13" s="121"/>
      <c r="J13" s="122"/>
      <c r="K13" s="121">
        <v>6602.2139999999999</v>
      </c>
      <c r="L13" s="123">
        <v>0.21501054409279538</v>
      </c>
    </row>
    <row r="14" spans="2:12">
      <c r="B14" s="15" t="s">
        <v>35</v>
      </c>
      <c r="C14" s="121">
        <v>6201.5140000000001</v>
      </c>
      <c r="D14" s="122">
        <v>0.67832507620869098</v>
      </c>
      <c r="E14" s="121">
        <v>7571.43</v>
      </c>
      <c r="F14" s="122">
        <v>0</v>
      </c>
      <c r="G14" s="121">
        <v>6207.9520000000002</v>
      </c>
      <c r="H14" s="122">
        <v>0.30226631879435578</v>
      </c>
      <c r="I14" s="121">
        <v>5829.4350000000004</v>
      </c>
      <c r="J14" s="122">
        <v>1.1738519212746055</v>
      </c>
      <c r="K14" s="121">
        <v>6180.3029999999999</v>
      </c>
      <c r="L14" s="123">
        <v>1.722934138123098</v>
      </c>
    </row>
    <row r="15" spans="2:12">
      <c r="B15" s="15" t="s">
        <v>36</v>
      </c>
      <c r="C15" s="121">
        <v>16395.296999999999</v>
      </c>
      <c r="D15" s="122">
        <v>0.69412277569513559</v>
      </c>
      <c r="E15" s="121">
        <v>16202.138000000001</v>
      </c>
      <c r="F15" s="122">
        <v>-1.4511651557839336</v>
      </c>
      <c r="G15" s="121"/>
      <c r="H15" s="122"/>
      <c r="I15" s="121"/>
      <c r="J15" s="122"/>
      <c r="K15" s="121">
        <v>15532.08</v>
      </c>
      <c r="L15" s="123">
        <v>2.0773541517837493</v>
      </c>
    </row>
    <row r="16" spans="2:12">
      <c r="B16" s="15" t="s">
        <v>37</v>
      </c>
      <c r="C16" s="121">
        <v>5721.4769999999999</v>
      </c>
      <c r="D16" s="122">
        <v>6.1200828264872662</v>
      </c>
      <c r="E16" s="121">
        <v>5894.7939999999999</v>
      </c>
      <c r="F16" s="122">
        <v>2.114086641157177</v>
      </c>
      <c r="G16" s="121"/>
      <c r="H16" s="122"/>
      <c r="I16" s="121"/>
      <c r="J16" s="122"/>
      <c r="K16" s="121">
        <v>5084.83</v>
      </c>
      <c r="L16" s="123">
        <v>7.8388873454204564</v>
      </c>
    </row>
    <row r="17" spans="2:12">
      <c r="B17" s="16" t="s">
        <v>38</v>
      </c>
      <c r="C17" s="121">
        <v>9946.2649999999994</v>
      </c>
      <c r="D17" s="122">
        <v>7.5671925559343141</v>
      </c>
      <c r="E17" s="121">
        <v>9951.1409999999996</v>
      </c>
      <c r="F17" s="122">
        <v>7.5410019251414582</v>
      </c>
      <c r="G17" s="121"/>
      <c r="H17" s="122"/>
      <c r="I17" s="121"/>
      <c r="J17" s="122"/>
      <c r="K17" s="121">
        <v>8855.5</v>
      </c>
      <c r="L17" s="123">
        <v>0.71594702333226123</v>
      </c>
    </row>
    <row r="18" spans="2:12">
      <c r="B18" s="16" t="s">
        <v>39</v>
      </c>
      <c r="C18" s="121">
        <v>6185.3140000000003</v>
      </c>
      <c r="D18" s="122">
        <v>-11.03032726519527</v>
      </c>
      <c r="E18" s="121">
        <v>6230</v>
      </c>
      <c r="F18" s="122">
        <v>-12.005649717514125</v>
      </c>
      <c r="G18" s="121"/>
      <c r="H18" s="122"/>
      <c r="I18" s="121"/>
      <c r="J18" s="122"/>
      <c r="K18" s="121">
        <v>5104.5200000000004</v>
      </c>
      <c r="L18" s="123">
        <v>-1.3281837459382075</v>
      </c>
    </row>
    <row r="19" spans="2:12">
      <c r="B19" s="16" t="s">
        <v>40</v>
      </c>
      <c r="C19" s="121">
        <v>4223.9960000000001</v>
      </c>
      <c r="D19" s="122">
        <v>0.21100319755014788</v>
      </c>
      <c r="E19" s="121">
        <v>3300.67</v>
      </c>
      <c r="F19" s="122">
        <v>-0.29392218463025671</v>
      </c>
      <c r="G19" s="121">
        <v>4339.78</v>
      </c>
      <c r="H19" s="122">
        <v>-5.2922286588459713</v>
      </c>
      <c r="I19" s="121">
        <v>3251.145</v>
      </c>
      <c r="J19" s="122">
        <v>-1.0988760271447306</v>
      </c>
      <c r="K19" s="121"/>
      <c r="L19" s="123"/>
    </row>
    <row r="20" spans="2:12" ht="17.25" customHeight="1" thickBot="1">
      <c r="B20" s="17" t="s">
        <v>41</v>
      </c>
      <c r="C20" s="124">
        <v>4881.9250000000002</v>
      </c>
      <c r="D20" s="125">
        <v>2.5586055176621278</v>
      </c>
      <c r="E20" s="124">
        <v>4846.9040000000005</v>
      </c>
      <c r="F20" s="125">
        <v>2.2962555705287429</v>
      </c>
      <c r="G20" s="124"/>
      <c r="H20" s="125"/>
      <c r="I20" s="124"/>
      <c r="J20" s="125"/>
      <c r="K20" s="124">
        <v>4296.0600000000004</v>
      </c>
      <c r="L20" s="126">
        <v>1.9550606595659874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2"/>
  <sheetViews>
    <sheetView topLeftCell="A16" workbookViewId="0">
      <selection activeCell="I35" sqref="I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4.25"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10"/>
      <c r="AE1" s="210"/>
      <c r="AF1" s="210"/>
      <c r="AG1" s="210"/>
      <c r="AH1" s="210"/>
      <c r="AI1" s="210"/>
      <c r="AJ1" s="210"/>
      <c r="AK1" s="210"/>
      <c r="AL1" s="211"/>
      <c r="AM1" s="210"/>
      <c r="AN1" s="210"/>
      <c r="AO1" s="210"/>
      <c r="AP1" s="210"/>
      <c r="AQ1" s="210"/>
      <c r="AR1" s="210"/>
      <c r="AS1" s="210"/>
      <c r="AT1" s="210"/>
      <c r="AU1" s="210"/>
    </row>
    <row r="2" spans="17:47">
      <c r="AL2" s="212"/>
    </row>
    <row r="3" spans="17:47">
      <c r="AL3" s="212"/>
    </row>
    <row r="17" spans="1:31" ht="15" thickBot="1">
      <c r="A17" s="263" t="s">
        <v>127</v>
      </c>
      <c r="B17" s="263"/>
      <c r="C17" s="26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</row>
    <row r="18" spans="1:31" ht="39.75" thickBot="1">
      <c r="A18" s="177" t="s">
        <v>128</v>
      </c>
      <c r="B18" s="178" t="s">
        <v>129</v>
      </c>
      <c r="C18" s="179" t="s">
        <v>70</v>
      </c>
      <c r="D18" s="179" t="s">
        <v>91</v>
      </c>
      <c r="E18" s="180" t="s">
        <v>110</v>
      </c>
      <c r="F18" s="181" t="s">
        <v>72</v>
      </c>
      <c r="G18" s="180" t="s">
        <v>64</v>
      </c>
      <c r="H18" s="181" t="s">
        <v>111</v>
      </c>
      <c r="I18" s="180" t="s">
        <v>112</v>
      </c>
      <c r="J18" s="180" t="s">
        <v>75</v>
      </c>
      <c r="K18" s="181" t="s">
        <v>67</v>
      </c>
      <c r="L18" s="180" t="s">
        <v>103</v>
      </c>
      <c r="M18" s="180" t="s">
        <v>78</v>
      </c>
      <c r="N18" s="180" t="s">
        <v>77</v>
      </c>
      <c r="O18" s="181" t="s">
        <v>113</v>
      </c>
      <c r="P18" s="180" t="s">
        <v>74</v>
      </c>
      <c r="Q18" s="180" t="s">
        <v>104</v>
      </c>
      <c r="R18" s="180" t="s">
        <v>76</v>
      </c>
      <c r="S18" s="180" t="s">
        <v>114</v>
      </c>
      <c r="T18" s="180" t="s">
        <v>115</v>
      </c>
      <c r="U18" s="180" t="s">
        <v>68</v>
      </c>
      <c r="V18" s="182" t="s">
        <v>116</v>
      </c>
      <c r="W18" s="180" t="s">
        <v>117</v>
      </c>
      <c r="X18" s="183" t="s">
        <v>96</v>
      </c>
      <c r="Y18" s="180" t="s">
        <v>130</v>
      </c>
      <c r="Z18" s="183" t="s">
        <v>69</v>
      </c>
      <c r="AA18" s="180" t="s">
        <v>84</v>
      </c>
      <c r="AB18" s="183" t="s">
        <v>101</v>
      </c>
      <c r="AC18" s="184" t="s">
        <v>119</v>
      </c>
      <c r="AD18" s="185" t="s">
        <v>131</v>
      </c>
      <c r="AE18" s="186" t="s">
        <v>132</v>
      </c>
    </row>
    <row r="19" spans="1:31" ht="15.75">
      <c r="A19" s="226">
        <v>42373</v>
      </c>
      <c r="B19" s="227">
        <v>1</v>
      </c>
      <c r="C19" s="228">
        <v>163</v>
      </c>
      <c r="D19" s="228">
        <v>144.63240000000002</v>
      </c>
      <c r="E19" s="228">
        <v>175.42150000000001</v>
      </c>
      <c r="F19" s="228">
        <v>229.34110000000001</v>
      </c>
      <c r="G19" s="228">
        <v>265</v>
      </c>
      <c r="H19" s="229" t="s">
        <v>137</v>
      </c>
      <c r="I19" s="228">
        <v>207.67000000000002</v>
      </c>
      <c r="J19" s="228">
        <v>178.62</v>
      </c>
      <c r="K19" s="228">
        <v>230</v>
      </c>
      <c r="L19" s="228">
        <v>182.0453</v>
      </c>
      <c r="M19" s="228">
        <v>97.88</v>
      </c>
      <c r="N19" s="228">
        <v>217.5</v>
      </c>
      <c r="O19" s="228">
        <v>253.95000000000002</v>
      </c>
      <c r="P19" s="228">
        <v>154.80000000000001</v>
      </c>
      <c r="Q19" s="228">
        <v>140.36000000000001</v>
      </c>
      <c r="R19" s="228">
        <v>139.24549999999999</v>
      </c>
      <c r="S19" s="228">
        <v>230</v>
      </c>
      <c r="T19" s="228">
        <v>171</v>
      </c>
      <c r="U19" s="228">
        <v>181.88</v>
      </c>
      <c r="V19" s="230">
        <v>109.77</v>
      </c>
      <c r="W19" s="228">
        <v>132</v>
      </c>
      <c r="X19" s="228">
        <v>144.12450000000001</v>
      </c>
      <c r="Y19" s="228">
        <v>163.02000000000001</v>
      </c>
      <c r="Z19" s="228">
        <v>162</v>
      </c>
      <c r="AA19" s="228">
        <v>254.72</v>
      </c>
      <c r="AB19" s="228">
        <v>249.3263</v>
      </c>
      <c r="AC19" s="228">
        <v>151.8415</v>
      </c>
      <c r="AD19" s="231">
        <v>179.58605729971296</v>
      </c>
      <c r="AE19" s="232">
        <v>6.4343735250147471E-3</v>
      </c>
    </row>
    <row r="20" spans="1:31" ht="15.75">
      <c r="A20" s="233">
        <v>42380</v>
      </c>
      <c r="B20" s="227">
        <v>2</v>
      </c>
      <c r="C20" s="228">
        <v>163</v>
      </c>
      <c r="D20" s="228">
        <v>141.7123</v>
      </c>
      <c r="E20" s="228">
        <v>173.73560000000001</v>
      </c>
      <c r="F20" s="228">
        <v>238.2201</v>
      </c>
      <c r="G20" s="228">
        <v>265</v>
      </c>
      <c r="H20" s="229" t="s">
        <v>137</v>
      </c>
      <c r="I20" s="228">
        <v>205.33</v>
      </c>
      <c r="J20" s="228">
        <v>164.70000000000002</v>
      </c>
      <c r="K20" s="228">
        <v>230</v>
      </c>
      <c r="L20" s="228">
        <v>187.78150000000002</v>
      </c>
      <c r="M20" s="228">
        <v>97.88</v>
      </c>
      <c r="N20" s="228">
        <v>207.5</v>
      </c>
      <c r="O20" s="228">
        <v>253.95000000000002</v>
      </c>
      <c r="P20" s="228">
        <v>151.80000000000001</v>
      </c>
      <c r="Q20" s="228">
        <v>129.97</v>
      </c>
      <c r="R20" s="228">
        <v>142.3014</v>
      </c>
      <c r="S20" s="234">
        <v>230</v>
      </c>
      <c r="T20" s="228">
        <v>171</v>
      </c>
      <c r="U20" s="228">
        <v>182.44</v>
      </c>
      <c r="V20" s="230">
        <v>113.2688</v>
      </c>
      <c r="W20" s="228">
        <v>132</v>
      </c>
      <c r="X20" s="228">
        <v>142.80090000000001</v>
      </c>
      <c r="Y20" s="228">
        <v>191.81</v>
      </c>
      <c r="Z20" s="228">
        <v>147.43</v>
      </c>
      <c r="AA20" s="228">
        <v>252.28</v>
      </c>
      <c r="AB20" s="228">
        <v>247.81990000000002</v>
      </c>
      <c r="AC20" s="228">
        <v>149.11700000000002</v>
      </c>
      <c r="AD20" s="231">
        <v>177.18596871091563</v>
      </c>
      <c r="AE20" s="232">
        <v>-1.3364559726325553E-2</v>
      </c>
    </row>
    <row r="21" spans="1:31" ht="15.75">
      <c r="A21" s="233">
        <v>42387</v>
      </c>
      <c r="B21" s="227">
        <v>3</v>
      </c>
      <c r="C21" s="228">
        <v>166</v>
      </c>
      <c r="D21" s="228">
        <v>139.34710000000001</v>
      </c>
      <c r="E21" s="228">
        <v>175.0102</v>
      </c>
      <c r="F21" s="228">
        <v>229.42710000000002</v>
      </c>
      <c r="G21" s="228">
        <v>265</v>
      </c>
      <c r="H21" s="229" t="s">
        <v>137</v>
      </c>
      <c r="I21" s="228">
        <v>205.42000000000002</v>
      </c>
      <c r="J21" s="228">
        <v>163.94</v>
      </c>
      <c r="K21" s="228">
        <v>230</v>
      </c>
      <c r="L21" s="228">
        <v>181.6687</v>
      </c>
      <c r="M21" s="228">
        <v>96.94</v>
      </c>
      <c r="N21" s="228">
        <v>206.5</v>
      </c>
      <c r="O21" s="228">
        <v>253.95000000000002</v>
      </c>
      <c r="P21" s="228">
        <v>156.20000000000002</v>
      </c>
      <c r="Q21" s="228">
        <v>126.26</v>
      </c>
      <c r="R21" s="234">
        <v>142.3014</v>
      </c>
      <c r="S21" s="234">
        <v>230</v>
      </c>
      <c r="T21" s="228">
        <v>171</v>
      </c>
      <c r="U21" s="228">
        <v>180.84</v>
      </c>
      <c r="V21" s="230">
        <v>109.0793</v>
      </c>
      <c r="W21" s="228">
        <v>133</v>
      </c>
      <c r="X21" s="228">
        <v>141.917</v>
      </c>
      <c r="Y21" s="228">
        <v>201.01</v>
      </c>
      <c r="Z21" s="228">
        <v>148.01</v>
      </c>
      <c r="AA21" s="228">
        <v>253.73000000000002</v>
      </c>
      <c r="AB21" s="234">
        <v>247.81990000000002</v>
      </c>
      <c r="AC21" s="234">
        <v>149.11700000000002</v>
      </c>
      <c r="AD21" s="231">
        <v>176.44165658059725</v>
      </c>
      <c r="AE21" s="232">
        <v>-4.2007396846007738E-3</v>
      </c>
    </row>
    <row r="22" spans="1:31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</row>
  </sheetData>
  <mergeCells count="2">
    <mergeCell ref="Q1:AC1"/>
    <mergeCell ref="A17:M17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W17" sqref="W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</row>
    <row r="4" spans="2:18" ht="18"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2:18" ht="18"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R5" s="141"/>
    </row>
    <row r="6" spans="2:18" ht="18">
      <c r="D6" s="267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73"/>
      <c r="Q6" s="32"/>
      <c r="R6" s="141"/>
    </row>
    <row r="7" spans="2:18" ht="18">
      <c r="D7" s="264" t="s">
        <v>109</v>
      </c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6"/>
      <c r="R7" s="143"/>
    </row>
    <row r="8" spans="2:18" ht="18.75" thickBot="1">
      <c r="D8" s="267">
        <v>2015</v>
      </c>
      <c r="E8" s="268"/>
      <c r="F8" s="268"/>
      <c r="G8" s="268"/>
      <c r="H8" s="269">
        <v>2016</v>
      </c>
      <c r="I8" s="268"/>
      <c r="J8" s="268"/>
      <c r="K8" s="268"/>
      <c r="L8" s="268"/>
      <c r="M8" s="268"/>
      <c r="N8" s="268"/>
      <c r="O8" s="268"/>
      <c r="P8" s="270"/>
      <c r="Q8" s="32"/>
      <c r="R8" s="144"/>
    </row>
    <row r="9" spans="2:18" ht="13.5" thickBot="1">
      <c r="B9" s="149" t="s">
        <v>98</v>
      </c>
      <c r="C9" s="150"/>
      <c r="D9" s="220">
        <v>42339</v>
      </c>
      <c r="E9" s="220">
        <v>42370</v>
      </c>
      <c r="F9" s="220">
        <v>42401</v>
      </c>
      <c r="G9" s="220">
        <v>42430</v>
      </c>
      <c r="H9" s="220">
        <v>42461</v>
      </c>
      <c r="I9" s="220">
        <v>42491</v>
      </c>
      <c r="J9" s="220">
        <v>42522</v>
      </c>
      <c r="K9" s="220">
        <v>42552</v>
      </c>
      <c r="L9" s="220">
        <v>42583</v>
      </c>
      <c r="M9" s="220">
        <v>42614</v>
      </c>
      <c r="N9" s="220">
        <v>42644</v>
      </c>
      <c r="O9" s="220">
        <v>42675</v>
      </c>
      <c r="P9" s="220">
        <v>42705</v>
      </c>
      <c r="Q9" s="221" t="s">
        <v>99</v>
      </c>
      <c r="R9" s="144"/>
    </row>
    <row r="10" spans="2:18">
      <c r="B10" s="151" t="s">
        <v>70</v>
      </c>
      <c r="C10" s="152" t="s">
        <v>81</v>
      </c>
      <c r="D10" s="222">
        <v>163.5806</v>
      </c>
      <c r="E10" s="222">
        <v>163</v>
      </c>
      <c r="F10" s="222">
        <v>170.41380000000001</v>
      </c>
      <c r="G10" s="222">
        <v>169.96770000000001</v>
      </c>
      <c r="H10" s="222">
        <v>168.7</v>
      </c>
      <c r="I10" s="222">
        <v>167.0968</v>
      </c>
      <c r="J10" s="222">
        <v>175.83330000000001</v>
      </c>
      <c r="K10" s="222">
        <v>165.22580000000002</v>
      </c>
      <c r="L10" s="222">
        <v>167.4194</v>
      </c>
      <c r="M10" s="222">
        <v>170.73330000000001</v>
      </c>
      <c r="N10" s="222">
        <v>165.48390000000001</v>
      </c>
      <c r="O10" s="222">
        <v>154.70000000000002</v>
      </c>
      <c r="P10" s="222">
        <v>156.12900000000002</v>
      </c>
      <c r="Q10" s="223">
        <v>-4.5553079032599086E-2</v>
      </c>
      <c r="R10" s="144"/>
    </row>
    <row r="11" spans="2:18">
      <c r="B11" s="153" t="s">
        <v>102</v>
      </c>
      <c r="C11" s="154" t="s">
        <v>81</v>
      </c>
      <c r="D11" s="199">
        <v>146.9982</v>
      </c>
      <c r="E11" s="199">
        <v>144.09800000000001</v>
      </c>
      <c r="F11" s="199">
        <v>150.82570000000001</v>
      </c>
      <c r="G11" s="199">
        <v>142.74209999999999</v>
      </c>
      <c r="H11" s="199">
        <v>142.41390000000001</v>
      </c>
      <c r="I11" s="199">
        <v>143.95430000000002</v>
      </c>
      <c r="J11" s="199">
        <v>145.9862</v>
      </c>
      <c r="K11" s="199">
        <v>143.95770000000002</v>
      </c>
      <c r="L11" s="199">
        <v>148.69560000000001</v>
      </c>
      <c r="M11" s="199">
        <v>145.94929999999999</v>
      </c>
      <c r="N11" s="201">
        <v>143.67840000000001</v>
      </c>
      <c r="O11" s="201">
        <v>144.86960000000002</v>
      </c>
      <c r="P11" s="201">
        <v>141.13160000000002</v>
      </c>
      <c r="Q11" s="200">
        <v>-3.9909332223115546E-2</v>
      </c>
      <c r="R11" s="144"/>
    </row>
    <row r="12" spans="2:18">
      <c r="B12" s="153" t="s">
        <v>110</v>
      </c>
      <c r="C12" s="154" t="s">
        <v>81</v>
      </c>
      <c r="D12" s="199">
        <v>184.3554</v>
      </c>
      <c r="E12" s="199">
        <v>184.38480000000001</v>
      </c>
      <c r="F12" s="199">
        <v>183.3022</v>
      </c>
      <c r="G12" s="199">
        <v>182.8407</v>
      </c>
      <c r="H12" s="199">
        <v>181.6917</v>
      </c>
      <c r="I12" s="199">
        <v>180.9819</v>
      </c>
      <c r="J12" s="199">
        <v>178.1842</v>
      </c>
      <c r="K12" s="199">
        <v>177.5386</v>
      </c>
      <c r="L12" s="199">
        <v>176.0282</v>
      </c>
      <c r="M12" s="199">
        <v>175.33010000000002</v>
      </c>
      <c r="N12" s="201">
        <v>175.50230000000002</v>
      </c>
      <c r="O12" s="201">
        <v>176.09890000000001</v>
      </c>
      <c r="P12" s="201">
        <v>174.84350000000001</v>
      </c>
      <c r="Q12" s="200">
        <v>-5.1595450960481792E-2</v>
      </c>
      <c r="R12" s="144"/>
    </row>
    <row r="13" spans="2:18">
      <c r="B13" s="153" t="s">
        <v>72</v>
      </c>
      <c r="C13" s="154" t="s">
        <v>81</v>
      </c>
      <c r="D13" s="199">
        <v>245.7817</v>
      </c>
      <c r="E13" s="199">
        <v>238.58970000000002</v>
      </c>
      <c r="F13" s="199">
        <v>245.2407</v>
      </c>
      <c r="G13" s="199">
        <v>241.59710000000001</v>
      </c>
      <c r="H13" s="199">
        <v>245.32990000000001</v>
      </c>
      <c r="I13" s="199">
        <v>245.07990000000001</v>
      </c>
      <c r="J13" s="199">
        <v>238.31140000000002</v>
      </c>
      <c r="K13" s="199">
        <v>234.82410000000002</v>
      </c>
      <c r="L13" s="199">
        <v>235.34060000000002</v>
      </c>
      <c r="M13" s="199">
        <v>236.39150000000001</v>
      </c>
      <c r="N13" s="201">
        <v>237.9657</v>
      </c>
      <c r="O13" s="201">
        <v>236.54750000000001</v>
      </c>
      <c r="P13" s="201">
        <v>239.34730000000002</v>
      </c>
      <c r="Q13" s="200">
        <v>-2.6179329055010969E-2</v>
      </c>
      <c r="R13" s="144"/>
    </row>
    <row r="14" spans="2:18">
      <c r="B14" s="153" t="s">
        <v>64</v>
      </c>
      <c r="C14" s="156" t="s">
        <v>81</v>
      </c>
      <c r="D14" s="199">
        <v>260</v>
      </c>
      <c r="E14" s="199">
        <v>259.32260000000002</v>
      </c>
      <c r="F14" s="199">
        <v>262.10340000000002</v>
      </c>
      <c r="G14" s="199">
        <v>265</v>
      </c>
      <c r="H14" s="199">
        <v>265.43330000000003</v>
      </c>
      <c r="I14" s="199">
        <v>266.51609999999999</v>
      </c>
      <c r="J14" s="199">
        <v>267</v>
      </c>
      <c r="K14" s="199">
        <v>266.32260000000002</v>
      </c>
      <c r="L14" s="199">
        <v>266</v>
      </c>
      <c r="M14" s="199">
        <v>266.86670000000004</v>
      </c>
      <c r="N14" s="201">
        <v>267</v>
      </c>
      <c r="O14" s="201">
        <v>267</v>
      </c>
      <c r="P14" s="201">
        <v>267</v>
      </c>
      <c r="Q14" s="200">
        <v>2.6923076923076827E-2</v>
      </c>
      <c r="R14" s="144"/>
    </row>
    <row r="15" spans="2:18">
      <c r="B15" s="153" t="s">
        <v>111</v>
      </c>
      <c r="C15" s="156" t="s">
        <v>81</v>
      </c>
      <c r="D15" s="199">
        <v>180.50710000000001</v>
      </c>
      <c r="E15" s="199">
        <v>152.34190000000001</v>
      </c>
      <c r="F15" s="199">
        <v>166.68210000000002</v>
      </c>
      <c r="G15" s="199">
        <v>189.29230000000001</v>
      </c>
      <c r="H15" s="199">
        <v>186.97400000000002</v>
      </c>
      <c r="I15" s="199">
        <v>186.23870000000002</v>
      </c>
      <c r="J15" s="199">
        <v>185.26670000000001</v>
      </c>
      <c r="K15" s="199">
        <v>184.67740000000001</v>
      </c>
      <c r="L15" s="199">
        <v>173.93550000000002</v>
      </c>
      <c r="M15" s="199">
        <v>179.16670000000002</v>
      </c>
      <c r="N15" s="201">
        <v>0</v>
      </c>
      <c r="O15" s="201">
        <v>0</v>
      </c>
      <c r="P15" s="201">
        <v>0</v>
      </c>
      <c r="Q15" s="200">
        <v>-1</v>
      </c>
      <c r="R15" s="144"/>
    </row>
    <row r="16" spans="2:18">
      <c r="B16" s="153" t="s">
        <v>78</v>
      </c>
      <c r="C16" s="156" t="s">
        <v>81</v>
      </c>
      <c r="D16" s="199">
        <v>180</v>
      </c>
      <c r="E16" s="199">
        <v>180</v>
      </c>
      <c r="F16" s="199">
        <v>180</v>
      </c>
      <c r="G16" s="199">
        <v>169.36770000000001</v>
      </c>
      <c r="H16" s="199">
        <v>97.666000000000011</v>
      </c>
      <c r="I16" s="199">
        <v>97.935200000000009</v>
      </c>
      <c r="J16" s="199">
        <v>97.298000000000002</v>
      </c>
      <c r="K16" s="199">
        <v>97.013600000000011</v>
      </c>
      <c r="L16" s="199">
        <v>97.5959</v>
      </c>
      <c r="M16" s="199">
        <v>97.6447</v>
      </c>
      <c r="N16" s="201">
        <v>97.601600000000005</v>
      </c>
      <c r="O16" s="201">
        <v>97.32</v>
      </c>
      <c r="P16" s="201">
        <v>97.322600000000008</v>
      </c>
      <c r="Q16" s="200">
        <v>-0.45931888888888883</v>
      </c>
      <c r="R16" s="144"/>
    </row>
    <row r="17" spans="2:18">
      <c r="B17" s="153" t="s">
        <v>112</v>
      </c>
      <c r="C17" s="156" t="s">
        <v>81</v>
      </c>
      <c r="D17" s="199">
        <v>203.7861</v>
      </c>
      <c r="E17" s="199">
        <v>203.81900000000002</v>
      </c>
      <c r="F17" s="199">
        <v>203.4238</v>
      </c>
      <c r="G17" s="199">
        <v>203.78060000000002</v>
      </c>
      <c r="H17" s="199">
        <v>203.20430000000002</v>
      </c>
      <c r="I17" s="199">
        <v>202.25320000000002</v>
      </c>
      <c r="J17" s="199">
        <v>202.434</v>
      </c>
      <c r="K17" s="199">
        <v>201.9984</v>
      </c>
      <c r="L17" s="199">
        <v>201.99350000000001</v>
      </c>
      <c r="M17" s="199">
        <v>209.46630000000002</v>
      </c>
      <c r="N17" s="201">
        <v>214.63940000000002</v>
      </c>
      <c r="O17" s="201">
        <v>215.29930000000002</v>
      </c>
      <c r="P17" s="201">
        <v>212.74450000000002</v>
      </c>
      <c r="Q17" s="200">
        <v>4.3959818652989702E-2</v>
      </c>
      <c r="R17" s="144"/>
    </row>
    <row r="18" spans="2:18">
      <c r="B18" s="153" t="s">
        <v>75</v>
      </c>
      <c r="C18" s="156" t="s">
        <v>81</v>
      </c>
      <c r="D18" s="199">
        <v>159.94159999999999</v>
      </c>
      <c r="E18" s="199">
        <v>158.5968</v>
      </c>
      <c r="F18" s="199">
        <v>156.72790000000001</v>
      </c>
      <c r="G18" s="199">
        <v>160.45680000000002</v>
      </c>
      <c r="H18" s="199">
        <v>159.54670000000002</v>
      </c>
      <c r="I18" s="199">
        <v>156.68610000000001</v>
      </c>
      <c r="J18" s="199">
        <v>162.245</v>
      </c>
      <c r="K18" s="199">
        <v>165.5187</v>
      </c>
      <c r="L18" s="199">
        <v>163.0429</v>
      </c>
      <c r="M18" s="199">
        <v>158.18</v>
      </c>
      <c r="N18" s="201">
        <v>155.46899999999999</v>
      </c>
      <c r="O18" s="201">
        <v>153.31800000000001</v>
      </c>
      <c r="P18" s="201">
        <v>158.24870000000001</v>
      </c>
      <c r="Q18" s="202">
        <v>-1.0584488338243325E-2</v>
      </c>
      <c r="R18" s="144"/>
    </row>
    <row r="19" spans="2:18">
      <c r="B19" s="153" t="s">
        <v>67</v>
      </c>
      <c r="C19" s="156" t="s">
        <v>81</v>
      </c>
      <c r="D19" s="199">
        <v>225</v>
      </c>
      <c r="E19" s="199">
        <v>225</v>
      </c>
      <c r="F19" s="199">
        <v>225</v>
      </c>
      <c r="G19" s="199">
        <v>225</v>
      </c>
      <c r="H19" s="199">
        <v>225</v>
      </c>
      <c r="I19" s="199">
        <v>225</v>
      </c>
      <c r="J19" s="199">
        <v>225</v>
      </c>
      <c r="K19" s="199">
        <v>225</v>
      </c>
      <c r="L19" s="199">
        <v>225</v>
      </c>
      <c r="M19" s="199">
        <v>225</v>
      </c>
      <c r="N19" s="201">
        <v>225.06450000000001</v>
      </c>
      <c r="O19" s="201">
        <v>229.4</v>
      </c>
      <c r="P19" s="201">
        <v>230</v>
      </c>
      <c r="Q19" s="202">
        <v>2.2222222222222143E-2</v>
      </c>
      <c r="R19" s="144"/>
    </row>
    <row r="20" spans="2:18">
      <c r="B20" s="153" t="s">
        <v>103</v>
      </c>
      <c r="C20" s="156" t="s">
        <v>81</v>
      </c>
      <c r="D20" s="199">
        <v>180.6155</v>
      </c>
      <c r="E20" s="199">
        <v>180.00980000000001</v>
      </c>
      <c r="F20" s="199">
        <v>177.65880000000001</v>
      </c>
      <c r="G20" s="199">
        <v>179.6995</v>
      </c>
      <c r="H20" s="199">
        <v>178.52780000000001</v>
      </c>
      <c r="I20" s="199">
        <v>177.05260000000001</v>
      </c>
      <c r="J20" s="199">
        <v>176.3843</v>
      </c>
      <c r="K20" s="199">
        <v>177.62560000000002</v>
      </c>
      <c r="L20" s="199">
        <v>177.6206</v>
      </c>
      <c r="M20" s="199">
        <v>181.7287</v>
      </c>
      <c r="N20" s="201">
        <v>184.7809</v>
      </c>
      <c r="O20" s="201">
        <v>186.5977</v>
      </c>
      <c r="P20" s="201">
        <v>185.77980000000002</v>
      </c>
      <c r="Q20" s="202">
        <v>2.8592784118749659E-2</v>
      </c>
      <c r="R20" s="144"/>
    </row>
    <row r="21" spans="2:18">
      <c r="B21" s="153" t="s">
        <v>77</v>
      </c>
      <c r="C21" s="156" t="s">
        <v>81</v>
      </c>
      <c r="D21" s="199">
        <v>184.58190000000002</v>
      </c>
      <c r="E21" s="199">
        <v>191.6935</v>
      </c>
      <c r="F21" s="199">
        <v>170.68970000000002</v>
      </c>
      <c r="G21" s="199">
        <v>167.5806</v>
      </c>
      <c r="H21" s="199">
        <v>182.66670000000002</v>
      </c>
      <c r="I21" s="199">
        <v>204.9787</v>
      </c>
      <c r="J21" s="199">
        <v>191.9033</v>
      </c>
      <c r="K21" s="199">
        <v>171.85480000000001</v>
      </c>
      <c r="L21" s="199">
        <v>158.87100000000001</v>
      </c>
      <c r="M21" s="199">
        <v>167.25</v>
      </c>
      <c r="N21" s="201">
        <v>186.37100000000001</v>
      </c>
      <c r="O21" s="201">
        <v>193.58330000000001</v>
      </c>
      <c r="P21" s="201">
        <v>206.85480000000001</v>
      </c>
      <c r="Q21" s="202">
        <v>0.12066676093376438</v>
      </c>
      <c r="R21" s="144"/>
    </row>
    <row r="22" spans="2:18">
      <c r="B22" s="153" t="s">
        <v>113</v>
      </c>
      <c r="C22" s="156" t="s">
        <v>81</v>
      </c>
      <c r="D22" s="199">
        <v>253.5052</v>
      </c>
      <c r="E22" s="199">
        <v>253.54</v>
      </c>
      <c r="F22" s="199">
        <v>254.07240000000002</v>
      </c>
      <c r="G22" s="199">
        <v>255.5232</v>
      </c>
      <c r="H22" s="199">
        <v>255.62</v>
      </c>
      <c r="I22" s="199">
        <v>254.631</v>
      </c>
      <c r="J22" s="199">
        <v>253.82570000000001</v>
      </c>
      <c r="K22" s="199">
        <v>253.87</v>
      </c>
      <c r="L22" s="199">
        <v>253.87</v>
      </c>
      <c r="M22" s="199">
        <v>253.89500000000001</v>
      </c>
      <c r="N22" s="201">
        <v>253.95</v>
      </c>
      <c r="O22" s="201">
        <v>253.95</v>
      </c>
      <c r="P22" s="201">
        <v>253.95</v>
      </c>
      <c r="Q22" s="202">
        <v>1.7545991167045027E-3</v>
      </c>
      <c r="R22" s="144"/>
    </row>
    <row r="23" spans="2:18">
      <c r="B23" s="153" t="s">
        <v>74</v>
      </c>
      <c r="C23" s="156" t="s">
        <v>81</v>
      </c>
      <c r="D23" s="199">
        <v>159.32900000000001</v>
      </c>
      <c r="E23" s="199">
        <v>159.4871</v>
      </c>
      <c r="F23" s="199">
        <v>159.4931</v>
      </c>
      <c r="G23" s="199">
        <v>160.0839</v>
      </c>
      <c r="H23" s="199">
        <v>149.7867</v>
      </c>
      <c r="I23" s="199">
        <v>149.43870000000001</v>
      </c>
      <c r="J23" s="199">
        <v>158.1567</v>
      </c>
      <c r="K23" s="199">
        <v>157.81900000000002</v>
      </c>
      <c r="L23" s="199">
        <v>158.33580000000001</v>
      </c>
      <c r="M23" s="199">
        <v>158.3733</v>
      </c>
      <c r="N23" s="201">
        <v>149.23480000000001</v>
      </c>
      <c r="O23" s="201">
        <v>158.89770000000001</v>
      </c>
      <c r="P23" s="201">
        <v>158.10810000000001</v>
      </c>
      <c r="Q23" s="202">
        <v>-7.6627607026968914E-3</v>
      </c>
      <c r="R23" s="144"/>
    </row>
    <row r="24" spans="2:18">
      <c r="B24" s="153" t="s">
        <v>76</v>
      </c>
      <c r="C24" s="156" t="s">
        <v>81</v>
      </c>
      <c r="D24" s="199">
        <v>149.45269999999999</v>
      </c>
      <c r="E24" s="199">
        <v>149.1669</v>
      </c>
      <c r="F24" s="199">
        <v>148.55430000000001</v>
      </c>
      <c r="G24" s="199">
        <v>148.5881</v>
      </c>
      <c r="H24" s="199">
        <v>146.45160000000001</v>
      </c>
      <c r="I24" s="199">
        <v>142.13570000000001</v>
      </c>
      <c r="J24" s="199">
        <v>142.80110000000002</v>
      </c>
      <c r="K24" s="199">
        <v>140.44710000000001</v>
      </c>
      <c r="L24" s="199">
        <v>141.14270000000002</v>
      </c>
      <c r="M24" s="199">
        <v>139.76230000000001</v>
      </c>
      <c r="N24" s="201">
        <v>142.95910000000001</v>
      </c>
      <c r="O24" s="201">
        <v>143.2713</v>
      </c>
      <c r="P24" s="201">
        <v>140.08260000000001</v>
      </c>
      <c r="Q24" s="202">
        <v>-6.2696090468756904E-2</v>
      </c>
      <c r="R24" s="144"/>
    </row>
    <row r="25" spans="2:18">
      <c r="B25" s="157" t="s">
        <v>114</v>
      </c>
      <c r="C25" s="156" t="s">
        <v>81</v>
      </c>
      <c r="D25" s="199">
        <v>222.5</v>
      </c>
      <c r="E25" s="199">
        <v>222.5</v>
      </c>
      <c r="F25" s="199">
        <v>222.5</v>
      </c>
      <c r="G25" s="199">
        <v>222.5</v>
      </c>
      <c r="H25" s="199">
        <v>225.875</v>
      </c>
      <c r="I25" s="199">
        <v>224.9597</v>
      </c>
      <c r="J25" s="199">
        <v>223.75</v>
      </c>
      <c r="K25" s="199">
        <v>222.62100000000001</v>
      </c>
      <c r="L25" s="199">
        <v>222.5</v>
      </c>
      <c r="M25" s="199">
        <v>222.5</v>
      </c>
      <c r="N25" s="201">
        <v>222.26610000000002</v>
      </c>
      <c r="O25" s="201">
        <v>224.25</v>
      </c>
      <c r="P25" s="201">
        <v>230</v>
      </c>
      <c r="Q25" s="202">
        <v>3.3707865168539408E-2</v>
      </c>
      <c r="R25" s="144"/>
    </row>
    <row r="26" spans="2:18">
      <c r="B26" s="153" t="s">
        <v>115</v>
      </c>
      <c r="C26" s="156" t="s">
        <v>81</v>
      </c>
      <c r="D26" s="199">
        <v>188.0968</v>
      </c>
      <c r="E26" s="199">
        <v>186</v>
      </c>
      <c r="F26" s="199">
        <v>186</v>
      </c>
      <c r="G26" s="199">
        <v>186</v>
      </c>
      <c r="H26" s="199">
        <v>186</v>
      </c>
      <c r="I26" s="199">
        <v>186</v>
      </c>
      <c r="J26" s="199">
        <v>186</v>
      </c>
      <c r="K26" s="199">
        <v>186</v>
      </c>
      <c r="L26" s="199">
        <v>182.12900000000002</v>
      </c>
      <c r="M26" s="199">
        <v>181</v>
      </c>
      <c r="N26" s="201">
        <v>179.7097</v>
      </c>
      <c r="O26" s="201">
        <v>174.33330000000001</v>
      </c>
      <c r="P26" s="201">
        <v>171</v>
      </c>
      <c r="Q26" s="202">
        <v>-9.0893624984582422E-2</v>
      </c>
      <c r="R26" s="144"/>
    </row>
    <row r="27" spans="2:18">
      <c r="B27" s="153" t="s">
        <v>68</v>
      </c>
      <c r="C27" s="156" t="s">
        <v>81</v>
      </c>
      <c r="D27" s="199">
        <v>181.7474</v>
      </c>
      <c r="E27" s="199">
        <v>182.85320000000002</v>
      </c>
      <c r="F27" s="199">
        <v>183.01240000000001</v>
      </c>
      <c r="G27" s="199">
        <v>183.03390000000002</v>
      </c>
      <c r="H27" s="199">
        <v>183.37730000000002</v>
      </c>
      <c r="I27" s="199">
        <v>183.62100000000001</v>
      </c>
      <c r="J27" s="199">
        <v>184.1797</v>
      </c>
      <c r="K27" s="199">
        <v>183.5635</v>
      </c>
      <c r="L27" s="199">
        <v>182.27710000000002</v>
      </c>
      <c r="M27" s="199">
        <v>181.2013</v>
      </c>
      <c r="N27" s="201">
        <v>183.09350000000001</v>
      </c>
      <c r="O27" s="201">
        <v>181.41830000000002</v>
      </c>
      <c r="P27" s="201">
        <v>182.51650000000001</v>
      </c>
      <c r="Q27" s="202">
        <v>4.2316973997977847E-3</v>
      </c>
      <c r="R27" s="144"/>
    </row>
    <row r="28" spans="2:18">
      <c r="B28" s="158" t="s">
        <v>116</v>
      </c>
      <c r="C28" s="159" t="s">
        <v>81</v>
      </c>
      <c r="D28" s="203">
        <v>114.61580000000001</v>
      </c>
      <c r="E28" s="203">
        <v>115.09870000000001</v>
      </c>
      <c r="F28" s="203">
        <v>116.50930000000001</v>
      </c>
      <c r="G28" s="203">
        <v>126.20880000000001</v>
      </c>
      <c r="H28" s="203">
        <v>117.84610000000001</v>
      </c>
      <c r="I28" s="203">
        <v>129.49209999999999</v>
      </c>
      <c r="J28" s="203">
        <v>121.6828</v>
      </c>
      <c r="K28" s="203">
        <v>129.35930000000002</v>
      </c>
      <c r="L28" s="203">
        <v>132.08629999999999</v>
      </c>
      <c r="M28" s="203">
        <v>119.3426</v>
      </c>
      <c r="N28" s="204">
        <v>109.9512</v>
      </c>
      <c r="O28" s="204">
        <v>107.5745</v>
      </c>
      <c r="P28" s="204">
        <v>105.6225</v>
      </c>
      <c r="Q28" s="205">
        <v>-7.8464749188157379E-2</v>
      </c>
      <c r="R28" s="144"/>
    </row>
    <row r="29" spans="2:18">
      <c r="B29" s="153" t="s">
        <v>117</v>
      </c>
      <c r="C29" s="156" t="s">
        <v>81</v>
      </c>
      <c r="D29" s="199">
        <v>126.41940000000001</v>
      </c>
      <c r="E29" s="199">
        <v>135.6129</v>
      </c>
      <c r="F29" s="199">
        <v>130.65520000000001</v>
      </c>
      <c r="G29" s="199">
        <v>127.129</v>
      </c>
      <c r="H29" s="199">
        <v>123</v>
      </c>
      <c r="I29" s="199">
        <v>142.74190000000002</v>
      </c>
      <c r="J29" s="199">
        <v>161.63330000000002</v>
      </c>
      <c r="K29" s="199">
        <v>163.4194</v>
      </c>
      <c r="L29" s="199">
        <v>154.77420000000001</v>
      </c>
      <c r="M29" s="199">
        <v>141.23330000000001</v>
      </c>
      <c r="N29" s="201">
        <v>122.3871</v>
      </c>
      <c r="O29" s="201">
        <v>118.9</v>
      </c>
      <c r="P29" s="201">
        <v>133.1935</v>
      </c>
      <c r="Q29" s="202">
        <v>5.3584339112509483E-2</v>
      </c>
      <c r="R29" s="144"/>
    </row>
    <row r="30" spans="2:18">
      <c r="B30" s="153" t="s">
        <v>96</v>
      </c>
      <c r="C30" s="156" t="s">
        <v>81</v>
      </c>
      <c r="D30" s="199">
        <v>149.24550000000002</v>
      </c>
      <c r="E30" s="199">
        <v>146.3321</v>
      </c>
      <c r="F30" s="199">
        <v>146.54990000000001</v>
      </c>
      <c r="G30" s="199">
        <v>145.5077</v>
      </c>
      <c r="H30" s="199">
        <v>144.00900000000001</v>
      </c>
      <c r="I30" s="199">
        <v>145.595</v>
      </c>
      <c r="J30" s="199">
        <v>150.04080000000002</v>
      </c>
      <c r="K30" s="199">
        <v>151.55870000000002</v>
      </c>
      <c r="L30" s="199">
        <v>152.4992</v>
      </c>
      <c r="M30" s="199">
        <v>153.51910000000001</v>
      </c>
      <c r="N30" s="201">
        <v>151.61709999999999</v>
      </c>
      <c r="O30" s="201">
        <v>145.14230000000001</v>
      </c>
      <c r="P30" s="201">
        <v>145.3355</v>
      </c>
      <c r="Q30" s="202">
        <v>-2.6198444844233282E-2</v>
      </c>
      <c r="R30" s="144"/>
    </row>
    <row r="31" spans="2:18">
      <c r="B31" s="160" t="s">
        <v>118</v>
      </c>
      <c r="C31" s="156" t="s">
        <v>81</v>
      </c>
      <c r="D31" s="199">
        <v>199.64320000000001</v>
      </c>
      <c r="E31" s="199">
        <v>201.179</v>
      </c>
      <c r="F31" s="199">
        <v>198.6669</v>
      </c>
      <c r="G31" s="199">
        <v>193.44390000000001</v>
      </c>
      <c r="H31" s="199">
        <v>188.38930000000002</v>
      </c>
      <c r="I31" s="199">
        <v>188.32</v>
      </c>
      <c r="J31" s="199">
        <v>192.62570000000002</v>
      </c>
      <c r="K31" s="199">
        <v>188.9958</v>
      </c>
      <c r="L31" s="199">
        <v>192.14520000000002</v>
      </c>
      <c r="M31" s="199">
        <v>189.976</v>
      </c>
      <c r="N31" s="201">
        <v>194.30350000000001</v>
      </c>
      <c r="O31" s="201">
        <v>205.43030000000002</v>
      </c>
      <c r="P31" s="201">
        <v>192.94710000000001</v>
      </c>
      <c r="Q31" s="202">
        <v>-3.3540335959351464E-2</v>
      </c>
      <c r="R31" s="144"/>
    </row>
    <row r="32" spans="2:18">
      <c r="B32" s="160" t="s">
        <v>69</v>
      </c>
      <c r="C32" s="156" t="s">
        <v>81</v>
      </c>
      <c r="D32" s="199">
        <v>171.09870000000001</v>
      </c>
      <c r="E32" s="199">
        <v>165.63650000000001</v>
      </c>
      <c r="F32" s="199">
        <v>166.34310000000002</v>
      </c>
      <c r="G32" s="199">
        <v>147.57230000000001</v>
      </c>
      <c r="H32" s="199">
        <v>158.0093</v>
      </c>
      <c r="I32" s="199">
        <v>160.90940000000001</v>
      </c>
      <c r="J32" s="199">
        <v>154.09630000000001</v>
      </c>
      <c r="K32" s="199">
        <v>156.95260000000002</v>
      </c>
      <c r="L32" s="199">
        <v>152.09480000000002</v>
      </c>
      <c r="M32" s="199">
        <v>152.542</v>
      </c>
      <c r="N32" s="201">
        <v>153.28030000000001</v>
      </c>
      <c r="O32" s="201">
        <v>157.90200000000002</v>
      </c>
      <c r="P32" s="201">
        <v>160.24350000000001</v>
      </c>
      <c r="Q32" s="202">
        <v>-6.3444082275318281E-2</v>
      </c>
      <c r="R32" s="144"/>
    </row>
    <row r="33" spans="2:18">
      <c r="B33" s="160" t="s">
        <v>84</v>
      </c>
      <c r="C33" s="156" t="s">
        <v>81</v>
      </c>
      <c r="D33" s="199">
        <v>260.2165</v>
      </c>
      <c r="E33" s="199">
        <v>258.28739999999999</v>
      </c>
      <c r="F33" s="199">
        <v>257.02860000000004</v>
      </c>
      <c r="G33" s="199">
        <v>259.34969999999998</v>
      </c>
      <c r="H33" s="199">
        <v>256.99029999999999</v>
      </c>
      <c r="I33" s="199">
        <v>257.81229999999999</v>
      </c>
      <c r="J33" s="199">
        <v>257.42570000000001</v>
      </c>
      <c r="K33" s="199">
        <v>256.93580000000003</v>
      </c>
      <c r="L33" s="199">
        <v>257.92259999999999</v>
      </c>
      <c r="M33" s="199">
        <v>255.07330000000002</v>
      </c>
      <c r="N33" s="201">
        <v>255.82390000000001</v>
      </c>
      <c r="O33" s="201">
        <v>253.8023</v>
      </c>
      <c r="P33" s="201">
        <v>253.47810000000001</v>
      </c>
      <c r="Q33" s="202">
        <v>-2.5895360209671536E-2</v>
      </c>
      <c r="R33" s="144"/>
    </row>
    <row r="34" spans="2:18">
      <c r="B34" s="160" t="s">
        <v>101</v>
      </c>
      <c r="C34" s="156" t="s">
        <v>81</v>
      </c>
      <c r="D34" s="199">
        <v>269.28360000000004</v>
      </c>
      <c r="E34" s="199">
        <v>275.42330000000004</v>
      </c>
      <c r="F34" s="199">
        <v>279.94280000000003</v>
      </c>
      <c r="G34" s="199">
        <v>286.61590000000001</v>
      </c>
      <c r="H34" s="199">
        <v>272.08600000000001</v>
      </c>
      <c r="I34" s="199">
        <v>276.22050000000002</v>
      </c>
      <c r="J34" s="199">
        <v>273.2962</v>
      </c>
      <c r="K34" s="199">
        <v>266.63670000000002</v>
      </c>
      <c r="L34" s="199">
        <v>260.58260000000001</v>
      </c>
      <c r="M34" s="199">
        <v>259.48509999999999</v>
      </c>
      <c r="N34" s="201">
        <v>256.11470000000003</v>
      </c>
      <c r="O34" s="201">
        <v>244.51160000000002</v>
      </c>
      <c r="P34" s="201">
        <v>249.8537</v>
      </c>
      <c r="Q34" s="202">
        <v>-7.2154041315549922E-2</v>
      </c>
      <c r="R34" s="144"/>
    </row>
    <row r="35" spans="2:18" ht="13.5" thickBot="1">
      <c r="B35" s="155" t="s">
        <v>119</v>
      </c>
      <c r="C35" s="156" t="s">
        <v>81</v>
      </c>
      <c r="D35" s="199">
        <v>169.01439999999999</v>
      </c>
      <c r="E35" s="199">
        <v>163.35560000000001</v>
      </c>
      <c r="F35" s="199">
        <v>159.8486</v>
      </c>
      <c r="G35" s="199">
        <v>161.11010000000002</v>
      </c>
      <c r="H35" s="199">
        <v>157.98060000000001</v>
      </c>
      <c r="I35" s="199">
        <v>167.3836</v>
      </c>
      <c r="J35" s="199">
        <v>167.8749</v>
      </c>
      <c r="K35" s="199">
        <v>156.01600000000002</v>
      </c>
      <c r="L35" s="199">
        <v>153.18880000000001</v>
      </c>
      <c r="M35" s="199">
        <v>154.708</v>
      </c>
      <c r="N35" s="201">
        <v>147.9135</v>
      </c>
      <c r="O35" s="201">
        <v>148.99890000000002</v>
      </c>
      <c r="P35" s="201">
        <v>153.24930000000001</v>
      </c>
      <c r="Q35" s="202">
        <v>-9.327666755022046E-2</v>
      </c>
      <c r="R35" s="144"/>
    </row>
    <row r="36" spans="2:18" ht="13.5" thickBot="1">
      <c r="B36" s="161" t="s">
        <v>105</v>
      </c>
      <c r="C36" s="162" t="s">
        <v>81</v>
      </c>
      <c r="D36" s="206">
        <v>180.01140000000001</v>
      </c>
      <c r="E36" s="207">
        <v>179.5583</v>
      </c>
      <c r="F36" s="207">
        <v>177.61060000000001</v>
      </c>
      <c r="G36" s="207">
        <v>179.01690000000002</v>
      </c>
      <c r="H36" s="207">
        <v>177.72240000000002</v>
      </c>
      <c r="I36" s="207">
        <v>182.82240000000002</v>
      </c>
      <c r="J36" s="207">
        <v>182.14020000000002</v>
      </c>
      <c r="K36" s="208">
        <v>179.37010000000001</v>
      </c>
      <c r="L36" s="208">
        <v>177.25580000000002</v>
      </c>
      <c r="M36" s="208">
        <v>175.89280000000002</v>
      </c>
      <c r="N36" s="208">
        <v>174.54240000000001</v>
      </c>
      <c r="O36" s="208">
        <v>174.09570000000002</v>
      </c>
      <c r="P36" s="208">
        <v>176.2747</v>
      </c>
      <c r="Q36" s="209">
        <v>-2.0758129762892819E-2</v>
      </c>
      <c r="R36" s="144"/>
    </row>
    <row r="37" spans="2:18">
      <c r="R37" s="144"/>
    </row>
    <row r="38" spans="2:18">
      <c r="R38" s="144"/>
    </row>
    <row r="39" spans="2:18">
      <c r="R39" s="144"/>
    </row>
    <row r="40" spans="2:18">
      <c r="R40" s="144"/>
    </row>
    <row r="41" spans="2:18">
      <c r="R41" s="144"/>
    </row>
    <row r="42" spans="2:18">
      <c r="R42" s="144"/>
    </row>
    <row r="43" spans="2:18">
      <c r="R43" s="144"/>
    </row>
    <row r="44" spans="2:18">
      <c r="R44" s="144"/>
    </row>
    <row r="45" spans="2:18">
      <c r="R45" s="145"/>
    </row>
    <row r="46" spans="2:18">
      <c r="R46" s="141"/>
    </row>
  </sheetData>
  <mergeCells count="8">
    <mergeCell ref="D7:P7"/>
    <mergeCell ref="D8:G8"/>
    <mergeCell ref="H8:P8"/>
    <mergeCell ref="D2:P2"/>
    <mergeCell ref="D4:P4"/>
    <mergeCell ref="D5:P5"/>
    <mergeCell ref="D6:G6"/>
    <mergeCell ref="H6:P6"/>
  </mergeCells>
  <phoneticPr fontId="8" type="noConversion"/>
  <conditionalFormatting sqref="D9:P9">
    <cfRule type="expression" dxfId="0" priority="1">
      <formula>(YEAR(D9)=2016)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8" sqref="Y2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R31" sqref="R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W29" sqref="W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26" sqref="X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32" sqref="W3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F26" sqref="AF26"/>
    </sheetView>
  </sheetViews>
  <sheetFormatPr defaultRowHeight="12.75"/>
  <sheetData>
    <row r="21" spans="29:29">
      <c r="AC21" t="s">
        <v>121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workbookViewId="0">
      <selection activeCell="H3" sqref="H3"/>
    </sheetView>
  </sheetViews>
  <sheetFormatPr defaultRowHeight="12.75"/>
  <cols>
    <col min="1" max="1" width="6.140625" customWidth="1"/>
    <col min="2" max="2" width="18.28515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166</v>
      </c>
      <c r="B1" s="23"/>
      <c r="C1" s="23"/>
      <c r="D1" s="23"/>
      <c r="E1" s="23"/>
      <c r="F1" s="23"/>
      <c r="G1" s="23"/>
    </row>
    <row r="2" spans="1:18">
      <c r="A2" t="s">
        <v>93</v>
      </c>
    </row>
    <row r="4" spans="1:18" ht="20.25">
      <c r="B4" s="56" t="s">
        <v>85</v>
      </c>
      <c r="C4" s="56"/>
      <c r="D4" s="56"/>
      <c r="E4" s="56"/>
      <c r="F4" s="56"/>
      <c r="G4" s="56"/>
      <c r="H4" s="56"/>
      <c r="I4" s="57"/>
      <c r="K4" s="56" t="s">
        <v>85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86</v>
      </c>
      <c r="C5" s="59"/>
      <c r="D5" s="59"/>
      <c r="E5" s="59"/>
      <c r="F5" s="59"/>
      <c r="G5" s="60"/>
      <c r="H5" s="60"/>
      <c r="I5" s="61"/>
      <c r="K5" s="58" t="s">
        <v>86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82</v>
      </c>
      <c r="C6" s="63"/>
      <c r="D6" s="63"/>
      <c r="E6" s="63"/>
      <c r="F6" s="63"/>
      <c r="G6" s="63"/>
      <c r="H6" s="63"/>
      <c r="I6" s="64"/>
      <c r="K6" s="62" t="s">
        <v>83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146</v>
      </c>
      <c r="C7" s="66"/>
      <c r="D7" s="67"/>
      <c r="E7" s="68"/>
      <c r="F7" s="65" t="s">
        <v>147</v>
      </c>
      <c r="G7" s="66"/>
      <c r="H7" s="67"/>
      <c r="I7" s="68"/>
      <c r="K7" s="65" t="s">
        <v>146</v>
      </c>
      <c r="L7" s="66"/>
      <c r="M7" s="67"/>
      <c r="N7" s="68"/>
      <c r="O7" s="65" t="s">
        <v>147</v>
      </c>
      <c r="P7" s="66"/>
      <c r="Q7" s="67"/>
      <c r="R7" s="68"/>
    </row>
    <row r="8" spans="1:18" ht="43.5" thickBot="1">
      <c r="B8" s="69" t="s">
        <v>60</v>
      </c>
      <c r="C8" s="70" t="s">
        <v>61</v>
      </c>
      <c r="D8" s="71" t="s">
        <v>87</v>
      </c>
      <c r="E8" s="72" t="s">
        <v>62</v>
      </c>
      <c r="F8" s="73" t="s">
        <v>60</v>
      </c>
      <c r="G8" s="70" t="s">
        <v>61</v>
      </c>
      <c r="H8" s="71" t="s">
        <v>87</v>
      </c>
      <c r="I8" s="72" t="s">
        <v>62</v>
      </c>
      <c r="K8" s="69" t="s">
        <v>60</v>
      </c>
      <c r="L8" s="70" t="s">
        <v>61</v>
      </c>
      <c r="M8" s="71" t="s">
        <v>87</v>
      </c>
      <c r="N8" s="72" t="s">
        <v>62</v>
      </c>
      <c r="O8" s="73" t="s">
        <v>60</v>
      </c>
      <c r="P8" s="70" t="s">
        <v>61</v>
      </c>
      <c r="Q8" s="71" t="s">
        <v>87</v>
      </c>
      <c r="R8" s="72" t="s">
        <v>62</v>
      </c>
    </row>
    <row r="9" spans="1:18" ht="16.5" thickBot="1">
      <c r="B9" s="74" t="s">
        <v>63</v>
      </c>
      <c r="C9" s="75">
        <v>1655070.1540000001</v>
      </c>
      <c r="D9" s="76">
        <v>6924363.4280000003</v>
      </c>
      <c r="E9" s="77">
        <v>849566.70200000005</v>
      </c>
      <c r="F9" s="78" t="s">
        <v>63</v>
      </c>
      <c r="G9" s="146">
        <v>1787540.34</v>
      </c>
      <c r="H9" s="79">
        <v>7767172.335</v>
      </c>
      <c r="I9" s="77">
        <v>1023795.522</v>
      </c>
      <c r="K9" s="74" t="s">
        <v>63</v>
      </c>
      <c r="L9" s="75">
        <v>63298.811000000002</v>
      </c>
      <c r="M9" s="76">
        <v>264607.97600000002</v>
      </c>
      <c r="N9" s="187">
        <v>36265.800000000003</v>
      </c>
      <c r="O9" s="142" t="s">
        <v>63</v>
      </c>
      <c r="P9" s="91">
        <v>79907.952000000005</v>
      </c>
      <c r="Q9" s="79">
        <v>347222.68400000001</v>
      </c>
      <c r="R9" s="163">
        <v>46548.182999999997</v>
      </c>
    </row>
    <row r="10" spans="1:18" ht="15.75">
      <c r="B10" s="188" t="s">
        <v>73</v>
      </c>
      <c r="C10" s="82">
        <v>36294943</v>
      </c>
      <c r="D10" s="83">
        <v>152491162</v>
      </c>
      <c r="E10" s="84">
        <v>27040328</v>
      </c>
      <c r="F10" s="166" t="s">
        <v>64</v>
      </c>
      <c r="G10" s="82">
        <v>429548.15700000001</v>
      </c>
      <c r="H10" s="83">
        <v>1864974.611</v>
      </c>
      <c r="I10" s="84">
        <v>168273.125</v>
      </c>
      <c r="K10" s="164" t="s">
        <v>64</v>
      </c>
      <c r="L10" s="80">
        <v>20081.837</v>
      </c>
      <c r="M10" s="81">
        <v>83893.462</v>
      </c>
      <c r="N10" s="165">
        <v>14705.85</v>
      </c>
      <c r="O10" s="166" t="s">
        <v>64</v>
      </c>
      <c r="P10" s="82">
        <v>22287.507000000001</v>
      </c>
      <c r="Q10" s="83">
        <v>96876.232000000004</v>
      </c>
      <c r="R10" s="167">
        <v>16303.897999999999</v>
      </c>
    </row>
    <row r="11" spans="1:18" ht="15.75">
      <c r="B11" s="189" t="s">
        <v>90</v>
      </c>
      <c r="C11" s="88">
        <v>30234049</v>
      </c>
      <c r="D11" s="89">
        <v>126262707</v>
      </c>
      <c r="E11" s="90">
        <v>23477380</v>
      </c>
      <c r="F11" s="170" t="s">
        <v>65</v>
      </c>
      <c r="G11" s="88">
        <v>238340.18</v>
      </c>
      <c r="H11" s="89">
        <v>1035812.414</v>
      </c>
      <c r="I11" s="90">
        <v>92060.116999999998</v>
      </c>
      <c r="K11" s="168" t="s">
        <v>69</v>
      </c>
      <c r="L11" s="85">
        <v>12861.312</v>
      </c>
      <c r="M11" s="86">
        <v>53788.957000000002</v>
      </c>
      <c r="N11" s="169">
        <v>4190.9719999999998</v>
      </c>
      <c r="O11" s="170" t="s">
        <v>69</v>
      </c>
      <c r="P11" s="88">
        <v>17506.401999999998</v>
      </c>
      <c r="Q11" s="89">
        <v>76110.144</v>
      </c>
      <c r="R11" s="95">
        <v>6417.6109999999999</v>
      </c>
    </row>
    <row r="12" spans="1:18" ht="15.75">
      <c r="B12" s="189" t="s">
        <v>122</v>
      </c>
      <c r="C12" s="88">
        <v>25159425</v>
      </c>
      <c r="D12" s="89">
        <v>105009135</v>
      </c>
      <c r="E12" s="90">
        <v>13418113</v>
      </c>
      <c r="F12" s="170" t="s">
        <v>67</v>
      </c>
      <c r="G12" s="88">
        <v>148525.253</v>
      </c>
      <c r="H12" s="89">
        <v>645386.24600000004</v>
      </c>
      <c r="I12" s="90">
        <v>65760.406000000003</v>
      </c>
      <c r="K12" s="168" t="s">
        <v>65</v>
      </c>
      <c r="L12" s="85">
        <v>7400.5739999999996</v>
      </c>
      <c r="M12" s="86">
        <v>30908.149000000001</v>
      </c>
      <c r="N12" s="169">
        <v>3435.136</v>
      </c>
      <c r="O12" s="170" t="s">
        <v>65</v>
      </c>
      <c r="P12" s="88">
        <v>11991.398999999999</v>
      </c>
      <c r="Q12" s="89">
        <v>52178.271000000001</v>
      </c>
      <c r="R12" s="95">
        <v>6557.3580000000002</v>
      </c>
    </row>
    <row r="13" spans="1:18" ht="15.75">
      <c r="B13" s="189" t="s">
        <v>153</v>
      </c>
      <c r="C13" s="88">
        <v>17552570</v>
      </c>
      <c r="D13" s="89">
        <v>73404257</v>
      </c>
      <c r="E13" s="90">
        <v>14511774</v>
      </c>
      <c r="F13" s="170" t="s">
        <v>66</v>
      </c>
      <c r="G13" s="88">
        <v>135158.18599999999</v>
      </c>
      <c r="H13" s="89">
        <v>587415.41500000004</v>
      </c>
      <c r="I13" s="90">
        <v>76590.187999999995</v>
      </c>
      <c r="K13" s="168" t="s">
        <v>76</v>
      </c>
      <c r="L13" s="85">
        <v>4417.9120000000003</v>
      </c>
      <c r="M13" s="86">
        <v>18508.786</v>
      </c>
      <c r="N13" s="169">
        <v>4634.7209999999995</v>
      </c>
      <c r="O13" s="170" t="s">
        <v>76</v>
      </c>
      <c r="P13" s="88">
        <v>4988.0200000000004</v>
      </c>
      <c r="Q13" s="89">
        <v>21645.88</v>
      </c>
      <c r="R13" s="95">
        <v>4556.2510000000002</v>
      </c>
    </row>
    <row r="14" spans="1:18" ht="15.75">
      <c r="B14" s="189" t="s">
        <v>154</v>
      </c>
      <c r="C14" s="88">
        <v>4988589</v>
      </c>
      <c r="D14" s="89">
        <v>20932885</v>
      </c>
      <c r="E14" s="90">
        <v>8801709</v>
      </c>
      <c r="F14" s="170" t="s">
        <v>115</v>
      </c>
      <c r="G14" s="88">
        <v>111914.674</v>
      </c>
      <c r="H14" s="89">
        <v>486198.04399999999</v>
      </c>
      <c r="I14" s="90">
        <v>68005.547999999995</v>
      </c>
      <c r="K14" s="168" t="s">
        <v>115</v>
      </c>
      <c r="L14" s="85">
        <v>4059.1860000000001</v>
      </c>
      <c r="M14" s="86">
        <v>16864.203000000001</v>
      </c>
      <c r="N14" s="169">
        <v>1993.7809999999999</v>
      </c>
      <c r="O14" s="170" t="s">
        <v>77</v>
      </c>
      <c r="P14" s="88">
        <v>4761.3980000000001</v>
      </c>
      <c r="Q14" s="89">
        <v>20616.973999999998</v>
      </c>
      <c r="R14" s="95">
        <v>4217.8670000000002</v>
      </c>
    </row>
    <row r="15" spans="1:18" ht="15.75">
      <c r="B15" s="189" t="s">
        <v>155</v>
      </c>
      <c r="C15" s="88">
        <v>4552094</v>
      </c>
      <c r="D15" s="89">
        <v>18965437</v>
      </c>
      <c r="E15" s="90">
        <v>6606269</v>
      </c>
      <c r="F15" s="170" t="s">
        <v>69</v>
      </c>
      <c r="G15" s="88">
        <v>83697.471999999994</v>
      </c>
      <c r="H15" s="89">
        <v>363561.283</v>
      </c>
      <c r="I15" s="90">
        <v>47849.216999999997</v>
      </c>
      <c r="K15" s="168" t="s">
        <v>77</v>
      </c>
      <c r="L15" s="85">
        <v>3779.373</v>
      </c>
      <c r="M15" s="86">
        <v>15834.868</v>
      </c>
      <c r="N15" s="169">
        <v>2297.3649999999998</v>
      </c>
      <c r="O15" s="170" t="s">
        <v>66</v>
      </c>
      <c r="P15" s="88">
        <v>3846.431</v>
      </c>
      <c r="Q15" s="89">
        <v>16663.681</v>
      </c>
      <c r="R15" s="95">
        <v>1326.558</v>
      </c>
    </row>
    <row r="16" spans="1:18" ht="15.75">
      <c r="B16" s="189" t="s">
        <v>156</v>
      </c>
      <c r="C16" s="88">
        <v>4457968</v>
      </c>
      <c r="D16" s="89">
        <v>18652076</v>
      </c>
      <c r="E16" s="90">
        <v>5859166</v>
      </c>
      <c r="F16" s="170" t="s">
        <v>75</v>
      </c>
      <c r="G16" s="88">
        <v>57132.819000000003</v>
      </c>
      <c r="H16" s="89">
        <v>248124.372</v>
      </c>
      <c r="I16" s="90">
        <v>20921.88</v>
      </c>
      <c r="K16" s="168" t="s">
        <v>67</v>
      </c>
      <c r="L16" s="85">
        <v>3071.6019999999999</v>
      </c>
      <c r="M16" s="86">
        <v>12875.65</v>
      </c>
      <c r="N16" s="169">
        <v>1209.3040000000001</v>
      </c>
      <c r="O16" s="170" t="s">
        <v>115</v>
      </c>
      <c r="P16" s="88">
        <v>3200.0680000000002</v>
      </c>
      <c r="Q16" s="89">
        <v>13925.424000000001</v>
      </c>
      <c r="R16" s="95">
        <v>1001.78</v>
      </c>
    </row>
    <row r="17" spans="2:18" ht="15.75">
      <c r="B17" s="189" t="s">
        <v>157</v>
      </c>
      <c r="C17" s="88">
        <v>3036874</v>
      </c>
      <c r="D17" s="89">
        <v>12660528</v>
      </c>
      <c r="E17" s="90">
        <v>2849790</v>
      </c>
      <c r="F17" s="170" t="s">
        <v>70</v>
      </c>
      <c r="G17" s="88">
        <v>48380.067000000003</v>
      </c>
      <c r="H17" s="89">
        <v>210338.451</v>
      </c>
      <c r="I17" s="90">
        <v>21381.78</v>
      </c>
      <c r="K17" s="168" t="s">
        <v>96</v>
      </c>
      <c r="L17" s="85">
        <v>1601.893</v>
      </c>
      <c r="M17" s="86">
        <v>6627.61</v>
      </c>
      <c r="N17" s="169">
        <v>530.13800000000003</v>
      </c>
      <c r="O17" s="170" t="s">
        <v>96</v>
      </c>
      <c r="P17" s="88">
        <v>2417.902</v>
      </c>
      <c r="Q17" s="89">
        <v>10521.787</v>
      </c>
      <c r="R17" s="95">
        <v>842.572</v>
      </c>
    </row>
    <row r="18" spans="2:18" ht="15.75">
      <c r="B18" s="189" t="s">
        <v>158</v>
      </c>
      <c r="C18" s="88">
        <v>2322908</v>
      </c>
      <c r="D18" s="89">
        <v>9732050</v>
      </c>
      <c r="E18" s="90">
        <v>2495494</v>
      </c>
      <c r="F18" s="170" t="s">
        <v>74</v>
      </c>
      <c r="G18" s="88">
        <v>46152.078000000001</v>
      </c>
      <c r="H18" s="89">
        <v>200683.375</v>
      </c>
      <c r="I18" s="90">
        <v>31769.233</v>
      </c>
      <c r="K18" s="168" t="s">
        <v>66</v>
      </c>
      <c r="L18" s="85">
        <v>1303.9280000000001</v>
      </c>
      <c r="M18" s="86">
        <v>5517.9840000000004</v>
      </c>
      <c r="N18" s="169">
        <v>525.39300000000003</v>
      </c>
      <c r="O18" s="170" t="s">
        <v>67</v>
      </c>
      <c r="P18" s="88">
        <v>1957.779</v>
      </c>
      <c r="Q18" s="89">
        <v>8529.8119999999999</v>
      </c>
      <c r="R18" s="95">
        <v>934.77700000000004</v>
      </c>
    </row>
    <row r="19" spans="2:18" ht="15.75">
      <c r="B19" s="189" t="s">
        <v>159</v>
      </c>
      <c r="C19" s="88">
        <v>2177472</v>
      </c>
      <c r="D19" s="89">
        <v>9109518</v>
      </c>
      <c r="E19" s="90">
        <v>2176906</v>
      </c>
      <c r="F19" s="170" t="s">
        <v>73</v>
      </c>
      <c r="G19" s="88">
        <v>44331.858</v>
      </c>
      <c r="H19" s="89">
        <v>192807.951</v>
      </c>
      <c r="I19" s="90">
        <v>30233.414000000001</v>
      </c>
      <c r="K19" s="168" t="s">
        <v>72</v>
      </c>
      <c r="L19" s="85">
        <v>801.29300000000001</v>
      </c>
      <c r="M19" s="86">
        <v>3368.393</v>
      </c>
      <c r="N19" s="169">
        <v>482.79300000000001</v>
      </c>
      <c r="O19" s="170" t="s">
        <v>79</v>
      </c>
      <c r="P19" s="88">
        <v>1620.5429999999999</v>
      </c>
      <c r="Q19" s="89">
        <v>7071.0810000000001</v>
      </c>
      <c r="R19" s="95">
        <v>1403.596</v>
      </c>
    </row>
    <row r="20" spans="2:18" ht="15.75">
      <c r="B20" s="189" t="s">
        <v>160</v>
      </c>
      <c r="C20" s="88">
        <v>2071102</v>
      </c>
      <c r="D20" s="89">
        <v>8667587</v>
      </c>
      <c r="E20" s="90">
        <v>2041950</v>
      </c>
      <c r="F20" s="170" t="s">
        <v>91</v>
      </c>
      <c r="G20" s="88">
        <v>43729.087</v>
      </c>
      <c r="H20" s="89">
        <v>190144.61799999999</v>
      </c>
      <c r="I20" s="90">
        <v>47159.451999999997</v>
      </c>
      <c r="K20" s="168" t="s">
        <v>84</v>
      </c>
      <c r="L20" s="85">
        <v>758.54</v>
      </c>
      <c r="M20" s="86">
        <v>3177.0839999999998</v>
      </c>
      <c r="N20" s="169">
        <v>629.36</v>
      </c>
      <c r="O20" s="170" t="s">
        <v>75</v>
      </c>
      <c r="P20" s="88">
        <v>1128.066</v>
      </c>
      <c r="Q20" s="89">
        <v>4889.7439999999997</v>
      </c>
      <c r="R20" s="95">
        <v>488.774</v>
      </c>
    </row>
    <row r="21" spans="2:18" ht="15.75">
      <c r="B21" s="189" t="s">
        <v>161</v>
      </c>
      <c r="C21" s="88">
        <v>1532140</v>
      </c>
      <c r="D21" s="89">
        <v>6401875</v>
      </c>
      <c r="E21" s="90">
        <v>1451620</v>
      </c>
      <c r="F21" s="170" t="s">
        <v>76</v>
      </c>
      <c r="G21" s="88">
        <v>41141.892999999996</v>
      </c>
      <c r="H21" s="89">
        <v>178873.70800000001</v>
      </c>
      <c r="I21" s="90">
        <v>23594.983</v>
      </c>
      <c r="K21" s="168" t="s">
        <v>134</v>
      </c>
      <c r="L21" s="85">
        <v>707.80700000000002</v>
      </c>
      <c r="M21" s="86">
        <v>2977.576</v>
      </c>
      <c r="N21" s="169">
        <v>369.51600000000002</v>
      </c>
      <c r="O21" s="170" t="s">
        <v>104</v>
      </c>
      <c r="P21" s="88">
        <v>1111.499</v>
      </c>
      <c r="Q21" s="89">
        <v>4799.7979999999998</v>
      </c>
      <c r="R21" s="95">
        <v>335.37299999999999</v>
      </c>
    </row>
    <row r="22" spans="2:18" ht="15.75">
      <c r="B22" s="189" t="s">
        <v>162</v>
      </c>
      <c r="C22" s="88">
        <v>1428075</v>
      </c>
      <c r="D22" s="89">
        <v>6019859</v>
      </c>
      <c r="E22" s="90">
        <v>1635540</v>
      </c>
      <c r="F22" s="170" t="s">
        <v>78</v>
      </c>
      <c r="G22" s="88">
        <v>35836.129999999997</v>
      </c>
      <c r="H22" s="89">
        <v>155752.41699999999</v>
      </c>
      <c r="I22" s="90">
        <v>11751.232</v>
      </c>
      <c r="K22" s="168" t="s">
        <v>74</v>
      </c>
      <c r="L22" s="85">
        <v>520.68600000000004</v>
      </c>
      <c r="M22" s="86">
        <v>2217.1880000000001</v>
      </c>
      <c r="N22" s="169">
        <v>269.714</v>
      </c>
      <c r="O22" s="170" t="s">
        <v>72</v>
      </c>
      <c r="P22" s="88">
        <v>754.89200000000005</v>
      </c>
      <c r="Q22" s="89">
        <v>3269.9140000000002</v>
      </c>
      <c r="R22" s="95">
        <v>542.25300000000004</v>
      </c>
    </row>
    <row r="23" spans="2:18" ht="15.75">
      <c r="B23" s="189" t="s">
        <v>163</v>
      </c>
      <c r="C23" s="88">
        <v>1162976</v>
      </c>
      <c r="D23" s="89">
        <v>4838684</v>
      </c>
      <c r="E23" s="90">
        <v>1367450</v>
      </c>
      <c r="F23" s="170" t="s">
        <v>96</v>
      </c>
      <c r="G23" s="88">
        <v>33242.673000000003</v>
      </c>
      <c r="H23" s="89">
        <v>144496.73000000001</v>
      </c>
      <c r="I23" s="90">
        <v>31925.771000000001</v>
      </c>
      <c r="K23" s="168" t="s">
        <v>104</v>
      </c>
      <c r="L23" s="85">
        <v>493.46600000000001</v>
      </c>
      <c r="M23" s="86">
        <v>2054.5340000000001</v>
      </c>
      <c r="N23" s="169">
        <v>150.19800000000001</v>
      </c>
      <c r="O23" s="170" t="s">
        <v>68</v>
      </c>
      <c r="P23" s="88">
        <v>690.54399999999998</v>
      </c>
      <c r="Q23" s="89">
        <v>2987.2730000000001</v>
      </c>
      <c r="R23" s="95">
        <v>150.40700000000001</v>
      </c>
    </row>
    <row r="24" spans="2:18" ht="15.75">
      <c r="B24" s="189" t="s">
        <v>164</v>
      </c>
      <c r="C24" s="88">
        <v>1091891</v>
      </c>
      <c r="D24" s="89">
        <v>4567630</v>
      </c>
      <c r="E24" s="90">
        <v>442840</v>
      </c>
      <c r="F24" s="170" t="s">
        <v>72</v>
      </c>
      <c r="G24" s="88">
        <v>31915.966</v>
      </c>
      <c r="H24" s="89">
        <v>138673.889</v>
      </c>
      <c r="I24" s="90">
        <v>20772.966</v>
      </c>
      <c r="K24" s="168" t="s">
        <v>75</v>
      </c>
      <c r="L24" s="85">
        <v>418.53</v>
      </c>
      <c r="M24" s="86">
        <v>1734.7719999999999</v>
      </c>
      <c r="N24" s="169">
        <v>348.53800000000001</v>
      </c>
      <c r="O24" s="170" t="s">
        <v>84</v>
      </c>
      <c r="P24" s="88">
        <v>566.40599999999995</v>
      </c>
      <c r="Q24" s="89">
        <v>2449.5790000000002</v>
      </c>
      <c r="R24" s="95">
        <v>481.80200000000002</v>
      </c>
    </row>
    <row r="25" spans="2:18" ht="15.75">
      <c r="B25" s="140" t="s">
        <v>165</v>
      </c>
      <c r="C25" s="88">
        <v>145988.26500000001</v>
      </c>
      <c r="D25" s="89">
        <v>610800.67299999995</v>
      </c>
      <c r="E25" s="90">
        <v>124448.655</v>
      </c>
      <c r="K25" s="168" t="s">
        <v>79</v>
      </c>
      <c r="L25" s="85">
        <v>382.137</v>
      </c>
      <c r="M25" s="86">
        <v>1586.99</v>
      </c>
      <c r="N25" s="169">
        <v>153.04900000000001</v>
      </c>
      <c r="O25" s="170" t="s">
        <v>74</v>
      </c>
      <c r="P25" s="88">
        <v>384.56900000000002</v>
      </c>
      <c r="Q25" s="89">
        <v>1672.8420000000001</v>
      </c>
      <c r="R25" s="95">
        <v>218.07400000000001</v>
      </c>
    </row>
    <row r="26" spans="2:18" ht="15.75">
      <c r="K26" s="140" t="s">
        <v>100</v>
      </c>
    </row>
    <row r="28" spans="2:18" ht="15.75">
      <c r="Q28" s="274">
        <v>1000</v>
      </c>
    </row>
    <row r="30" spans="2:18" ht="20.25">
      <c r="B30" s="56" t="s">
        <v>88</v>
      </c>
      <c r="C30" s="56"/>
      <c r="D30" s="56"/>
      <c r="E30" s="56"/>
      <c r="F30" s="56"/>
      <c r="G30" s="56"/>
      <c r="H30" s="56"/>
      <c r="I30" s="57"/>
    </row>
    <row r="31" spans="2:18" ht="21" thickBot="1">
      <c r="B31" s="58" t="s">
        <v>86</v>
      </c>
      <c r="C31" s="61"/>
      <c r="D31" s="61"/>
      <c r="E31" s="61"/>
      <c r="F31" s="61"/>
      <c r="G31" s="61"/>
      <c r="H31" s="61"/>
      <c r="I31" s="61"/>
      <c r="O31" s="56"/>
      <c r="P31" s="56"/>
      <c r="Q31" s="56"/>
    </row>
    <row r="32" spans="2:18" ht="21" thickBot="1">
      <c r="B32" s="62" t="s">
        <v>82</v>
      </c>
      <c r="C32" s="63"/>
      <c r="D32" s="63"/>
      <c r="E32" s="63"/>
      <c r="F32" s="63"/>
      <c r="G32" s="63"/>
      <c r="H32" s="63"/>
      <c r="I32" s="64"/>
      <c r="K32" s="56" t="s">
        <v>88</v>
      </c>
      <c r="L32" s="56"/>
      <c r="M32" s="56"/>
      <c r="N32" s="56"/>
      <c r="O32" s="56"/>
      <c r="P32" s="56"/>
      <c r="Q32" s="56"/>
    </row>
    <row r="33" spans="2:18" ht="19.5" thickBot="1">
      <c r="B33" s="65" t="s">
        <v>146</v>
      </c>
      <c r="C33" s="66"/>
      <c r="D33" s="67"/>
      <c r="E33" s="68"/>
      <c r="F33" s="65" t="s">
        <v>147</v>
      </c>
      <c r="G33" s="66"/>
      <c r="H33" s="67"/>
      <c r="I33" s="68"/>
      <c r="K33" s="58" t="s">
        <v>86</v>
      </c>
      <c r="L33" s="61"/>
      <c r="M33" s="61"/>
      <c r="N33" s="61"/>
      <c r="O33" s="61"/>
      <c r="P33" s="61"/>
      <c r="Q33" s="61"/>
    </row>
    <row r="34" spans="2:18" ht="29.25" thickBot="1">
      <c r="B34" s="69" t="s">
        <v>60</v>
      </c>
      <c r="C34" s="70" t="s">
        <v>61</v>
      </c>
      <c r="D34" s="190" t="s">
        <v>87</v>
      </c>
      <c r="E34" s="72" t="s">
        <v>62</v>
      </c>
      <c r="F34" s="73" t="s">
        <v>60</v>
      </c>
      <c r="G34" s="70" t="s">
        <v>61</v>
      </c>
      <c r="H34" s="190" t="s">
        <v>87</v>
      </c>
      <c r="I34" s="72" t="s">
        <v>62</v>
      </c>
      <c r="K34" s="62" t="s">
        <v>83</v>
      </c>
      <c r="L34" s="63"/>
      <c r="M34" s="63"/>
      <c r="N34" s="63"/>
      <c r="O34" s="63"/>
      <c r="P34" s="63"/>
      <c r="Q34" s="63"/>
      <c r="R34" s="64"/>
    </row>
    <row r="35" spans="2:18" ht="19.5" thickBot="1">
      <c r="B35" s="98" t="s">
        <v>63</v>
      </c>
      <c r="C35" s="191">
        <v>75144.039000000004</v>
      </c>
      <c r="D35" s="192">
        <v>314268.424</v>
      </c>
      <c r="E35" s="99">
        <v>26199.384999999998</v>
      </c>
      <c r="F35" s="74" t="s">
        <v>63</v>
      </c>
      <c r="G35" s="100">
        <v>80268.366999999998</v>
      </c>
      <c r="H35" s="193">
        <v>349152.984</v>
      </c>
      <c r="I35" s="92">
        <v>31084.237000000001</v>
      </c>
      <c r="K35" s="65" t="s">
        <v>146</v>
      </c>
      <c r="L35" s="66"/>
      <c r="M35" s="67"/>
      <c r="N35" s="68"/>
      <c r="O35" s="65" t="s">
        <v>147</v>
      </c>
      <c r="P35" s="66"/>
      <c r="Q35" s="67"/>
      <c r="R35" s="68"/>
    </row>
    <row r="36" spans="2:18" ht="43.5" thickBot="1">
      <c r="B36" s="175" t="s">
        <v>64</v>
      </c>
      <c r="C36" s="147">
        <v>30504.69</v>
      </c>
      <c r="D36" s="148">
        <v>127732.64599999999</v>
      </c>
      <c r="E36" s="101">
        <v>22169.433000000001</v>
      </c>
      <c r="F36" s="175" t="s">
        <v>79</v>
      </c>
      <c r="G36" s="147">
        <v>16966.491000000002</v>
      </c>
      <c r="H36" s="148">
        <v>73795.165999999997</v>
      </c>
      <c r="I36" s="101">
        <v>1994.175</v>
      </c>
      <c r="K36" s="69" t="s">
        <v>60</v>
      </c>
      <c r="L36" s="70" t="s">
        <v>61</v>
      </c>
      <c r="M36" s="71" t="s">
        <v>87</v>
      </c>
      <c r="N36" s="72" t="s">
        <v>62</v>
      </c>
      <c r="O36" s="73" t="s">
        <v>60</v>
      </c>
      <c r="P36" s="70" t="s">
        <v>61</v>
      </c>
      <c r="Q36" s="71" t="s">
        <v>87</v>
      </c>
      <c r="R36" s="72" t="s">
        <v>62</v>
      </c>
    </row>
    <row r="37" spans="2:18" ht="16.5" thickBot="1">
      <c r="B37" s="174" t="s">
        <v>79</v>
      </c>
      <c r="C37" s="194">
        <v>18933.628000000001</v>
      </c>
      <c r="D37" s="195">
        <v>79030.44</v>
      </c>
      <c r="E37" s="96">
        <v>2116.308</v>
      </c>
      <c r="F37" s="166" t="s">
        <v>80</v>
      </c>
      <c r="G37" s="82">
        <v>7943.6549999999997</v>
      </c>
      <c r="H37" s="196">
        <v>34511.374000000003</v>
      </c>
      <c r="I37" s="93">
        <v>111.833</v>
      </c>
      <c r="K37" s="74" t="s">
        <v>63</v>
      </c>
      <c r="L37" s="75">
        <v>153831.122</v>
      </c>
      <c r="M37" s="76">
        <v>642893.46499999997</v>
      </c>
      <c r="N37" s="77">
        <v>104062.42</v>
      </c>
      <c r="O37" s="74" t="s">
        <v>63</v>
      </c>
      <c r="P37" s="91">
        <v>152394.33300000001</v>
      </c>
      <c r="Q37" s="79">
        <v>662621.76300000004</v>
      </c>
      <c r="R37" s="77">
        <v>110520.50900000001</v>
      </c>
    </row>
    <row r="38" spans="2:18" ht="15.75">
      <c r="B38" s="174" t="s">
        <v>80</v>
      </c>
      <c r="C38" s="194">
        <v>11217.251</v>
      </c>
      <c r="D38" s="195">
        <v>46909.68</v>
      </c>
      <c r="E38" s="96">
        <v>265.48099999999999</v>
      </c>
      <c r="F38" s="170" t="s">
        <v>71</v>
      </c>
      <c r="G38" s="88">
        <v>5692.4279999999999</v>
      </c>
      <c r="H38" s="197">
        <v>24750.416000000001</v>
      </c>
      <c r="I38" s="94">
        <v>608.20799999999997</v>
      </c>
      <c r="K38" s="248" t="s">
        <v>64</v>
      </c>
      <c r="L38" s="249">
        <v>34123.451000000001</v>
      </c>
      <c r="M38" s="250">
        <v>142773.71900000001</v>
      </c>
      <c r="N38" s="251">
        <v>15841.397000000001</v>
      </c>
      <c r="O38" s="252" t="s">
        <v>64</v>
      </c>
      <c r="P38" s="253">
        <v>31762.34</v>
      </c>
      <c r="Q38" s="254">
        <v>138069.87299999999</v>
      </c>
      <c r="R38" s="255">
        <v>14014.906000000001</v>
      </c>
    </row>
    <row r="39" spans="2:18" ht="15.75">
      <c r="B39" s="174" t="s">
        <v>71</v>
      </c>
      <c r="C39" s="194">
        <v>6558.0339999999997</v>
      </c>
      <c r="D39" s="195">
        <v>27399.701000000001</v>
      </c>
      <c r="E39" s="96">
        <v>686.97400000000005</v>
      </c>
      <c r="F39" s="170" t="s">
        <v>122</v>
      </c>
      <c r="G39" s="88">
        <v>4383.1180000000004</v>
      </c>
      <c r="H39" s="197">
        <v>19080.594000000001</v>
      </c>
      <c r="I39" s="94">
        <v>8.2929999999999993</v>
      </c>
      <c r="K39" s="168" t="s">
        <v>115</v>
      </c>
      <c r="L39" s="85">
        <v>29758.15</v>
      </c>
      <c r="M39" s="86">
        <v>124025.79</v>
      </c>
      <c r="N39" s="87">
        <v>21701.548999999999</v>
      </c>
      <c r="O39" s="170" t="s">
        <v>115</v>
      </c>
      <c r="P39" s="88">
        <v>28384.534</v>
      </c>
      <c r="Q39" s="89">
        <v>123350.893</v>
      </c>
      <c r="R39" s="90">
        <v>21922.617999999999</v>
      </c>
    </row>
    <row r="40" spans="2:18" ht="15.75">
      <c r="B40" s="174" t="s">
        <v>74</v>
      </c>
      <c r="C40" s="194">
        <v>3787.2109999999998</v>
      </c>
      <c r="D40" s="195">
        <v>15848.040999999999</v>
      </c>
      <c r="E40" s="96">
        <v>844.74599999999998</v>
      </c>
      <c r="F40" s="170" t="s">
        <v>74</v>
      </c>
      <c r="G40" s="88">
        <v>3225.627</v>
      </c>
      <c r="H40" s="197">
        <v>14039.876</v>
      </c>
      <c r="I40" s="94">
        <v>771.90099999999995</v>
      </c>
      <c r="K40" s="168" t="s">
        <v>69</v>
      </c>
      <c r="L40" s="85">
        <v>23310.612000000001</v>
      </c>
      <c r="M40" s="86">
        <v>97469.15</v>
      </c>
      <c r="N40" s="87">
        <v>29433.762999999999</v>
      </c>
      <c r="O40" s="170" t="s">
        <v>69</v>
      </c>
      <c r="P40" s="88">
        <v>21097.455999999998</v>
      </c>
      <c r="Q40" s="89">
        <v>91914.005999999994</v>
      </c>
      <c r="R40" s="90">
        <v>31317.825000000001</v>
      </c>
    </row>
    <row r="41" spans="2:18" ht="15.75">
      <c r="B41" s="174" t="s">
        <v>108</v>
      </c>
      <c r="C41" s="194">
        <v>830.38199999999995</v>
      </c>
      <c r="D41" s="195">
        <v>3519.087</v>
      </c>
      <c r="E41" s="96">
        <v>9.3230000000000004</v>
      </c>
      <c r="F41" s="170" t="s">
        <v>126</v>
      </c>
      <c r="G41" s="88">
        <v>1337.452</v>
      </c>
      <c r="H41" s="197">
        <v>5777.0379999999996</v>
      </c>
      <c r="I41" s="94">
        <v>6.2690000000000001</v>
      </c>
      <c r="K41" s="168" t="s">
        <v>66</v>
      </c>
      <c r="L41" s="85">
        <v>22804.667000000001</v>
      </c>
      <c r="M41" s="86">
        <v>95452.1</v>
      </c>
      <c r="N41" s="87">
        <v>16444.856</v>
      </c>
      <c r="O41" s="170" t="s">
        <v>66</v>
      </c>
      <c r="P41" s="88">
        <v>19719.837</v>
      </c>
      <c r="Q41" s="89">
        <v>85736.017000000007</v>
      </c>
      <c r="R41" s="90">
        <v>17047.771000000001</v>
      </c>
    </row>
    <row r="42" spans="2:18" ht="15.75">
      <c r="B42" s="174" t="s">
        <v>126</v>
      </c>
      <c r="C42" s="194">
        <v>695.72699999999998</v>
      </c>
      <c r="D42" s="195">
        <v>2876.4279999999999</v>
      </c>
      <c r="E42" s="96">
        <v>3.669</v>
      </c>
      <c r="F42" s="170" t="s">
        <v>135</v>
      </c>
      <c r="G42" s="88">
        <v>801.74099999999999</v>
      </c>
      <c r="H42" s="197">
        <v>3506.3939999999998</v>
      </c>
      <c r="I42" s="94">
        <v>2.8540000000000001</v>
      </c>
      <c r="K42" s="168" t="s">
        <v>76</v>
      </c>
      <c r="L42" s="85">
        <v>13534.281999999999</v>
      </c>
      <c r="M42" s="86">
        <v>56432.690999999999</v>
      </c>
      <c r="N42" s="87">
        <v>12482.45</v>
      </c>
      <c r="O42" s="170" t="s">
        <v>76</v>
      </c>
      <c r="P42" s="88">
        <v>15002.183000000001</v>
      </c>
      <c r="Q42" s="89">
        <v>65203.517999999996</v>
      </c>
      <c r="R42" s="90">
        <v>14840.02</v>
      </c>
    </row>
    <row r="43" spans="2:18" ht="15.75">
      <c r="B43" s="174" t="s">
        <v>125</v>
      </c>
      <c r="C43" s="194">
        <v>568.01900000000001</v>
      </c>
      <c r="D43" s="195">
        <v>2356.6680000000001</v>
      </c>
      <c r="E43" s="96">
        <v>6.6390000000000002</v>
      </c>
      <c r="F43" s="170" t="s">
        <v>111</v>
      </c>
      <c r="G43" s="88">
        <v>647.72900000000004</v>
      </c>
      <c r="H43" s="197">
        <v>2817.2620000000002</v>
      </c>
      <c r="I43" s="94">
        <v>96.147999999999996</v>
      </c>
      <c r="K43" s="168" t="s">
        <v>65</v>
      </c>
      <c r="L43" s="85">
        <v>7067.0990000000002</v>
      </c>
      <c r="M43" s="86">
        <v>29669.371999999999</v>
      </c>
      <c r="N43" s="87">
        <v>90.649000000000001</v>
      </c>
      <c r="O43" s="170" t="s">
        <v>65</v>
      </c>
      <c r="P43" s="88">
        <v>7777.38</v>
      </c>
      <c r="Q43" s="89">
        <v>33799.555</v>
      </c>
      <c r="R43" s="90">
        <v>82.566000000000003</v>
      </c>
    </row>
    <row r="44" spans="2:18" ht="15.75">
      <c r="B44" s="174" t="s">
        <v>120</v>
      </c>
      <c r="C44" s="194">
        <v>465.14100000000002</v>
      </c>
      <c r="D44" s="195">
        <v>1958.6320000000001</v>
      </c>
      <c r="E44" s="96">
        <v>2.6150000000000002</v>
      </c>
      <c r="F44" s="170" t="s">
        <v>123</v>
      </c>
      <c r="G44" s="88">
        <v>550.63300000000004</v>
      </c>
      <c r="H44" s="197">
        <v>2365.6190000000001</v>
      </c>
      <c r="I44" s="94">
        <v>3.9430000000000001</v>
      </c>
      <c r="K44" s="168" t="s">
        <v>67</v>
      </c>
      <c r="L44" s="85">
        <v>5919.7619999999997</v>
      </c>
      <c r="M44" s="86">
        <v>24665.921999999999</v>
      </c>
      <c r="N44" s="87">
        <v>1109.194</v>
      </c>
      <c r="O44" s="170" t="s">
        <v>67</v>
      </c>
      <c r="P44" s="88">
        <v>7131.61</v>
      </c>
      <c r="Q44" s="89">
        <v>31052.6</v>
      </c>
      <c r="R44" s="90">
        <v>824.02499999999998</v>
      </c>
    </row>
    <row r="45" spans="2:18" ht="15.75">
      <c r="B45" s="174" t="s">
        <v>66</v>
      </c>
      <c r="C45" s="194">
        <v>348.339</v>
      </c>
      <c r="D45" s="195">
        <v>1469.8019999999999</v>
      </c>
      <c r="E45" s="96">
        <v>37.200000000000003</v>
      </c>
      <c r="F45" s="170" t="s">
        <v>108</v>
      </c>
      <c r="G45" s="88">
        <v>489.37799999999999</v>
      </c>
      <c r="H45" s="197">
        <v>2145.3440000000001</v>
      </c>
      <c r="I45" s="94">
        <v>4.7329999999999997</v>
      </c>
      <c r="K45" s="168" t="s">
        <v>72</v>
      </c>
      <c r="L45" s="85">
        <v>5891.0720000000001</v>
      </c>
      <c r="M45" s="86">
        <v>24625.326000000001</v>
      </c>
      <c r="N45" s="87">
        <v>609.77599999999995</v>
      </c>
      <c r="O45" s="170" t="s">
        <v>74</v>
      </c>
      <c r="P45" s="88">
        <v>6309.3069999999998</v>
      </c>
      <c r="Q45" s="89">
        <v>27443.084999999999</v>
      </c>
      <c r="R45" s="90">
        <v>7716.915</v>
      </c>
    </row>
    <row r="46" spans="2:18" ht="15.75">
      <c r="B46" s="140"/>
      <c r="D46" s="198"/>
      <c r="K46" s="168" t="s">
        <v>68</v>
      </c>
      <c r="L46" s="85">
        <v>4964.4049999999997</v>
      </c>
      <c r="M46" s="86">
        <v>20815.754000000001</v>
      </c>
      <c r="N46" s="87">
        <v>980.22299999999996</v>
      </c>
      <c r="O46" s="170" t="s">
        <v>72</v>
      </c>
      <c r="P46" s="88">
        <v>6192.8140000000003</v>
      </c>
      <c r="Q46" s="89">
        <v>26876.977999999999</v>
      </c>
      <c r="R46" s="90">
        <v>699.89099999999996</v>
      </c>
    </row>
    <row r="47" spans="2:18" ht="16.5" thickBot="1">
      <c r="D47" s="198"/>
      <c r="K47" s="256" t="s">
        <v>74</v>
      </c>
      <c r="L47" s="257">
        <v>2071.9690000000001</v>
      </c>
      <c r="M47" s="258">
        <v>8651.232</v>
      </c>
      <c r="N47" s="257">
        <v>3371.5239999999999</v>
      </c>
      <c r="O47" s="259" t="s">
        <v>68</v>
      </c>
      <c r="P47" s="260">
        <v>3949.6770000000001</v>
      </c>
      <c r="Q47" s="261">
        <v>17177.724999999999</v>
      </c>
      <c r="R47" s="262">
        <v>233.65700000000001</v>
      </c>
    </row>
    <row r="48" spans="2:18" ht="15.75">
      <c r="D48" s="198"/>
      <c r="K48" s="140" t="s">
        <v>100</v>
      </c>
    </row>
    <row r="49" spans="4:4" ht="15.75">
      <c r="D49" s="19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A11" sqref="A11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213"/>
      <c r="B1" s="214"/>
      <c r="C1" s="215"/>
      <c r="D1" s="215"/>
      <c r="E1" s="215"/>
      <c r="F1" s="215"/>
      <c r="G1" s="215"/>
      <c r="H1" s="216"/>
      <c r="I1" s="216"/>
      <c r="J1" s="216"/>
      <c r="K1" s="216"/>
      <c r="L1" s="216"/>
      <c r="M1" s="216"/>
      <c r="N1" s="214"/>
      <c r="O1" s="214"/>
      <c r="P1" s="214"/>
      <c r="Q1" s="214"/>
      <c r="R1" s="214"/>
      <c r="S1" s="214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</row>
    <row r="2" spans="1:47" ht="18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16"/>
      <c r="M2" s="216"/>
      <c r="N2" s="214"/>
      <c r="O2" s="214"/>
      <c r="P2" s="214"/>
      <c r="Q2" s="214"/>
      <c r="R2" s="214"/>
      <c r="S2" s="214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</row>
    <row r="3" spans="1:47" ht="20.25">
      <c r="A3" s="236" t="s">
        <v>138</v>
      </c>
      <c r="B3" s="235"/>
      <c r="C3" s="237"/>
      <c r="D3" s="237"/>
      <c r="E3" s="237"/>
      <c r="F3" s="237"/>
      <c r="G3" s="237"/>
      <c r="H3" s="238"/>
      <c r="I3" s="238"/>
      <c r="J3" s="238"/>
      <c r="K3" s="238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141"/>
      <c r="AU3" s="141"/>
    </row>
    <row r="4" spans="1:47" ht="19.5" customHeight="1" thickBot="1">
      <c r="A4" s="239" t="s">
        <v>139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H4" s="218"/>
      <c r="AI4" s="218"/>
      <c r="AJ4" s="218"/>
      <c r="AK4" s="218"/>
      <c r="AL4" s="218"/>
      <c r="AM4" s="218"/>
      <c r="AN4" s="218"/>
      <c r="AO4" s="218"/>
      <c r="AP4" s="218"/>
      <c r="AQ4" s="218"/>
      <c r="AR4" s="218"/>
      <c r="AS4" s="218"/>
      <c r="AT4" s="141"/>
      <c r="AU4" s="141"/>
    </row>
    <row r="5" spans="1:47" ht="19.5" customHeight="1" thickBot="1">
      <c r="A5" s="240" t="s">
        <v>140</v>
      </c>
      <c r="B5" s="241" t="s">
        <v>141</v>
      </c>
      <c r="C5" s="241" t="s">
        <v>142</v>
      </c>
      <c r="D5" s="241" t="s">
        <v>143</v>
      </c>
      <c r="E5" s="241"/>
      <c r="F5" s="241"/>
      <c r="G5" s="241"/>
      <c r="H5" s="241"/>
      <c r="I5" s="241"/>
      <c r="J5" s="241"/>
      <c r="K5" s="241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P5" s="219"/>
      <c r="AQ5" s="219"/>
      <c r="AR5" s="219"/>
      <c r="AS5" s="219"/>
      <c r="AT5" s="141"/>
      <c r="AU5" s="141"/>
    </row>
    <row r="6" spans="1:47" ht="18.75" customHeight="1">
      <c r="A6" s="242" t="s">
        <v>116</v>
      </c>
      <c r="B6" s="243">
        <v>109.77</v>
      </c>
      <c r="C6" s="243">
        <v>113.27</v>
      </c>
      <c r="D6" s="243">
        <v>109.09</v>
      </c>
      <c r="E6" s="243"/>
      <c r="F6" s="243"/>
      <c r="G6" s="243"/>
      <c r="H6" s="243"/>
      <c r="I6" s="243"/>
      <c r="J6" s="243"/>
      <c r="K6" s="243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</row>
    <row r="7" spans="1:47" ht="19.5" thickBot="1">
      <c r="A7" s="244" t="s">
        <v>144</v>
      </c>
      <c r="B7" s="245">
        <v>179.59</v>
      </c>
      <c r="C7" s="245">
        <v>177.19</v>
      </c>
      <c r="D7" s="245">
        <v>176.44</v>
      </c>
      <c r="E7" s="245"/>
      <c r="F7" s="245"/>
      <c r="G7" s="245"/>
      <c r="H7" s="245"/>
      <c r="I7" s="245"/>
      <c r="J7" s="245"/>
      <c r="K7" s="245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</row>
    <row r="8" spans="1:47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</row>
    <row r="9" spans="1:47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</row>
    <row r="10" spans="1:47">
      <c r="A10" s="141"/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</row>
    <row r="11" spans="1:47">
      <c r="A11" s="141"/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</row>
    <row r="12" spans="1:47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</row>
    <row r="13" spans="1:47">
      <c r="A13" s="141"/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</row>
    <row r="14" spans="1:47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</row>
    <row r="15" spans="1:47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</row>
    <row r="16" spans="1:47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</row>
    <row r="17" spans="1:47">
      <c r="A17" s="141"/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</row>
    <row r="18" spans="1:47">
      <c r="A18" s="141"/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</row>
    <row r="19" spans="1:47">
      <c r="A19" s="141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</row>
    <row r="20" spans="1:47">
      <c r="A20" s="141"/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</row>
    <row r="21" spans="1:47">
      <c r="A21" s="141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</row>
    <row r="22" spans="1:47">
      <c r="A22" s="141"/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</row>
    <row r="23" spans="1:47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</row>
    <row r="24" spans="1:47">
      <c r="A24" s="141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</row>
    <row r="25" spans="1:47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</row>
    <row r="26" spans="1:47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</row>
    <row r="27" spans="1:47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</row>
    <row r="28" spans="1:47">
      <c r="A28" s="141"/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</row>
    <row r="29" spans="1:47">
      <c r="A29" s="141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</row>
    <row r="30" spans="1:47">
      <c r="A30" s="141"/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</row>
    <row r="31" spans="1:47">
      <c r="A31" s="141"/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</row>
    <row r="32" spans="1:47" ht="9" customHeight="1">
      <c r="A32" s="141"/>
      <c r="B32" s="141"/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</row>
    <row r="33" spans="1:47">
      <c r="A33" s="141"/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</row>
    <row r="34" spans="1:47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X37" sqref="X3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2018-06-05T08:50:52Z</dcterms:modified>
</cp:coreProperties>
</file>