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calcPr calcId="145621"/>
</workbook>
</file>

<file path=xl/calcChain.xml><?xml version="1.0" encoding="utf-8"?>
<calcChain xmlns="http://schemas.openxmlformats.org/spreadsheetml/2006/main">
  <c r="E1" i="6" l="1"/>
  <c r="D1" i="1"/>
</calcChain>
</file>

<file path=xl/sharedStrings.xml><?xml version="1.0" encoding="utf-8"?>
<sst xmlns="http://schemas.openxmlformats.org/spreadsheetml/2006/main" count="493" uniqueCount="167">
  <si>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</si>
  <si>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</si>
  <si>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</si>
  <si>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</si>
  <si>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</si>
  <si>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</si>
  <si>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</si>
  <si>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</si>
  <si>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</si>
  <si>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</si>
  <si>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</si>
  <si>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</si>
  <si>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</si>
  <si>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</si>
  <si>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</si>
  <si>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</si>
  <si>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</si>
  <si>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</si>
  <si>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</si>
  <si>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</si>
  <si>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</si>
  <si>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</si>
  <si>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</si>
  <si>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</si>
  <si>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</si>
  <si>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</si>
  <si>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kury nieśne ze stad towarowych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</si>
  <si>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</si>
  <si>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</si>
  <si>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</si>
  <si>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</si>
  <si>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</si>
  <si>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</si>
  <si>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</si>
  <si>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</si>
  <si>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</si>
  <si>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</si>
  <si>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</si>
  <si>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</si>
  <si>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</si>
  <si>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</si>
  <si>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</si>
  <si>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</si>
  <si>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</si>
  <si>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</si>
  <si>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</si>
  <si>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</si>
  <si>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</si>
  <si>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</si>
  <si>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</si>
  <si>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</si>
  <si>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</si>
  <si>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</si>
  <si>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</si>
  <si>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</si>
  <si>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</si>
  <si>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</si>
  <si>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</si>
  <si>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</si>
  <si>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</si>
  <si>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</si>
  <si>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</si>
  <si>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</si>
  <si>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</si>
  <si>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</si>
  <si>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</si>
  <si>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</si>
  <si>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</si>
  <si>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</si>
  <si>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</si>
  <si>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</si>
  <si>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</si>
  <si>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</si>
  <si>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</si>
  <si>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</si>
  <si>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</si>
  <si>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</si>
  <si>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</si>
  <si>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</si>
  <si>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</si>
  <si>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</si>
  <si>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</si>
  <si>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</si>
  <si>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</si>
  <si>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</si>
  <si>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</si>
  <si>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</si>
  <si>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</si>
  <si>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</si>
  <si>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</si>
  <si>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Benin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</si>
  <si>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</si>
  <si>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</si>
  <si>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</si>
  <si>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</si>
  <si>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</si>
  <si>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</si>
  <si>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</si>
  <si>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</si>
  <si>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</si>
  <si>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</si>
  <si>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</si>
  <si>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</si>
  <si>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</si>
  <si>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</si>
  <si>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</si>
  <si>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</si>
  <si>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</si>
  <si>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Egipt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</si>
  <si>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</si>
  <si>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</si>
  <si>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</si>
  <si>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</si>
  <si>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</si>
  <si>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</si>
  <si>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</si>
  <si>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</si>
  <si>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</si>
  <si>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</si>
  <si>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</si>
  <si>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>Jordania</t>
  </si>
  <si>
    <t xml:space="preserve">  </t>
  </si>
  <si>
    <t>Chiny</t>
  </si>
  <si>
    <t>Republika Korei</t>
  </si>
  <si>
    <t xml:space="preserve"> </t>
  </si>
  <si>
    <t>Pakistan</t>
  </si>
  <si>
    <t>India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</si>
  <si>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</si>
  <si>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</si>
  <si>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</si>
  <si>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</si>
  <si>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</si>
  <si>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</si>
  <si>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</si>
  <si>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Kraje i terytoria niewyszczególnione w ramach handlu z krajami trzecimi</t>
  </si>
  <si>
    <t>Tajlandia</t>
  </si>
  <si>
    <t>Ceny sprzedaży mięsa drobiowego (KONFEKCJONOWANE) za okres:</t>
  </si>
  <si>
    <t>(*)</t>
  </si>
  <si>
    <t>wg danych Komisji Europejskiej</t>
  </si>
  <si>
    <t>KRAJ</t>
  </si>
  <si>
    <t>2-8.I</t>
  </si>
  <si>
    <t>9-15.I</t>
  </si>
  <si>
    <t>16-22.I</t>
  </si>
  <si>
    <t>UE</t>
  </si>
  <si>
    <t>I 2017</t>
  </si>
  <si>
    <t>Polski eksport, import mięsa drobiowgo i podrobów (0207) i drobiu żywego (0105) za 2016r</t>
  </si>
  <si>
    <t>2015r</t>
  </si>
  <si>
    <t>2016r</t>
  </si>
  <si>
    <t>NR 8/2017r</t>
  </si>
  <si>
    <t>2.03.2017 r</t>
  </si>
  <si>
    <t>Notowania z okresu:20-26.02.2017r.</t>
  </si>
  <si>
    <t>II 2017</t>
  </si>
  <si>
    <t>20-26.02.2017r.</t>
  </si>
  <si>
    <t>BGN</t>
  </si>
  <si>
    <t>CZK</t>
  </si>
  <si>
    <t>DKK</t>
  </si>
  <si>
    <t>HRK</t>
  </si>
  <si>
    <t>HUF</t>
  </si>
  <si>
    <t>RON</t>
  </si>
  <si>
    <t>SEK</t>
  </si>
  <si>
    <t>GBP</t>
  </si>
  <si>
    <t>23-29.I</t>
  </si>
  <si>
    <t>30.I-5.II</t>
  </si>
  <si>
    <t>6-12.II</t>
  </si>
  <si>
    <t>13-19.II</t>
  </si>
  <si>
    <r>
      <t>Średnie ceny</t>
    </r>
    <r>
      <rPr>
        <b/>
        <sz val="16"/>
        <color indexed="62"/>
        <rFont val="Times New Roman"/>
        <family val="1"/>
        <charset val="238"/>
      </rPr>
      <t xml:space="preserve"> TUSZEK Z KURCZAKÓW (65%)</t>
    </r>
    <r>
      <rPr>
        <b/>
        <sz val="16"/>
        <rFont val="Times New Roman"/>
        <family val="1"/>
        <charset val="238"/>
      </rPr>
      <t xml:space="preserve"> w Polsce i w UE w okresie I-II.2017r.</t>
    </r>
  </si>
  <si>
    <t>20-26.02.2017r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</si>
</sst>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7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0"/>
      <name val="Arial "/>
      <family val="2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6"/>
      <color indexed="62"/>
      <name val="Times New Roman"/>
      <family val="1"/>
      <charset val="238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 "/>
    </font>
    <font>
      <sz val="12"/>
      <name val="Arial "/>
    </font>
    <font>
      <b/>
      <sz val="12"/>
      <color theme="0"/>
      <name val="Arial "/>
    </font>
    <font>
      <b/>
      <sz val="12"/>
      <color theme="1"/>
      <name val="Arial 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6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40" fillId="0" borderId="43" xfId="0" applyFont="1" applyBorder="1" applyAlignment="1">
      <alignment horizontal="centerContinuous"/>
    </xf>
    <xf numFmtId="0" fontId="40" fillId="0" borderId="46" xfId="0" applyFont="1" applyBorder="1" applyAlignment="1">
      <alignment horizontal="centerContinuous"/>
    </xf>
    <xf numFmtId="0" fontId="40" fillId="0" borderId="47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65" fontId="43" fillId="0" borderId="0" xfId="0" applyNumberFormat="1" applyFont="1"/>
    <xf numFmtId="165" fontId="43" fillId="0" borderId="35" xfId="0" applyNumberFormat="1" applyFont="1" applyBorder="1" applyAlignment="1">
      <alignment horizontal="center"/>
    </xf>
    <xf numFmtId="165" fontId="42" fillId="0" borderId="29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 vertical="center"/>
      <protection locked="0"/>
    </xf>
    <xf numFmtId="165" fontId="45" fillId="0" borderId="35" xfId="0" applyNumberFormat="1" applyFont="1" applyBorder="1" applyAlignment="1">
      <alignment horizontal="center"/>
    </xf>
    <xf numFmtId="165" fontId="45" fillId="0" borderId="35" xfId="0" applyNumberFormat="1" applyFont="1" applyFill="1" applyBorder="1" applyAlignment="1">
      <alignment horizontal="center"/>
    </xf>
    <xf numFmtId="165" fontId="46" fillId="4" borderId="27" xfId="0" applyNumberFormat="1" applyFont="1" applyFill="1" applyBorder="1" applyAlignment="1">
      <alignment horizontal="center"/>
    </xf>
    <xf numFmtId="165" fontId="45" fillId="0" borderId="28" xfId="0" applyNumberFormat="1" applyFont="1" applyBorder="1" applyAlignment="1">
      <alignment horizontal="center"/>
    </xf>
    <xf numFmtId="164" fontId="47" fillId="0" borderId="35" xfId="0" applyNumberFormat="1" applyFont="1" applyFill="1" applyBorder="1" applyAlignment="1" applyProtection="1">
      <alignment horizontal="center"/>
      <protection locked="0"/>
    </xf>
    <xf numFmtId="164" fontId="48" fillId="0" borderId="35" xfId="0" applyNumberFormat="1" applyFont="1" applyFill="1" applyBorder="1" applyAlignment="1" applyProtection="1">
      <alignment horizontal="center" vertical="center"/>
      <protection locked="0"/>
    </xf>
    <xf numFmtId="170" fontId="49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3" fillId="0" borderId="0" xfId="0" applyNumberFormat="1" applyFont="1" applyBorder="1"/>
    <xf numFmtId="165" fontId="43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5" fillId="0" borderId="0" xfId="2" applyFont="1" applyBorder="1"/>
    <xf numFmtId="0" fontId="23" fillId="0" borderId="0" xfId="2" applyFont="1" applyBorder="1" applyAlignment="1">
      <alignment horizontal="center" wrapText="1"/>
    </xf>
    <xf numFmtId="1" fontId="37" fillId="0" borderId="0" xfId="2" applyNumberFormat="1" applyFont="1" applyFill="1" applyBorder="1" applyAlignment="1">
      <alignment horizontal="right"/>
    </xf>
    <xf numFmtId="1" fontId="39" fillId="0" borderId="0" xfId="2" applyNumberFormat="1" applyFont="1" applyFill="1" applyBorder="1" applyAlignment="1">
      <alignment horizontal="right"/>
    </xf>
    <xf numFmtId="17" fontId="41" fillId="0" borderId="18" xfId="0" quotePrefix="1" applyNumberFormat="1" applyFont="1" applyFill="1" applyBorder="1" applyAlignment="1">
      <alignment horizontal="center" vertical="center"/>
    </xf>
    <xf numFmtId="166" fontId="41" fillId="6" borderId="20" xfId="0" applyNumberFormat="1" applyFont="1" applyFill="1" applyBorder="1" applyAlignment="1">
      <alignment horizontal="center" wrapText="1"/>
    </xf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5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36" fillId="0" borderId="39" xfId="2" applyNumberFormat="1" applyFont="1" applyFill="1" applyBorder="1"/>
    <xf numFmtId="1" fontId="37" fillId="0" borderId="49" xfId="2" applyNumberFormat="1" applyFont="1" applyFill="1" applyBorder="1" applyAlignment="1">
      <alignment horizontal="right"/>
    </xf>
    <xf numFmtId="0" fontId="38" fillId="0" borderId="15" xfId="2" applyNumberFormat="1" applyFont="1" applyFill="1" applyBorder="1"/>
    <xf numFmtId="1" fontId="39" fillId="0" borderId="16" xfId="2" applyNumberFormat="1" applyFont="1" applyFill="1" applyBorder="1" applyAlignment="1">
      <alignment horizontal="right"/>
    </xf>
    <xf numFmtId="2" fontId="12" fillId="0" borderId="0" xfId="0" applyNumberFormat="1" applyFont="1" applyFill="1" applyBorder="1" applyAlignment="1">
      <alignment horizontal="center"/>
    </xf>
    <xf numFmtId="2" fontId="12" fillId="0" borderId="19" xfId="0" applyNumberFormat="1" applyFont="1" applyFill="1" applyBorder="1" applyAlignment="1">
      <alignment horizontal="center"/>
    </xf>
    <xf numFmtId="4" fontId="23" fillId="0" borderId="38" xfId="3" applyNumberFormat="1" applyFont="1" applyBorder="1"/>
    <xf numFmtId="3" fontId="25" fillId="0" borderId="4" xfId="4" applyNumberFormat="1" applyFont="1" applyBorder="1"/>
    <xf numFmtId="3" fontId="25" fillId="2" borderId="4" xfId="4" applyNumberFormat="1" applyFont="1" applyFill="1" applyBorder="1"/>
    <xf numFmtId="3" fontId="25" fillId="0" borderId="5" xfId="4" applyNumberFormat="1" applyFont="1" applyBorder="1"/>
    <xf numFmtId="4" fontId="23" fillId="0" borderId="50" xfId="3" applyNumberFormat="1" applyFont="1" applyBorder="1"/>
    <xf numFmtId="3" fontId="25" fillId="0" borderId="4" xfId="3" applyNumberFormat="1" applyFont="1" applyBorder="1"/>
    <xf numFmtId="3" fontId="25" fillId="2" borderId="51" xfId="3" applyNumberFormat="1" applyFont="1" applyFill="1" applyBorder="1"/>
    <xf numFmtId="3" fontId="25" fillId="0" borderId="5" xfId="3" applyNumberFormat="1" applyFont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4" fontId="23" fillId="0" borderId="52" xfId="3" applyNumberFormat="1" applyFont="1" applyBorder="1"/>
    <xf numFmtId="3" fontId="25" fillId="0" borderId="12" xfId="3" applyNumberFormat="1" applyFont="1" applyBorder="1"/>
    <xf numFmtId="3" fontId="25" fillId="2" borderId="53" xfId="3" applyNumberFormat="1" applyFont="1" applyFill="1" applyBorder="1"/>
    <xf numFmtId="3" fontId="25" fillId="0" borderId="16" xfId="3" applyNumberFormat="1" applyFont="1" applyBorder="1"/>
    <xf numFmtId="14" fontId="51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51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52" fillId="0" borderId="23" xfId="0" applyNumberFormat="1" applyFont="1" applyFill="1" applyBorder="1" applyAlignment="1" applyProtection="1">
      <alignment horizontal="right" vertical="center"/>
      <protection locked="0"/>
    </xf>
    <xf numFmtId="4" fontId="52" fillId="0" borderId="54" xfId="0" applyNumberFormat="1" applyFont="1" applyFill="1" applyBorder="1" applyAlignment="1" applyProtection="1">
      <alignment horizontal="right" vertical="center"/>
      <protection locked="0"/>
    </xf>
    <xf numFmtId="4" fontId="52" fillId="4" borderId="23" xfId="0" applyNumberFormat="1" applyFont="1" applyFill="1" applyBorder="1" applyAlignment="1" applyProtection="1">
      <alignment horizontal="right" vertical="center"/>
      <protection locked="0"/>
    </xf>
    <xf numFmtId="4" fontId="51" fillId="0" borderId="14" xfId="0" applyNumberFormat="1" applyFont="1" applyFill="1" applyBorder="1" applyAlignment="1" applyProtection="1">
      <alignment horizontal="right" vertical="center"/>
      <protection locked="0"/>
    </xf>
    <xf numFmtId="170" fontId="41" fillId="0" borderId="9" xfId="6" applyNumberFormat="1" applyFont="1" applyFill="1" applyBorder="1" applyProtection="1">
      <protection locked="0"/>
    </xf>
    <xf numFmtId="4" fontId="53" fillId="0" borderId="9" xfId="6" applyNumberFormat="1" applyFont="1" applyFill="1" applyBorder="1" applyAlignment="1">
      <alignment horizontal="right" vertical="center" wrapText="1"/>
    </xf>
    <xf numFmtId="165" fontId="42" fillId="0" borderId="0" xfId="0" applyNumberFormat="1" applyFont="1" applyFill="1" applyBorder="1" applyAlignment="1">
      <alignment horizontal="center" vertical="center"/>
    </xf>
    <xf numFmtId="0" fontId="28" fillId="5" borderId="43" xfId="0" quotePrefix="1" applyFont="1" applyFill="1" applyBorder="1" applyAlignment="1">
      <alignment horizontal="center" vertical="center"/>
    </xf>
    <xf numFmtId="0" fontId="34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34" fillId="0" borderId="47" xfId="0" applyFont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2" fontId="54" fillId="0" borderId="9" xfId="0" applyNumberFormat="1" applyFont="1" applyFill="1" applyBorder="1" applyProtection="1"/>
    <xf numFmtId="167" fontId="54" fillId="0" borderId="9" xfId="5" applyNumberFormat="1" applyFont="1" applyFill="1" applyBorder="1"/>
    <xf numFmtId="164" fontId="54" fillId="0" borderId="9" xfId="0" applyNumberFormat="1" applyFont="1" applyFill="1" applyBorder="1"/>
    <xf numFmtId="2" fontId="54" fillId="0" borderId="9" xfId="0" applyNumberFormat="1" applyFont="1" applyFill="1" applyBorder="1"/>
    <xf numFmtId="169" fontId="54" fillId="0" borderId="9" xfId="5" applyNumberFormat="1" applyFont="1" applyFill="1" applyBorder="1"/>
    <xf numFmtId="164" fontId="54" fillId="4" borderId="9" xfId="0" applyNumberFormat="1" applyFont="1" applyFill="1" applyBorder="1"/>
    <xf numFmtId="2" fontId="54" fillId="4" borderId="9" xfId="0" applyNumberFormat="1" applyFont="1" applyFill="1" applyBorder="1" applyProtection="1"/>
    <xf numFmtId="2" fontId="54" fillId="4" borderId="9" xfId="0" applyNumberFormat="1" applyFont="1" applyFill="1" applyBorder="1"/>
    <xf numFmtId="169" fontId="54" fillId="4" borderId="9" xfId="5" applyNumberFormat="1" applyFont="1" applyFill="1" applyBorder="1"/>
    <xf numFmtId="2" fontId="55" fillId="0" borderId="9" xfId="0" applyNumberFormat="1" applyFont="1" applyFill="1" applyBorder="1" applyProtection="1"/>
    <xf numFmtId="2" fontId="56" fillId="0" borderId="9" xfId="0" applyNumberFormat="1" applyFont="1" applyFill="1" applyBorder="1" applyProtection="1"/>
    <xf numFmtId="2" fontId="56" fillId="0" borderId="9" xfId="0" applyNumberFormat="1" applyFont="1" applyFill="1" applyBorder="1"/>
    <xf numFmtId="169" fontId="56" fillId="0" borderId="9" xfId="5" applyNumberFormat="1" applyFont="1" applyFill="1" applyBorder="1"/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2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haredStrings" Target="sharedStrings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205098493625"/>
          <c:y val="2.94734104182923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[1]Arkusz!$A$2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[1]Arkusz!$ET$1:$FN$1</c:f>
              <c:strCache>
                <c:ptCount val="21"/>
                <c:pt idx="0">
                  <c:v>2016-10-03</c:v>
                </c:pt>
                <c:pt idx="1">
                  <c:v>2016-10-10</c:v>
                </c:pt>
                <c:pt idx="2">
                  <c:v>2016-10-17</c:v>
                </c:pt>
                <c:pt idx="3">
                  <c:v>2016-10-24</c:v>
                </c:pt>
                <c:pt idx="4">
                  <c:v>2016-10-31</c:v>
                </c:pt>
                <c:pt idx="5">
                  <c:v>2016-11-07</c:v>
                </c:pt>
                <c:pt idx="6">
                  <c:v>2016-11-14</c:v>
                </c:pt>
                <c:pt idx="7">
                  <c:v>2016-11-21</c:v>
                </c:pt>
                <c:pt idx="8">
                  <c:v>2016-11-28</c:v>
                </c:pt>
                <c:pt idx="9">
                  <c:v>2016-12-05</c:v>
                </c:pt>
                <c:pt idx="10">
                  <c:v>2016-12-12</c:v>
                </c:pt>
                <c:pt idx="11">
                  <c:v>2016-12-19</c:v>
                </c:pt>
                <c:pt idx="12">
                  <c:v>2016-12-26</c:v>
                </c:pt>
                <c:pt idx="13">
                  <c:v>2017-01-02</c:v>
                </c:pt>
                <c:pt idx="14">
                  <c:v>2017-01-09</c:v>
                </c:pt>
                <c:pt idx="15">
                  <c:v>2017-01-16</c:v>
                </c:pt>
                <c:pt idx="16">
                  <c:v>2017-01-23</c:v>
                </c:pt>
                <c:pt idx="17">
                  <c:v>2017-01-30</c:v>
                </c:pt>
                <c:pt idx="18">
                  <c:v>2017-02-06</c:v>
                </c:pt>
                <c:pt idx="19">
                  <c:v>2017-02-13</c:v>
                </c:pt>
                <c:pt idx="20">
                  <c:v>2017-02-20</c:v>
                </c:pt>
              </c:strCache>
            </c:strRef>
          </c:cat>
          <c:val>
            <c:numRef>
              <c:f>[1]Arkusz!$ET$2:$FN$2</c:f>
              <c:numCache>
                <c:formatCode>General</c:formatCode>
                <c:ptCount val="21"/>
                <c:pt idx="0">
                  <c:v>3209.5920000000001</c:v>
                </c:pt>
                <c:pt idx="1">
                  <c:v>3196.511</c:v>
                </c:pt>
                <c:pt idx="2">
                  <c:v>3177.6889999999999</c:v>
                </c:pt>
                <c:pt idx="3">
                  <c:v>3159.7440000000001</c:v>
                </c:pt>
                <c:pt idx="4">
                  <c:v>3153.5059999999999</c:v>
                </c:pt>
                <c:pt idx="5">
                  <c:v>3148.357</c:v>
                </c:pt>
                <c:pt idx="6">
                  <c:v>3129.7310000000002</c:v>
                </c:pt>
                <c:pt idx="7">
                  <c:v>3097.931</c:v>
                </c:pt>
                <c:pt idx="8">
                  <c:v>3054.0390000000002</c:v>
                </c:pt>
                <c:pt idx="9">
                  <c:v>3060.3519999999999</c:v>
                </c:pt>
                <c:pt idx="10">
                  <c:v>3070.5230000000001</c:v>
                </c:pt>
                <c:pt idx="11">
                  <c:v>3082.93</c:v>
                </c:pt>
                <c:pt idx="12">
                  <c:v>3095.8870000000002</c:v>
                </c:pt>
                <c:pt idx="13">
                  <c:v>3092.0239999999999</c:v>
                </c:pt>
                <c:pt idx="14">
                  <c:v>3104.489</c:v>
                </c:pt>
                <c:pt idx="15">
                  <c:v>3120.518</c:v>
                </c:pt>
                <c:pt idx="16">
                  <c:v>3102.1039999999998</c:v>
                </c:pt>
                <c:pt idx="17">
                  <c:v>3122.0880000000002</c:v>
                </c:pt>
                <c:pt idx="18">
                  <c:v>3138.817</c:v>
                </c:pt>
                <c:pt idx="19">
                  <c:v>3192.8159999999998</c:v>
                </c:pt>
                <c:pt idx="20">
                  <c:v>3276.4589999999998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[1]Arkusz!$A$3</c:f>
              <c:strCache>
                <c:ptCount val="1"/>
                <c:pt idx="0">
                  <c:v>indory</c:v>
                </c:pt>
              </c:strCache>
            </c:strRef>
          </c:tx>
          <c:cat>
            <c:strRef>
              <c:f>[1]Arkusz!$ET$1:$FN$1</c:f>
              <c:strCache>
                <c:ptCount val="21"/>
                <c:pt idx="0">
                  <c:v>2016-10-03</c:v>
                </c:pt>
                <c:pt idx="1">
                  <c:v>2016-10-10</c:v>
                </c:pt>
                <c:pt idx="2">
                  <c:v>2016-10-17</c:v>
                </c:pt>
                <c:pt idx="3">
                  <c:v>2016-10-24</c:v>
                </c:pt>
                <c:pt idx="4">
                  <c:v>2016-10-31</c:v>
                </c:pt>
                <c:pt idx="5">
                  <c:v>2016-11-07</c:v>
                </c:pt>
                <c:pt idx="6">
                  <c:v>2016-11-14</c:v>
                </c:pt>
                <c:pt idx="7">
                  <c:v>2016-11-21</c:v>
                </c:pt>
                <c:pt idx="8">
                  <c:v>2016-11-28</c:v>
                </c:pt>
                <c:pt idx="9">
                  <c:v>2016-12-05</c:v>
                </c:pt>
                <c:pt idx="10">
                  <c:v>2016-12-12</c:v>
                </c:pt>
                <c:pt idx="11">
                  <c:v>2016-12-19</c:v>
                </c:pt>
                <c:pt idx="12">
                  <c:v>2016-12-26</c:v>
                </c:pt>
                <c:pt idx="13">
                  <c:v>2017-01-02</c:v>
                </c:pt>
                <c:pt idx="14">
                  <c:v>2017-01-09</c:v>
                </c:pt>
                <c:pt idx="15">
                  <c:v>2017-01-16</c:v>
                </c:pt>
                <c:pt idx="16">
                  <c:v>2017-01-23</c:v>
                </c:pt>
                <c:pt idx="17">
                  <c:v>2017-01-30</c:v>
                </c:pt>
                <c:pt idx="18">
                  <c:v>2017-02-06</c:v>
                </c:pt>
                <c:pt idx="19">
                  <c:v>2017-02-13</c:v>
                </c:pt>
                <c:pt idx="20">
                  <c:v>2017-02-20</c:v>
                </c:pt>
              </c:strCache>
            </c:strRef>
          </c:cat>
          <c:val>
            <c:numRef>
              <c:f>[1]Arkusz!$ET$3:$FN$3</c:f>
              <c:numCache>
                <c:formatCode>General</c:formatCode>
                <c:ptCount val="21"/>
                <c:pt idx="0">
                  <c:v>5043.9290000000001</c:v>
                </c:pt>
                <c:pt idx="1">
                  <c:v>5005.7569999999996</c:v>
                </c:pt>
                <c:pt idx="2">
                  <c:v>4966.1419999999998</c:v>
                </c:pt>
                <c:pt idx="3">
                  <c:v>5019.1629999999996</c:v>
                </c:pt>
                <c:pt idx="4">
                  <c:v>4999.9260000000004</c:v>
                </c:pt>
                <c:pt idx="5">
                  <c:v>4997.8509999999997</c:v>
                </c:pt>
                <c:pt idx="6">
                  <c:v>5023.7950000000001</c:v>
                </c:pt>
                <c:pt idx="7">
                  <c:v>5012.9849999999997</c:v>
                </c:pt>
                <c:pt idx="8">
                  <c:v>5004.3270000000002</c:v>
                </c:pt>
                <c:pt idx="9">
                  <c:v>4969.2920000000004</c:v>
                </c:pt>
                <c:pt idx="10">
                  <c:v>4997.5600000000004</c:v>
                </c:pt>
                <c:pt idx="11">
                  <c:v>5002.0749999999998</c:v>
                </c:pt>
                <c:pt idx="12">
                  <c:v>5017.4380000000001</c:v>
                </c:pt>
                <c:pt idx="13">
                  <c:v>4980.1629999999996</c:v>
                </c:pt>
                <c:pt idx="14">
                  <c:v>4932.241</c:v>
                </c:pt>
                <c:pt idx="15">
                  <c:v>4938.0190000000002</c:v>
                </c:pt>
                <c:pt idx="16">
                  <c:v>4922.2740000000003</c:v>
                </c:pt>
                <c:pt idx="17">
                  <c:v>4936.8239999999996</c:v>
                </c:pt>
                <c:pt idx="18">
                  <c:v>5012.527</c:v>
                </c:pt>
                <c:pt idx="19">
                  <c:v>5011.71</c:v>
                </c:pt>
                <c:pt idx="20">
                  <c:v>5050.93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[1]Arkusz!$A$4</c:f>
              <c:strCache>
                <c:ptCount val="1"/>
                <c:pt idx="0">
                  <c:v>indyczki</c:v>
                </c:pt>
              </c:strCache>
            </c:strRef>
          </c:tx>
          <c:cat>
            <c:strRef>
              <c:f>[1]Arkusz!$ET$1:$FN$1</c:f>
              <c:strCache>
                <c:ptCount val="21"/>
                <c:pt idx="0">
                  <c:v>2016-10-03</c:v>
                </c:pt>
                <c:pt idx="1">
                  <c:v>2016-10-10</c:v>
                </c:pt>
                <c:pt idx="2">
                  <c:v>2016-10-17</c:v>
                </c:pt>
                <c:pt idx="3">
                  <c:v>2016-10-24</c:v>
                </c:pt>
                <c:pt idx="4">
                  <c:v>2016-10-31</c:v>
                </c:pt>
                <c:pt idx="5">
                  <c:v>2016-11-07</c:v>
                </c:pt>
                <c:pt idx="6">
                  <c:v>2016-11-14</c:v>
                </c:pt>
                <c:pt idx="7">
                  <c:v>2016-11-21</c:v>
                </c:pt>
                <c:pt idx="8">
                  <c:v>2016-11-28</c:v>
                </c:pt>
                <c:pt idx="9">
                  <c:v>2016-12-05</c:v>
                </c:pt>
                <c:pt idx="10">
                  <c:v>2016-12-12</c:v>
                </c:pt>
                <c:pt idx="11">
                  <c:v>2016-12-19</c:v>
                </c:pt>
                <c:pt idx="12">
                  <c:v>2016-12-26</c:v>
                </c:pt>
                <c:pt idx="13">
                  <c:v>2017-01-02</c:v>
                </c:pt>
                <c:pt idx="14">
                  <c:v>2017-01-09</c:v>
                </c:pt>
                <c:pt idx="15">
                  <c:v>2017-01-16</c:v>
                </c:pt>
                <c:pt idx="16">
                  <c:v>2017-01-23</c:v>
                </c:pt>
                <c:pt idx="17">
                  <c:v>2017-01-30</c:v>
                </c:pt>
                <c:pt idx="18">
                  <c:v>2017-02-06</c:v>
                </c:pt>
                <c:pt idx="19">
                  <c:v>2017-02-13</c:v>
                </c:pt>
                <c:pt idx="20">
                  <c:v>2017-02-20</c:v>
                </c:pt>
              </c:strCache>
            </c:strRef>
          </c:cat>
          <c:val>
            <c:numRef>
              <c:f>[1]Arkusz!$ET$4:$FN$4</c:f>
              <c:numCache>
                <c:formatCode>General</c:formatCode>
                <c:ptCount val="21"/>
                <c:pt idx="0">
                  <c:v>4701.4430000000002</c:v>
                </c:pt>
                <c:pt idx="1">
                  <c:v>4697.3900000000003</c:v>
                </c:pt>
                <c:pt idx="2">
                  <c:v>4669.5209999999997</c:v>
                </c:pt>
                <c:pt idx="3">
                  <c:v>4683.4070000000002</c:v>
                </c:pt>
                <c:pt idx="4">
                  <c:v>4695.8180000000002</c:v>
                </c:pt>
                <c:pt idx="5">
                  <c:v>4656.7749999999996</c:v>
                </c:pt>
                <c:pt idx="6">
                  <c:v>4684.4650000000001</c:v>
                </c:pt>
                <c:pt idx="7">
                  <c:v>4675.1769999999997</c:v>
                </c:pt>
                <c:pt idx="8">
                  <c:v>4670.616</c:v>
                </c:pt>
                <c:pt idx="9">
                  <c:v>4673.6909999999998</c:v>
                </c:pt>
                <c:pt idx="10">
                  <c:v>4677.4369999999999</c:v>
                </c:pt>
                <c:pt idx="11">
                  <c:v>4648.3440000000001</c:v>
                </c:pt>
                <c:pt idx="12">
                  <c:v>4627.8379999999997</c:v>
                </c:pt>
                <c:pt idx="13">
                  <c:v>4667.7529999999997</c:v>
                </c:pt>
                <c:pt idx="14">
                  <c:v>4635.9520000000002</c:v>
                </c:pt>
                <c:pt idx="15">
                  <c:v>4724.9560000000001</c:v>
                </c:pt>
                <c:pt idx="16">
                  <c:v>4760.018</c:v>
                </c:pt>
                <c:pt idx="17">
                  <c:v>4833.9530000000004</c:v>
                </c:pt>
                <c:pt idx="18">
                  <c:v>4949.5469999999996</c:v>
                </c:pt>
                <c:pt idx="19">
                  <c:v>4979.4830000000002</c:v>
                </c:pt>
                <c:pt idx="20">
                  <c:v>4974.5479999999998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[1]Arkusz!$A$5</c:f>
              <c:strCache>
                <c:ptCount val="1"/>
                <c:pt idx="0">
                  <c:v>kaczki typu brojler</c:v>
                </c:pt>
              </c:strCache>
            </c:strRef>
          </c:tx>
          <c:cat>
            <c:strRef>
              <c:f>[1]Arkusz!$ET$1:$FN$1</c:f>
              <c:strCache>
                <c:ptCount val="21"/>
                <c:pt idx="0">
                  <c:v>2016-10-03</c:v>
                </c:pt>
                <c:pt idx="1">
                  <c:v>2016-10-10</c:v>
                </c:pt>
                <c:pt idx="2">
                  <c:v>2016-10-17</c:v>
                </c:pt>
                <c:pt idx="3">
                  <c:v>2016-10-24</c:v>
                </c:pt>
                <c:pt idx="4">
                  <c:v>2016-10-31</c:v>
                </c:pt>
                <c:pt idx="5">
                  <c:v>2016-11-07</c:v>
                </c:pt>
                <c:pt idx="6">
                  <c:v>2016-11-14</c:v>
                </c:pt>
                <c:pt idx="7">
                  <c:v>2016-11-21</c:v>
                </c:pt>
                <c:pt idx="8">
                  <c:v>2016-11-28</c:v>
                </c:pt>
                <c:pt idx="9">
                  <c:v>2016-12-05</c:v>
                </c:pt>
                <c:pt idx="10">
                  <c:v>2016-12-12</c:v>
                </c:pt>
                <c:pt idx="11">
                  <c:v>2016-12-19</c:v>
                </c:pt>
                <c:pt idx="12">
                  <c:v>2016-12-26</c:v>
                </c:pt>
                <c:pt idx="13">
                  <c:v>2017-01-02</c:v>
                </c:pt>
                <c:pt idx="14">
                  <c:v>2017-01-09</c:v>
                </c:pt>
                <c:pt idx="15">
                  <c:v>2017-01-16</c:v>
                </c:pt>
                <c:pt idx="16">
                  <c:v>2017-01-23</c:v>
                </c:pt>
                <c:pt idx="17">
                  <c:v>2017-01-30</c:v>
                </c:pt>
                <c:pt idx="18">
                  <c:v>2017-02-06</c:v>
                </c:pt>
                <c:pt idx="19">
                  <c:v>2017-02-13</c:v>
                </c:pt>
                <c:pt idx="20">
                  <c:v>2017-02-20</c:v>
                </c:pt>
              </c:strCache>
            </c:strRef>
          </c:cat>
          <c:val>
            <c:numRef>
              <c:f>[1]Arkusz!$ET$5:$FN$5</c:f>
              <c:numCache>
                <c:formatCode>General</c:formatCode>
                <c:ptCount val="21"/>
                <c:pt idx="0">
                  <c:v>4640.0820000000003</c:v>
                </c:pt>
                <c:pt idx="1">
                  <c:v>4528.2759999999998</c:v>
                </c:pt>
                <c:pt idx="2">
                  <c:v>4520.6490000000003</c:v>
                </c:pt>
                <c:pt idx="3">
                  <c:v>4586.585</c:v>
                </c:pt>
                <c:pt idx="4">
                  <c:v>4566.5540000000001</c:v>
                </c:pt>
                <c:pt idx="5">
                  <c:v>4589.4780000000001</c:v>
                </c:pt>
                <c:pt idx="6">
                  <c:v>4458.1959999999999</c:v>
                </c:pt>
                <c:pt idx="7">
                  <c:v>4445.915</c:v>
                </c:pt>
                <c:pt idx="8">
                  <c:v>4485.0110000000004</c:v>
                </c:pt>
                <c:pt idx="9">
                  <c:v>4476.2690000000002</c:v>
                </c:pt>
                <c:pt idx="10">
                  <c:v>4493.6329999999998</c:v>
                </c:pt>
                <c:pt idx="11">
                  <c:v>4691.3630000000003</c:v>
                </c:pt>
                <c:pt idx="12">
                  <c:v>4627.8819999999996</c:v>
                </c:pt>
                <c:pt idx="13">
                  <c:v>4505.8590000000004</c:v>
                </c:pt>
                <c:pt idx="14">
                  <c:v>4439.4939999999997</c:v>
                </c:pt>
                <c:pt idx="15">
                  <c:v>4490.107</c:v>
                </c:pt>
                <c:pt idx="16">
                  <c:v>4549.5150000000003</c:v>
                </c:pt>
                <c:pt idx="17">
                  <c:v>4593.7</c:v>
                </c:pt>
                <c:pt idx="18">
                  <c:v>4634.5309999999999</c:v>
                </c:pt>
                <c:pt idx="19">
                  <c:v>4619.9340000000002</c:v>
                </c:pt>
                <c:pt idx="20">
                  <c:v>4625.3050000000003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2488064"/>
        <c:axId val="242489984"/>
      </c:lineChart>
      <c:catAx>
        <c:axId val="242488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6292004641"/>
              <c:y val="0.85052706249556642"/>
            </c:manualLayout>
          </c:layout>
          <c:overlay val="0"/>
          <c:spPr>
            <a:noFill/>
            <a:ln w="25400">
              <a:noFill/>
            </a:ln>
          </c:spPr>
        </c:title>
        <c:numFmt formatCode="yyyy/mm/dd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42489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2489984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1587485515643106E-2"/>
              <c:y val="0.3768425906221181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42488064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55156431056"/>
          <c:y val="0.86139415005556741"/>
          <c:w val="0.62988123587680167"/>
          <c:h val="9.288903076304655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'[3]skup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705024"/>
        <c:axId val="242472448"/>
      </c:lineChart>
      <c:catAx>
        <c:axId val="232705024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42472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2472448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32705024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446646755362476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'[3]Skup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0587520"/>
        <c:axId val="240589824"/>
      </c:lineChart>
      <c:catAx>
        <c:axId val="240587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40589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0589824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40587520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182931678994671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7974094457"/>
          <c:y val="3.50877290781130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6678248742282351E-2"/>
          <c:y val="0.141225745011962"/>
          <c:w val="0.89065336670503192"/>
          <c:h val="0.62983987178593825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[2]Arkusz2!$GO$1:$HV$1</c:f>
              <c:strCache>
                <c:ptCount val="34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  <c:pt idx="28">
                  <c:v>2017-01-16</c:v>
                </c:pt>
                <c:pt idx="29">
                  <c:v>2017-01-23</c:v>
                </c:pt>
                <c:pt idx="30">
                  <c:v>2017-01-30</c:v>
                </c:pt>
                <c:pt idx="31">
                  <c:v>2017-02-06</c:v>
                </c:pt>
                <c:pt idx="32">
                  <c:v>2017-02-13</c:v>
                </c:pt>
                <c:pt idx="33">
                  <c:v>2017-02-20</c:v>
                </c:pt>
              </c:strCache>
            </c:strRef>
          </c:cat>
          <c:val>
            <c:numRef>
              <c:f>[2]Arkusz2!$GO$2:$HV$2</c:f>
              <c:numCache>
                <c:formatCode>General</c:formatCode>
                <c:ptCount val="34"/>
                <c:pt idx="0">
                  <c:v>5507.9359999999997</c:v>
                </c:pt>
                <c:pt idx="1">
                  <c:v>6001.7179999999998</c:v>
                </c:pt>
                <c:pt idx="2">
                  <c:v>5768.1660000000002</c:v>
                </c:pt>
                <c:pt idx="3">
                  <c:v>5513.4719999999998</c:v>
                </c:pt>
                <c:pt idx="4">
                  <c:v>5659.701</c:v>
                </c:pt>
                <c:pt idx="5">
                  <c:v>5625.2969999999996</c:v>
                </c:pt>
                <c:pt idx="6">
                  <c:v>5788.1329999999998</c:v>
                </c:pt>
                <c:pt idx="7">
                  <c:v>5712.7969999999996</c:v>
                </c:pt>
                <c:pt idx="8">
                  <c:v>5192.549</c:v>
                </c:pt>
                <c:pt idx="9">
                  <c:v>5363.6509999999998</c:v>
                </c:pt>
                <c:pt idx="10">
                  <c:v>5228.0259999999998</c:v>
                </c:pt>
                <c:pt idx="11">
                  <c:v>5059.6239999999998</c:v>
                </c:pt>
                <c:pt idx="12">
                  <c:v>4592.0959999999995</c:v>
                </c:pt>
                <c:pt idx="13">
                  <c:v>4615.8999999999996</c:v>
                </c:pt>
                <c:pt idx="14">
                  <c:v>4720.723</c:v>
                </c:pt>
                <c:pt idx="15">
                  <c:v>4743.0360000000001</c:v>
                </c:pt>
                <c:pt idx="16">
                  <c:v>4721.7740000000003</c:v>
                </c:pt>
                <c:pt idx="17">
                  <c:v>4873.6040000000003</c:v>
                </c:pt>
                <c:pt idx="18">
                  <c:v>4873.4589999999998</c:v>
                </c:pt>
                <c:pt idx="19">
                  <c:v>4663.4549999999999</c:v>
                </c:pt>
                <c:pt idx="20">
                  <c:v>4366.1509999999998</c:v>
                </c:pt>
                <c:pt idx="21">
                  <c:v>4376.9250000000002</c:v>
                </c:pt>
                <c:pt idx="22">
                  <c:v>4540.7960000000003</c:v>
                </c:pt>
                <c:pt idx="23">
                  <c:v>4626.0219999999999</c:v>
                </c:pt>
                <c:pt idx="24">
                  <c:v>4688.3609999999999</c:v>
                </c:pt>
                <c:pt idx="25">
                  <c:v>4761.4179999999997</c:v>
                </c:pt>
                <c:pt idx="26">
                  <c:v>4765.6750000000002</c:v>
                </c:pt>
                <c:pt idx="27">
                  <c:v>4927.9560000000001</c:v>
                </c:pt>
                <c:pt idx="28">
                  <c:v>4743.5940000000001</c:v>
                </c:pt>
                <c:pt idx="29">
                  <c:v>4554.7169999999996</c:v>
                </c:pt>
                <c:pt idx="30">
                  <c:v>4776.6360000000004</c:v>
                </c:pt>
                <c:pt idx="31">
                  <c:v>4901.5339999999997</c:v>
                </c:pt>
                <c:pt idx="32">
                  <c:v>5195.0959999999995</c:v>
                </c:pt>
                <c:pt idx="33">
                  <c:v>5480.4089999999997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[2]Arkusz2!$GO$1:$HV$1</c:f>
              <c:strCache>
                <c:ptCount val="34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  <c:pt idx="28">
                  <c:v>2017-01-16</c:v>
                </c:pt>
                <c:pt idx="29">
                  <c:v>2017-01-23</c:v>
                </c:pt>
                <c:pt idx="30">
                  <c:v>2017-01-30</c:v>
                </c:pt>
                <c:pt idx="31">
                  <c:v>2017-02-06</c:v>
                </c:pt>
                <c:pt idx="32">
                  <c:v>2017-02-13</c:v>
                </c:pt>
                <c:pt idx="33">
                  <c:v>2017-02-20</c:v>
                </c:pt>
              </c:strCache>
            </c:strRef>
          </c:cat>
          <c:val>
            <c:numRef>
              <c:f>[2]Arkusz2!$GO$3:$HV$3</c:f>
              <c:numCache>
                <c:formatCode>General</c:formatCode>
                <c:ptCount val="34"/>
                <c:pt idx="0">
                  <c:v>3619.098</c:v>
                </c:pt>
                <c:pt idx="1">
                  <c:v>3741.7510000000002</c:v>
                </c:pt>
                <c:pt idx="2">
                  <c:v>3691.7979999999998</c:v>
                </c:pt>
                <c:pt idx="3">
                  <c:v>3685.5210000000002</c:v>
                </c:pt>
                <c:pt idx="4">
                  <c:v>3652.0120000000002</c:v>
                </c:pt>
                <c:pt idx="5">
                  <c:v>3722.366</c:v>
                </c:pt>
                <c:pt idx="6">
                  <c:v>3742.4740000000002</c:v>
                </c:pt>
                <c:pt idx="7">
                  <c:v>3730.6219999999998</c:v>
                </c:pt>
                <c:pt idx="8">
                  <c:v>3704.5430000000001</c:v>
                </c:pt>
                <c:pt idx="9">
                  <c:v>3665.2289999999998</c:v>
                </c:pt>
                <c:pt idx="10">
                  <c:v>3587.2890000000002</c:v>
                </c:pt>
                <c:pt idx="11">
                  <c:v>3529.7339999999999</c:v>
                </c:pt>
                <c:pt idx="12">
                  <c:v>3505.59</c:v>
                </c:pt>
                <c:pt idx="13">
                  <c:v>3478.817</c:v>
                </c:pt>
                <c:pt idx="14">
                  <c:v>3531.931</c:v>
                </c:pt>
                <c:pt idx="15">
                  <c:v>3517.6759999999999</c:v>
                </c:pt>
                <c:pt idx="16">
                  <c:v>3506.4490000000001</c:v>
                </c:pt>
                <c:pt idx="17">
                  <c:v>3573.3829999999998</c:v>
                </c:pt>
                <c:pt idx="18">
                  <c:v>3501.634</c:v>
                </c:pt>
                <c:pt idx="19">
                  <c:v>3506.0329999999999</c:v>
                </c:pt>
                <c:pt idx="20">
                  <c:v>3470.6790000000001</c:v>
                </c:pt>
                <c:pt idx="21">
                  <c:v>3420.0740000000001</c:v>
                </c:pt>
                <c:pt idx="22">
                  <c:v>3380.232</c:v>
                </c:pt>
                <c:pt idx="23">
                  <c:v>3377.2249999999999</c:v>
                </c:pt>
                <c:pt idx="24">
                  <c:v>3363.9490000000001</c:v>
                </c:pt>
                <c:pt idx="25">
                  <c:v>3405.0770000000002</c:v>
                </c:pt>
                <c:pt idx="26">
                  <c:v>3422.1260000000002</c:v>
                </c:pt>
                <c:pt idx="27">
                  <c:v>3423.7779999999998</c:v>
                </c:pt>
                <c:pt idx="28">
                  <c:v>3347.6619999999998</c:v>
                </c:pt>
                <c:pt idx="29">
                  <c:v>3279.4609999999998</c:v>
                </c:pt>
                <c:pt idx="30">
                  <c:v>3255.346</c:v>
                </c:pt>
                <c:pt idx="31">
                  <c:v>3345.7330000000002</c:v>
                </c:pt>
                <c:pt idx="32">
                  <c:v>3419.4780000000001</c:v>
                </c:pt>
                <c:pt idx="33">
                  <c:v>3495.462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[2]Arkusz2!$GO$1:$HV$1</c:f>
              <c:strCache>
                <c:ptCount val="34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  <c:pt idx="28">
                  <c:v>2017-01-16</c:v>
                </c:pt>
                <c:pt idx="29">
                  <c:v>2017-01-23</c:v>
                </c:pt>
                <c:pt idx="30">
                  <c:v>2017-01-30</c:v>
                </c:pt>
                <c:pt idx="31">
                  <c:v>2017-02-06</c:v>
                </c:pt>
                <c:pt idx="32">
                  <c:v>2017-02-13</c:v>
                </c:pt>
                <c:pt idx="33">
                  <c:v>2017-02-20</c:v>
                </c:pt>
              </c:strCache>
            </c:strRef>
          </c:cat>
          <c:val>
            <c:numRef>
              <c:f>[2]Arkusz2!$GO$4:$HV$4</c:f>
              <c:numCache>
                <c:formatCode>General</c:formatCode>
                <c:ptCount val="34"/>
                <c:pt idx="0">
                  <c:v>5219.9170000000004</c:v>
                </c:pt>
                <c:pt idx="1">
                  <c:v>5338.9939999999997</c:v>
                </c:pt>
                <c:pt idx="2">
                  <c:v>5505.1090000000004</c:v>
                </c:pt>
                <c:pt idx="3">
                  <c:v>5566.9179999999997</c:v>
                </c:pt>
                <c:pt idx="4">
                  <c:v>5463.3909999999996</c:v>
                </c:pt>
                <c:pt idx="5">
                  <c:v>5497.1189999999997</c:v>
                </c:pt>
                <c:pt idx="6">
                  <c:v>5568.5860000000002</c:v>
                </c:pt>
                <c:pt idx="7">
                  <c:v>5407.28</c:v>
                </c:pt>
                <c:pt idx="8">
                  <c:v>5406.8239999999996</c:v>
                </c:pt>
                <c:pt idx="9">
                  <c:v>5361.1049999999996</c:v>
                </c:pt>
                <c:pt idx="10">
                  <c:v>5374.2849999999999</c:v>
                </c:pt>
                <c:pt idx="11">
                  <c:v>5034.1180000000004</c:v>
                </c:pt>
                <c:pt idx="12">
                  <c:v>5069.5159999999996</c:v>
                </c:pt>
                <c:pt idx="13">
                  <c:v>4959.4409999999998</c:v>
                </c:pt>
                <c:pt idx="14">
                  <c:v>4906.125</c:v>
                </c:pt>
                <c:pt idx="15">
                  <c:v>5098.8339999999998</c:v>
                </c:pt>
                <c:pt idx="16">
                  <c:v>4948.6880000000001</c:v>
                </c:pt>
                <c:pt idx="17">
                  <c:v>4919.277</c:v>
                </c:pt>
                <c:pt idx="18">
                  <c:v>4879.902</c:v>
                </c:pt>
                <c:pt idx="19">
                  <c:v>4881.4129999999996</c:v>
                </c:pt>
                <c:pt idx="20">
                  <c:v>4909.1440000000002</c:v>
                </c:pt>
                <c:pt idx="21">
                  <c:v>4934.8109999999997</c:v>
                </c:pt>
                <c:pt idx="22">
                  <c:v>5074.5050000000001</c:v>
                </c:pt>
                <c:pt idx="23">
                  <c:v>4986.9610000000002</c:v>
                </c:pt>
                <c:pt idx="24">
                  <c:v>5170.308</c:v>
                </c:pt>
                <c:pt idx="25">
                  <c:v>5213.652</c:v>
                </c:pt>
                <c:pt idx="26">
                  <c:v>5020.3829999999998</c:v>
                </c:pt>
                <c:pt idx="27">
                  <c:v>4896.0159999999996</c:v>
                </c:pt>
                <c:pt idx="28">
                  <c:v>4857.33</c:v>
                </c:pt>
                <c:pt idx="29">
                  <c:v>4902.4250000000002</c:v>
                </c:pt>
                <c:pt idx="30">
                  <c:v>4943.3090000000002</c:v>
                </c:pt>
                <c:pt idx="31">
                  <c:v>4974.96</c:v>
                </c:pt>
                <c:pt idx="32">
                  <c:v>4963.74</c:v>
                </c:pt>
                <c:pt idx="33">
                  <c:v>5141.9229999999998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[2]Arkusz2!$A$5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[2]Arkusz2!$GO$1:$HV$1</c:f>
              <c:strCache>
                <c:ptCount val="34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  <c:pt idx="28">
                  <c:v>2017-01-16</c:v>
                </c:pt>
                <c:pt idx="29">
                  <c:v>2017-01-23</c:v>
                </c:pt>
                <c:pt idx="30">
                  <c:v>2017-01-30</c:v>
                </c:pt>
                <c:pt idx="31">
                  <c:v>2017-02-06</c:v>
                </c:pt>
                <c:pt idx="32">
                  <c:v>2017-02-13</c:v>
                </c:pt>
                <c:pt idx="33">
                  <c:v>2017-02-20</c:v>
                </c:pt>
              </c:strCache>
            </c:strRef>
          </c:cat>
          <c:val>
            <c:numRef>
              <c:f>[2]Arkusz2!$GO$5:$HV$5</c:f>
              <c:numCache>
                <c:formatCode>General</c:formatCode>
                <c:ptCount val="34"/>
                <c:pt idx="0">
                  <c:v>5916.1279999999997</c:v>
                </c:pt>
                <c:pt idx="1">
                  <c:v>5936.4949999999999</c:v>
                </c:pt>
                <c:pt idx="2">
                  <c:v>6376.8710000000001</c:v>
                </c:pt>
                <c:pt idx="3">
                  <c:v>6335.3459999999995</c:v>
                </c:pt>
                <c:pt idx="4">
                  <c:v>5828.8630000000003</c:v>
                </c:pt>
                <c:pt idx="5">
                  <c:v>5645.4920000000002</c:v>
                </c:pt>
                <c:pt idx="6">
                  <c:v>6105.2430000000004</c:v>
                </c:pt>
                <c:pt idx="7">
                  <c:v>5869.6760000000004</c:v>
                </c:pt>
                <c:pt idx="8">
                  <c:v>5783.9989999999998</c:v>
                </c:pt>
                <c:pt idx="9">
                  <c:v>5657.982</c:v>
                </c:pt>
                <c:pt idx="10">
                  <c:v>5508.7910000000002</c:v>
                </c:pt>
                <c:pt idx="11">
                  <c:v>5885.848</c:v>
                </c:pt>
                <c:pt idx="12">
                  <c:v>5618.0720000000001</c:v>
                </c:pt>
                <c:pt idx="13">
                  <c:v>5470.6850000000004</c:v>
                </c:pt>
                <c:pt idx="14">
                  <c:v>5592.6040000000003</c:v>
                </c:pt>
                <c:pt idx="15">
                  <c:v>5856.65</c:v>
                </c:pt>
                <c:pt idx="16">
                  <c:v>5601.357</c:v>
                </c:pt>
                <c:pt idx="17">
                  <c:v>5167.8590000000004</c:v>
                </c:pt>
                <c:pt idx="18">
                  <c:v>5389.4759999999997</c:v>
                </c:pt>
                <c:pt idx="19">
                  <c:v>5856.6270000000004</c:v>
                </c:pt>
                <c:pt idx="20">
                  <c:v>5943.5420000000004</c:v>
                </c:pt>
                <c:pt idx="21">
                  <c:v>5443.1440000000002</c:v>
                </c:pt>
                <c:pt idx="22">
                  <c:v>5390.0619999999999</c:v>
                </c:pt>
                <c:pt idx="23">
                  <c:v>5366.1469999999999</c:v>
                </c:pt>
                <c:pt idx="24">
                  <c:v>5077.277</c:v>
                </c:pt>
                <c:pt idx="25">
                  <c:v>5329.1279999999997</c:v>
                </c:pt>
                <c:pt idx="26">
                  <c:v>5458.9530000000004</c:v>
                </c:pt>
                <c:pt idx="27">
                  <c:v>5149.4970000000003</c:v>
                </c:pt>
                <c:pt idx="28">
                  <c:v>5463.7920000000004</c:v>
                </c:pt>
                <c:pt idx="29">
                  <c:v>5208.0649999999996</c:v>
                </c:pt>
                <c:pt idx="30">
                  <c:v>4831.9579999999996</c:v>
                </c:pt>
                <c:pt idx="31">
                  <c:v>4950.0410000000002</c:v>
                </c:pt>
                <c:pt idx="32">
                  <c:v>5229.29</c:v>
                </c:pt>
                <c:pt idx="33">
                  <c:v>5172.259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[2]Arkusz2!$A$6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[2]Arkusz2!$GO$1:$HV$1</c:f>
              <c:strCache>
                <c:ptCount val="34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  <c:pt idx="28">
                  <c:v>2017-01-16</c:v>
                </c:pt>
                <c:pt idx="29">
                  <c:v>2017-01-23</c:v>
                </c:pt>
                <c:pt idx="30">
                  <c:v>2017-01-30</c:v>
                </c:pt>
                <c:pt idx="31">
                  <c:v>2017-02-06</c:v>
                </c:pt>
                <c:pt idx="32">
                  <c:v>2017-02-13</c:v>
                </c:pt>
                <c:pt idx="33">
                  <c:v>2017-02-20</c:v>
                </c:pt>
              </c:strCache>
            </c:strRef>
          </c:cat>
          <c:val>
            <c:numRef>
              <c:f>[2]Arkusz2!$GO$6:$HV$6</c:f>
              <c:numCache>
                <c:formatCode>General</c:formatCode>
                <c:ptCount val="34"/>
                <c:pt idx="0">
                  <c:v>5725.4639999999999</c:v>
                </c:pt>
                <c:pt idx="1">
                  <c:v>5739.4030000000002</c:v>
                </c:pt>
                <c:pt idx="2">
                  <c:v>5737.0990000000002</c:v>
                </c:pt>
                <c:pt idx="3">
                  <c:v>5632.8559999999998</c:v>
                </c:pt>
                <c:pt idx="4">
                  <c:v>5474.4470000000001</c:v>
                </c:pt>
                <c:pt idx="5">
                  <c:v>5280.2020000000002</c:v>
                </c:pt>
                <c:pt idx="6">
                  <c:v>5852.7259999999997</c:v>
                </c:pt>
                <c:pt idx="7">
                  <c:v>5768.08</c:v>
                </c:pt>
                <c:pt idx="8">
                  <c:v>5921.777</c:v>
                </c:pt>
                <c:pt idx="9">
                  <c:v>5662.2049999999999</c:v>
                </c:pt>
                <c:pt idx="10">
                  <c:v>5544.6329999999998</c:v>
                </c:pt>
                <c:pt idx="11">
                  <c:v>5564.7889999999998</c:v>
                </c:pt>
                <c:pt idx="12">
                  <c:v>5341.817</c:v>
                </c:pt>
                <c:pt idx="13">
                  <c:v>5254.8050000000003</c:v>
                </c:pt>
                <c:pt idx="14">
                  <c:v>5599.5829999999996</c:v>
                </c:pt>
                <c:pt idx="15">
                  <c:v>5382.8329999999996</c:v>
                </c:pt>
                <c:pt idx="16">
                  <c:v>5572.0929999999998</c:v>
                </c:pt>
                <c:pt idx="17">
                  <c:v>5356.4679999999998</c:v>
                </c:pt>
                <c:pt idx="18">
                  <c:v>5467.473</c:v>
                </c:pt>
                <c:pt idx="19">
                  <c:v>5287.39</c:v>
                </c:pt>
                <c:pt idx="20">
                  <c:v>5220.4809999999998</c:v>
                </c:pt>
                <c:pt idx="21">
                  <c:v>5394.8580000000002</c:v>
                </c:pt>
                <c:pt idx="22">
                  <c:v>5268.451</c:v>
                </c:pt>
                <c:pt idx="23">
                  <c:v>5283.6639999999998</c:v>
                </c:pt>
                <c:pt idx="24">
                  <c:v>5347.0219999999999</c:v>
                </c:pt>
                <c:pt idx="25">
                  <c:v>5345.5540000000001</c:v>
                </c:pt>
                <c:pt idx="26">
                  <c:v>5534.2920000000004</c:v>
                </c:pt>
                <c:pt idx="27">
                  <c:v>5633.5309999999999</c:v>
                </c:pt>
                <c:pt idx="28">
                  <c:v>5472.97</c:v>
                </c:pt>
                <c:pt idx="29">
                  <c:v>5224.9189999999999</c:v>
                </c:pt>
                <c:pt idx="30">
                  <c:v>4953.277</c:v>
                </c:pt>
                <c:pt idx="31">
                  <c:v>5033.8580000000002</c:v>
                </c:pt>
                <c:pt idx="32">
                  <c:v>5016.6469999999999</c:v>
                </c:pt>
                <c:pt idx="33">
                  <c:v>5035.9350000000004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[2]Arkusz2!$A$7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[2]Arkusz2!$GO$1:$HV$1</c:f>
              <c:strCache>
                <c:ptCount val="34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  <c:pt idx="28">
                  <c:v>2017-01-16</c:v>
                </c:pt>
                <c:pt idx="29">
                  <c:v>2017-01-23</c:v>
                </c:pt>
                <c:pt idx="30">
                  <c:v>2017-01-30</c:v>
                </c:pt>
                <c:pt idx="31">
                  <c:v>2017-02-06</c:v>
                </c:pt>
                <c:pt idx="32">
                  <c:v>2017-02-13</c:v>
                </c:pt>
                <c:pt idx="33">
                  <c:v>2017-02-20</c:v>
                </c:pt>
              </c:strCache>
            </c:strRef>
          </c:cat>
          <c:val>
            <c:numRef>
              <c:f>[2]Arkusz2!$GO$7:$HV$7</c:f>
              <c:numCache>
                <c:formatCode>General</c:formatCode>
                <c:ptCount val="34"/>
                <c:pt idx="0">
                  <c:v>5670.9669999999996</c:v>
                </c:pt>
                <c:pt idx="1">
                  <c:v>5636.0810000000001</c:v>
                </c:pt>
                <c:pt idx="2">
                  <c:v>5681.0609999999997</c:v>
                </c:pt>
                <c:pt idx="3">
                  <c:v>5727.0569999999998</c:v>
                </c:pt>
                <c:pt idx="4">
                  <c:v>5812.6530000000002</c:v>
                </c:pt>
                <c:pt idx="5">
                  <c:v>5751.857</c:v>
                </c:pt>
                <c:pt idx="6">
                  <c:v>5864.9449999999997</c:v>
                </c:pt>
                <c:pt idx="7">
                  <c:v>5776.7619999999997</c:v>
                </c:pt>
                <c:pt idx="8">
                  <c:v>5767.4440000000004</c:v>
                </c:pt>
                <c:pt idx="9">
                  <c:v>5464.9229999999998</c:v>
                </c:pt>
                <c:pt idx="10">
                  <c:v>5547.875</c:v>
                </c:pt>
                <c:pt idx="11">
                  <c:v>5611.768</c:v>
                </c:pt>
                <c:pt idx="12">
                  <c:v>5553.7110000000002</c:v>
                </c:pt>
                <c:pt idx="13">
                  <c:v>5297.308</c:v>
                </c:pt>
                <c:pt idx="14">
                  <c:v>5544.9809999999998</c:v>
                </c:pt>
                <c:pt idx="15">
                  <c:v>5544.009</c:v>
                </c:pt>
                <c:pt idx="16">
                  <c:v>5558.8159999999998</c:v>
                </c:pt>
                <c:pt idx="17">
                  <c:v>5458.5259999999998</c:v>
                </c:pt>
                <c:pt idx="18">
                  <c:v>5427.0119999999997</c:v>
                </c:pt>
                <c:pt idx="19">
                  <c:v>5129.07</c:v>
                </c:pt>
                <c:pt idx="20">
                  <c:v>5555.8090000000002</c:v>
                </c:pt>
                <c:pt idx="21">
                  <c:v>5388.9179999999997</c:v>
                </c:pt>
                <c:pt idx="22">
                  <c:v>5443.99</c:v>
                </c:pt>
                <c:pt idx="23">
                  <c:v>5399.3580000000002</c:v>
                </c:pt>
                <c:pt idx="24">
                  <c:v>5499.1</c:v>
                </c:pt>
                <c:pt idx="25">
                  <c:v>5394.7179999999998</c:v>
                </c:pt>
                <c:pt idx="26">
                  <c:v>5626.2479999999996</c:v>
                </c:pt>
                <c:pt idx="27">
                  <c:v>5636.2860000000001</c:v>
                </c:pt>
                <c:pt idx="28">
                  <c:v>5432.482</c:v>
                </c:pt>
                <c:pt idx="29">
                  <c:v>5352.1620000000003</c:v>
                </c:pt>
                <c:pt idx="30">
                  <c:v>5207.3119999999999</c:v>
                </c:pt>
                <c:pt idx="31">
                  <c:v>5383.0990000000002</c:v>
                </c:pt>
                <c:pt idx="32">
                  <c:v>5507.3360000000002</c:v>
                </c:pt>
                <c:pt idx="33">
                  <c:v>5481.183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166848"/>
        <c:axId val="227197696"/>
      </c:lineChart>
      <c:catAx>
        <c:axId val="227166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7197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7197696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6076758934202E-3"/>
              <c:y val="2.0467981325343183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7166848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2.4656473243011099E-2"/>
          <c:y val="0.90891691635890648"/>
          <c:w val="0.97249822677524478"/>
          <c:h val="7.84504680277796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[2]Arkusz2!$GS$31:$HZ$31</c:f>
              <c:strCache>
                <c:ptCount val="34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  <c:pt idx="28">
                  <c:v>2017-01-16</c:v>
                </c:pt>
                <c:pt idx="29">
                  <c:v>2017-01-23</c:v>
                </c:pt>
                <c:pt idx="30">
                  <c:v>2017-01-30</c:v>
                </c:pt>
                <c:pt idx="31">
                  <c:v>2017-02-06</c:v>
                </c:pt>
                <c:pt idx="32">
                  <c:v>2017-02-13</c:v>
                </c:pt>
                <c:pt idx="33">
                  <c:v>2017-02-20</c:v>
                </c:pt>
              </c:strCache>
            </c:strRef>
          </c:cat>
          <c:val>
            <c:numRef>
              <c:f>[2]Arkusz2!$GS$32:$HZ$32</c:f>
              <c:numCache>
                <c:formatCode>General</c:formatCode>
                <c:ptCount val="34"/>
                <c:pt idx="0">
                  <c:v>13573.813</c:v>
                </c:pt>
                <c:pt idx="1">
                  <c:v>13982.996999999999</c:v>
                </c:pt>
                <c:pt idx="2">
                  <c:v>14092.748</c:v>
                </c:pt>
                <c:pt idx="3">
                  <c:v>14005.683000000001</c:v>
                </c:pt>
                <c:pt idx="4">
                  <c:v>13916.916999999999</c:v>
                </c:pt>
                <c:pt idx="5">
                  <c:v>14044.789000000001</c:v>
                </c:pt>
                <c:pt idx="6">
                  <c:v>14001.772000000001</c:v>
                </c:pt>
                <c:pt idx="7">
                  <c:v>13937.025</c:v>
                </c:pt>
                <c:pt idx="8">
                  <c:v>13764.531000000001</c:v>
                </c:pt>
                <c:pt idx="9">
                  <c:v>13846.053</c:v>
                </c:pt>
                <c:pt idx="10">
                  <c:v>13474.498</c:v>
                </c:pt>
                <c:pt idx="11">
                  <c:v>13384.112999999999</c:v>
                </c:pt>
                <c:pt idx="12">
                  <c:v>13129.567999999999</c:v>
                </c:pt>
                <c:pt idx="13">
                  <c:v>12703.522999999999</c:v>
                </c:pt>
                <c:pt idx="14">
                  <c:v>12801.276</c:v>
                </c:pt>
                <c:pt idx="15">
                  <c:v>12921.029</c:v>
                </c:pt>
                <c:pt idx="16">
                  <c:v>12537.781999999999</c:v>
                </c:pt>
                <c:pt idx="17">
                  <c:v>12476.879000000001</c:v>
                </c:pt>
                <c:pt idx="18">
                  <c:v>12853.016</c:v>
                </c:pt>
                <c:pt idx="19">
                  <c:v>12574.789000000001</c:v>
                </c:pt>
                <c:pt idx="20">
                  <c:v>12335.635</c:v>
                </c:pt>
                <c:pt idx="21">
                  <c:v>12283.493</c:v>
                </c:pt>
                <c:pt idx="22">
                  <c:v>12330.099</c:v>
                </c:pt>
                <c:pt idx="23">
                  <c:v>12464.9</c:v>
                </c:pt>
                <c:pt idx="24">
                  <c:v>12434.86</c:v>
                </c:pt>
                <c:pt idx="25">
                  <c:v>12674.200999999999</c:v>
                </c:pt>
                <c:pt idx="26">
                  <c:v>12681.174000000001</c:v>
                </c:pt>
                <c:pt idx="27">
                  <c:v>12513.182000000001</c:v>
                </c:pt>
                <c:pt idx="28">
                  <c:v>12515.450999999999</c:v>
                </c:pt>
                <c:pt idx="29">
                  <c:v>12551.303</c:v>
                </c:pt>
                <c:pt idx="30">
                  <c:v>12624.328</c:v>
                </c:pt>
                <c:pt idx="31">
                  <c:v>12524.601000000001</c:v>
                </c:pt>
                <c:pt idx="32">
                  <c:v>12949.036</c:v>
                </c:pt>
                <c:pt idx="33">
                  <c:v>13098.986999999999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890368"/>
        <c:axId val="88894848"/>
      </c:lineChart>
      <c:catAx>
        <c:axId val="88890368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8894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894848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8890368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38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2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indyka</a:t>
            </a:r>
          </a:p>
        </c:rich>
      </c:tx>
      <c:layout>
        <c:manualLayout>
          <c:xMode val="edge"/>
          <c:yMode val="edge"/>
          <c:x val="0.32205360513401282"/>
          <c:y val="3.2432443119751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45974329054849E-2"/>
          <c:y val="0.12702719466215512"/>
          <c:w val="0.90781796966161021"/>
          <c:h val="0.64113508410318765"/>
        </c:manualLayout>
      </c:layout>
      <c:lineChart>
        <c:grouping val="standard"/>
        <c:varyColors val="0"/>
        <c:ser>
          <c:idx val="0"/>
          <c:order val="0"/>
          <c:tx>
            <c:strRef>
              <c:f>[2]Arkusz3!$A$2</c:f>
              <c:strCache>
                <c:ptCount val="1"/>
                <c:pt idx="0">
                  <c:v>tuszki indyków patroszonych 73% 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[2]Arkusz3!$DB$1:$EH$1</c:f>
              <c:strCache>
                <c:ptCount val="33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42583</c:v>
                </c:pt>
                <c:pt idx="4">
                  <c:v>42590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</c:strCache>
            </c:strRef>
          </c:cat>
          <c:val>
            <c:numRef>
              <c:f>[2]Arkusz3!$DB$2:$EH$2</c:f>
              <c:numCache>
                <c:formatCode>General</c:formatCode>
                <c:ptCount val="33"/>
                <c:pt idx="0">
                  <c:v>8154.5469999999996</c:v>
                </c:pt>
                <c:pt idx="1">
                  <c:v>8104.0039999999999</c:v>
                </c:pt>
                <c:pt idx="2">
                  <c:v>7975.7950000000001</c:v>
                </c:pt>
                <c:pt idx="3">
                  <c:v>8004.5709999999999</c:v>
                </c:pt>
                <c:pt idx="4">
                  <c:v>8188.3379999999997</c:v>
                </c:pt>
                <c:pt idx="5">
                  <c:v>7926.7269999999999</c:v>
                </c:pt>
                <c:pt idx="6">
                  <c:v>7778.1139999999996</c:v>
                </c:pt>
                <c:pt idx="7">
                  <c:v>8260.2999999999993</c:v>
                </c:pt>
                <c:pt idx="8">
                  <c:v>7819.8609999999999</c:v>
                </c:pt>
                <c:pt idx="9">
                  <c:v>8354.1620000000003</c:v>
                </c:pt>
                <c:pt idx="10">
                  <c:v>8061.3710000000001</c:v>
                </c:pt>
                <c:pt idx="11">
                  <c:v>7952.73</c:v>
                </c:pt>
                <c:pt idx="12">
                  <c:v>8059.8379999999997</c:v>
                </c:pt>
                <c:pt idx="13">
                  <c:v>7882.6260000000002</c:v>
                </c:pt>
                <c:pt idx="14">
                  <c:v>7913.5309999999999</c:v>
                </c:pt>
                <c:pt idx="15">
                  <c:v>7930.482</c:v>
                </c:pt>
                <c:pt idx="16">
                  <c:v>7813.4139999999998</c:v>
                </c:pt>
                <c:pt idx="17">
                  <c:v>8166.393</c:v>
                </c:pt>
                <c:pt idx="18">
                  <c:v>8530.68</c:v>
                </c:pt>
                <c:pt idx="19">
                  <c:v>8682.3150000000005</c:v>
                </c:pt>
                <c:pt idx="20">
                  <c:v>8162.9960000000001</c:v>
                </c:pt>
                <c:pt idx="21">
                  <c:v>8917.8770000000004</c:v>
                </c:pt>
                <c:pt idx="22">
                  <c:v>9326.0329999999994</c:v>
                </c:pt>
                <c:pt idx="23">
                  <c:v>9009.1200000000008</c:v>
                </c:pt>
                <c:pt idx="24">
                  <c:v>8828.9560000000001</c:v>
                </c:pt>
                <c:pt idx="25">
                  <c:v>8137.1970000000001</c:v>
                </c:pt>
                <c:pt idx="26">
                  <c:v>8095.5820000000003</c:v>
                </c:pt>
                <c:pt idx="27">
                  <c:v>7898.59</c:v>
                </c:pt>
                <c:pt idx="28">
                  <c:v>8020.9260000000004</c:v>
                </c:pt>
                <c:pt idx="29">
                  <c:v>8025.84</c:v>
                </c:pt>
                <c:pt idx="30">
                  <c:v>8325.1450000000004</c:v>
                </c:pt>
                <c:pt idx="31">
                  <c:v>8190.8429999999998</c:v>
                </c:pt>
                <c:pt idx="32">
                  <c:v>8198.9159999999993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[2]Arkusz3!$A$3</c:f>
              <c:strCache>
                <c:ptCount val="1"/>
                <c:pt idx="0">
                  <c:v>filety z piersi indyka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[2]Arkusz3!$DB$1:$EH$1</c:f>
              <c:strCache>
                <c:ptCount val="33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42583</c:v>
                </c:pt>
                <c:pt idx="4">
                  <c:v>42590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</c:strCache>
            </c:strRef>
          </c:cat>
          <c:val>
            <c:numRef>
              <c:f>[2]Arkusz3!$DB$3:$EH$3</c:f>
              <c:numCache>
                <c:formatCode>General</c:formatCode>
                <c:ptCount val="33"/>
                <c:pt idx="0">
                  <c:v>17152.019</c:v>
                </c:pt>
                <c:pt idx="1">
                  <c:v>17001.718000000001</c:v>
                </c:pt>
                <c:pt idx="2">
                  <c:v>16819.628000000001</c:v>
                </c:pt>
                <c:pt idx="3">
                  <c:v>16702.307000000001</c:v>
                </c:pt>
                <c:pt idx="4">
                  <c:v>16824.269</c:v>
                </c:pt>
                <c:pt idx="5">
                  <c:v>16727.626</c:v>
                </c:pt>
                <c:pt idx="6">
                  <c:v>16668.513999999999</c:v>
                </c:pt>
                <c:pt idx="7">
                  <c:v>16339.787</c:v>
                </c:pt>
                <c:pt idx="8">
                  <c:v>16485.62</c:v>
                </c:pt>
                <c:pt idx="9">
                  <c:v>16509.524000000001</c:v>
                </c:pt>
                <c:pt idx="10">
                  <c:v>16303.038</c:v>
                </c:pt>
                <c:pt idx="11">
                  <c:v>16485.835999999999</c:v>
                </c:pt>
                <c:pt idx="12">
                  <c:v>16159.355</c:v>
                </c:pt>
                <c:pt idx="13">
                  <c:v>16068.84</c:v>
                </c:pt>
                <c:pt idx="14">
                  <c:v>16213.231</c:v>
                </c:pt>
                <c:pt idx="15">
                  <c:v>16355.297</c:v>
                </c:pt>
                <c:pt idx="16">
                  <c:v>16368.528</c:v>
                </c:pt>
                <c:pt idx="17">
                  <c:v>16222.603999999999</c:v>
                </c:pt>
                <c:pt idx="18">
                  <c:v>16557.458999999999</c:v>
                </c:pt>
                <c:pt idx="19">
                  <c:v>16551.136999999999</c:v>
                </c:pt>
                <c:pt idx="20">
                  <c:v>16720.548999999999</c:v>
                </c:pt>
                <c:pt idx="21">
                  <c:v>17257.460999999999</c:v>
                </c:pt>
                <c:pt idx="22">
                  <c:v>17326.707999999999</c:v>
                </c:pt>
                <c:pt idx="23">
                  <c:v>16534.96</c:v>
                </c:pt>
                <c:pt idx="24">
                  <c:v>16590.678</c:v>
                </c:pt>
                <c:pt idx="25">
                  <c:v>16642.125</c:v>
                </c:pt>
                <c:pt idx="26">
                  <c:v>15783.200999999999</c:v>
                </c:pt>
                <c:pt idx="27">
                  <c:v>15587.531999999999</c:v>
                </c:pt>
                <c:pt idx="28">
                  <c:v>15475.948</c:v>
                </c:pt>
                <c:pt idx="29">
                  <c:v>15597.19</c:v>
                </c:pt>
                <c:pt idx="30">
                  <c:v>15706.873</c:v>
                </c:pt>
                <c:pt idx="31">
                  <c:v>15605.56</c:v>
                </c:pt>
                <c:pt idx="32">
                  <c:v>16151.922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[2]Arkusz3!$A$4</c:f>
              <c:strCache>
                <c:ptCount val="1"/>
                <c:pt idx="0">
                  <c:v>skrzydła z indyka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[2]Arkusz3!$DB$1:$EH$1</c:f>
              <c:strCache>
                <c:ptCount val="33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42583</c:v>
                </c:pt>
                <c:pt idx="4">
                  <c:v>42590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</c:strCache>
            </c:strRef>
          </c:cat>
          <c:val>
            <c:numRef>
              <c:f>[2]Arkusz3!$DB$4:$EH$4</c:f>
              <c:numCache>
                <c:formatCode>General</c:formatCode>
                <c:ptCount val="33"/>
                <c:pt idx="0">
                  <c:v>4270.5820000000003</c:v>
                </c:pt>
                <c:pt idx="1">
                  <c:v>4278.4059999999999</c:v>
                </c:pt>
                <c:pt idx="2">
                  <c:v>4221.8819999999996</c:v>
                </c:pt>
                <c:pt idx="3">
                  <c:v>4079.192</c:v>
                </c:pt>
                <c:pt idx="4">
                  <c:v>4222.2659999999996</c:v>
                </c:pt>
                <c:pt idx="5">
                  <c:v>4204.1959999999999</c:v>
                </c:pt>
                <c:pt idx="6">
                  <c:v>4130.2049999999999</c:v>
                </c:pt>
                <c:pt idx="7">
                  <c:v>4049.4380000000001</c:v>
                </c:pt>
                <c:pt idx="8">
                  <c:v>4076.2139999999999</c:v>
                </c:pt>
                <c:pt idx="9">
                  <c:v>4182.8100000000004</c:v>
                </c:pt>
                <c:pt idx="10">
                  <c:v>3972.4659999999999</c:v>
                </c:pt>
                <c:pt idx="11">
                  <c:v>4218.5469999999996</c:v>
                </c:pt>
                <c:pt idx="12">
                  <c:v>4133.9539999999997</c:v>
                </c:pt>
                <c:pt idx="13">
                  <c:v>4323.0219999999999</c:v>
                </c:pt>
                <c:pt idx="14">
                  <c:v>4359.4570000000003</c:v>
                </c:pt>
                <c:pt idx="15">
                  <c:v>4450.8649999999998</c:v>
                </c:pt>
                <c:pt idx="16">
                  <c:v>4287.058</c:v>
                </c:pt>
                <c:pt idx="17">
                  <c:v>4342.9189999999999</c:v>
                </c:pt>
                <c:pt idx="18">
                  <c:v>4144.87</c:v>
                </c:pt>
                <c:pt idx="19">
                  <c:v>4267.0420000000004</c:v>
                </c:pt>
                <c:pt idx="20">
                  <c:v>4166.1229999999996</c:v>
                </c:pt>
                <c:pt idx="21">
                  <c:v>4071.2959999999998</c:v>
                </c:pt>
                <c:pt idx="22">
                  <c:v>4063.819</c:v>
                </c:pt>
                <c:pt idx="23">
                  <c:v>4118.9350000000004</c:v>
                </c:pt>
                <c:pt idx="24">
                  <c:v>4255.3069999999998</c:v>
                </c:pt>
                <c:pt idx="25">
                  <c:v>4198.8410000000003</c:v>
                </c:pt>
                <c:pt idx="26">
                  <c:v>4180.0510000000004</c:v>
                </c:pt>
                <c:pt idx="27">
                  <c:v>4383.857</c:v>
                </c:pt>
                <c:pt idx="28">
                  <c:v>4374.6350000000002</c:v>
                </c:pt>
                <c:pt idx="29">
                  <c:v>4319.143</c:v>
                </c:pt>
                <c:pt idx="30">
                  <c:v>4370.04</c:v>
                </c:pt>
                <c:pt idx="31">
                  <c:v>4656.2759999999998</c:v>
                </c:pt>
                <c:pt idx="32">
                  <c:v>4874.8819999999996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[2]Arkusz3!$A$5</c:f>
              <c:strCache>
                <c:ptCount val="1"/>
                <c:pt idx="0">
                  <c:v>udźce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[2]Arkusz3!$DB$1:$EH$1</c:f>
              <c:strCache>
                <c:ptCount val="33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42583</c:v>
                </c:pt>
                <c:pt idx="4">
                  <c:v>42590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</c:strCache>
            </c:strRef>
          </c:cat>
          <c:val>
            <c:numRef>
              <c:f>[2]Arkusz3!$DB$5:$EH$5</c:f>
              <c:numCache>
                <c:formatCode>General</c:formatCode>
                <c:ptCount val="33"/>
                <c:pt idx="0">
                  <c:v>7314.8050000000003</c:v>
                </c:pt>
                <c:pt idx="1">
                  <c:v>7305.3010000000004</c:v>
                </c:pt>
                <c:pt idx="2">
                  <c:v>7137.4170000000004</c:v>
                </c:pt>
                <c:pt idx="3">
                  <c:v>7019.8490000000002</c:v>
                </c:pt>
                <c:pt idx="4">
                  <c:v>6742.2659999999996</c:v>
                </c:pt>
                <c:pt idx="5">
                  <c:v>7061.7610000000004</c:v>
                </c:pt>
                <c:pt idx="6">
                  <c:v>7181.6289999999999</c:v>
                </c:pt>
                <c:pt idx="7">
                  <c:v>7154.7439999999997</c:v>
                </c:pt>
                <c:pt idx="8">
                  <c:v>7043.2449999999999</c:v>
                </c:pt>
                <c:pt idx="9">
                  <c:v>7251.3559999999998</c:v>
                </c:pt>
                <c:pt idx="10">
                  <c:v>7190.5829999999996</c:v>
                </c:pt>
                <c:pt idx="11">
                  <c:v>7185.6660000000002</c:v>
                </c:pt>
                <c:pt idx="12">
                  <c:v>7474.2790000000005</c:v>
                </c:pt>
                <c:pt idx="13">
                  <c:v>7698.8410000000003</c:v>
                </c:pt>
                <c:pt idx="14">
                  <c:v>7900.7190000000001</c:v>
                </c:pt>
                <c:pt idx="15">
                  <c:v>8215.67</c:v>
                </c:pt>
                <c:pt idx="16">
                  <c:v>8436.643</c:v>
                </c:pt>
                <c:pt idx="17">
                  <c:v>8412.9470000000001</c:v>
                </c:pt>
                <c:pt idx="18">
                  <c:v>8475.6869999999999</c:v>
                </c:pt>
                <c:pt idx="19">
                  <c:v>8467.2430000000004</c:v>
                </c:pt>
                <c:pt idx="20">
                  <c:v>8471.5619999999999</c:v>
                </c:pt>
                <c:pt idx="21">
                  <c:v>8240.3209999999999</c:v>
                </c:pt>
                <c:pt idx="22">
                  <c:v>8195.2839999999997</c:v>
                </c:pt>
                <c:pt idx="23">
                  <c:v>8307.4509999999991</c:v>
                </c:pt>
                <c:pt idx="24">
                  <c:v>8341.7810000000009</c:v>
                </c:pt>
                <c:pt idx="25">
                  <c:v>8602.1280000000006</c:v>
                </c:pt>
                <c:pt idx="26">
                  <c:v>8243.3320000000003</c:v>
                </c:pt>
                <c:pt idx="27">
                  <c:v>8408.6749999999993</c:v>
                </c:pt>
                <c:pt idx="28">
                  <c:v>8712.6659999999993</c:v>
                </c:pt>
                <c:pt idx="29">
                  <c:v>8922.0939999999991</c:v>
                </c:pt>
                <c:pt idx="30">
                  <c:v>8866.1919999999991</c:v>
                </c:pt>
                <c:pt idx="31">
                  <c:v>9143.268</c:v>
                </c:pt>
                <c:pt idx="32">
                  <c:v>9104.3510000000006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[2]Arkusz3!$A$6</c:f>
              <c:strCache>
                <c:ptCount val="1"/>
                <c:pt idx="0">
                  <c:v>podudzia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[2]Arkusz3!$DB$1:$EH$1</c:f>
              <c:strCache>
                <c:ptCount val="33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42583</c:v>
                </c:pt>
                <c:pt idx="4">
                  <c:v>42590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</c:strCache>
            </c:strRef>
          </c:cat>
          <c:val>
            <c:numRef>
              <c:f>[2]Arkusz3!$DB$6:$EH$6</c:f>
              <c:numCache>
                <c:formatCode>General</c:formatCode>
                <c:ptCount val="33"/>
                <c:pt idx="0">
                  <c:v>3592.2049999999999</c:v>
                </c:pt>
                <c:pt idx="1">
                  <c:v>3507.549</c:v>
                </c:pt>
                <c:pt idx="2">
                  <c:v>3591.6869999999999</c:v>
                </c:pt>
                <c:pt idx="3">
                  <c:v>3374.953</c:v>
                </c:pt>
                <c:pt idx="4">
                  <c:v>3315.6309999999999</c:v>
                </c:pt>
                <c:pt idx="5">
                  <c:v>3312.02</c:v>
                </c:pt>
                <c:pt idx="6">
                  <c:v>3358.105</c:v>
                </c:pt>
                <c:pt idx="7">
                  <c:v>3387.471</c:v>
                </c:pt>
                <c:pt idx="8">
                  <c:v>3702.2420000000002</c:v>
                </c:pt>
                <c:pt idx="9">
                  <c:v>3618.1640000000002</c:v>
                </c:pt>
                <c:pt idx="10">
                  <c:v>3839.0770000000002</c:v>
                </c:pt>
                <c:pt idx="11">
                  <c:v>3900.4319999999998</c:v>
                </c:pt>
                <c:pt idx="12">
                  <c:v>3875.3789999999999</c:v>
                </c:pt>
                <c:pt idx="13">
                  <c:v>3876.404</c:v>
                </c:pt>
                <c:pt idx="14">
                  <c:v>4006.0439999999999</c:v>
                </c:pt>
                <c:pt idx="15">
                  <c:v>4201.2510000000002</c:v>
                </c:pt>
                <c:pt idx="16">
                  <c:v>4158.47</c:v>
                </c:pt>
                <c:pt idx="17">
                  <c:v>4167.4129999999996</c:v>
                </c:pt>
                <c:pt idx="18">
                  <c:v>4331.5870000000004</c:v>
                </c:pt>
                <c:pt idx="19">
                  <c:v>4556.3100000000004</c:v>
                </c:pt>
                <c:pt idx="20">
                  <c:v>4296.7979999999998</c:v>
                </c:pt>
                <c:pt idx="21">
                  <c:v>4266.7120000000004</c:v>
                </c:pt>
                <c:pt idx="22">
                  <c:v>4215.4970000000003</c:v>
                </c:pt>
                <c:pt idx="23">
                  <c:v>4163.7730000000001</c:v>
                </c:pt>
                <c:pt idx="24">
                  <c:v>3978.328</c:v>
                </c:pt>
                <c:pt idx="25">
                  <c:v>3890.44</c:v>
                </c:pt>
                <c:pt idx="26">
                  <c:v>4081.1439999999998</c:v>
                </c:pt>
                <c:pt idx="27">
                  <c:v>3869.05</c:v>
                </c:pt>
                <c:pt idx="28">
                  <c:v>4120.4170000000004</c:v>
                </c:pt>
                <c:pt idx="29">
                  <c:v>3985.442</c:v>
                </c:pt>
                <c:pt idx="30">
                  <c:v>4199.402</c:v>
                </c:pt>
                <c:pt idx="31">
                  <c:v>4375.1049999999996</c:v>
                </c:pt>
                <c:pt idx="32">
                  <c:v>4598.1859999999997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024064"/>
        <c:axId val="208472320"/>
      </c:lineChart>
      <c:catAx>
        <c:axId val="1800240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08472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8472320"/>
        <c:scaling>
          <c:orientation val="minMax"/>
          <c:max val="19000"/>
          <c:min val="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8343216724183545E-3"/>
              <c:y val="0.38918971286781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0024064"/>
        <c:crosses val="autoZero"/>
        <c:crossBetween val="between"/>
        <c:majorUnit val="1000"/>
        <c:minorUnit val="5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5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3.8804124569366542E-2"/>
          <c:y val="0.89357335982719677"/>
          <c:w val="0.928542459938827"/>
          <c:h val="7.572064791336108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'[4]tuszki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5.12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184704"/>
        <c:axId val="193714816"/>
      </c:lineChart>
      <c:catAx>
        <c:axId val="192184704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3714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3714816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2184704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27179581524272078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8266961234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'[4]sprzedaż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kurczak'!$C$17:$N$17</c:f>
              <c:numCache>
                <c:formatCode>General</c:formatCode>
                <c:ptCount val="12"/>
                <c:pt idx="0">
                  <c:v>12.56</c:v>
                </c:pt>
                <c:pt idx="1">
                  <c:v>12.801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2413952"/>
        <c:axId val="221968640"/>
      </c:lineChart>
      <c:catAx>
        <c:axId val="242413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740610661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19686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1968640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325811792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4241395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9091876107"/>
          <c:w val="0.10755780000073834"/>
          <c:h val="0.28426594157744667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'[5]tuszka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'[5]tuszka indyk'!$C$15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  <c:pt idx="11">
                  <c:v>8.98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'[5]tuszka indyk'!$C$16</c:f>
              <c:strCache>
                <c:ptCount val="1"/>
                <c:pt idx="0">
                  <c:v>2016r</c:v>
                </c:pt>
              </c:strCache>
            </c:strRef>
          </c:tx>
          <c:marker>
            <c:symbol val="triangle"/>
            <c:size val="12"/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indyk'!$D$16:$O$16</c:f>
              <c:numCache>
                <c:formatCode>General</c:formatCode>
                <c:ptCount val="12"/>
                <c:pt idx="0">
                  <c:v>8.0399999999999991</c:v>
                </c:pt>
                <c:pt idx="1">
                  <c:v>8.19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689088"/>
        <c:axId val="193691008"/>
      </c:lineChart>
      <c:catAx>
        <c:axId val="193689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36910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3691008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368908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7.6134136864176916E-2"/>
          <c:h val="0.25467536254937828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4849486406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1"/>
          <c:order val="0"/>
          <c:tx>
            <c:strRef>
              <c:f>'[5]filet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'[5]filet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'[5]filet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'[5]filet indyk'!$B$16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  <c:pt idx="10">
                  <c:v>16.489999999999998</c:v>
                </c:pt>
                <c:pt idx="11">
                  <c:v>16.899999999999999</c:v>
                </c:pt>
              </c:numCache>
            </c:numRef>
          </c:val>
          <c:smooth val="0"/>
        </c:ser>
        <c:ser>
          <c:idx val="0"/>
          <c:order val="4"/>
          <c:tx>
            <c:strRef>
              <c:f>'[5]filet indyk'!$B$17</c:f>
              <c:strCache>
                <c:ptCount val="1"/>
                <c:pt idx="0">
                  <c:v>2017r</c:v>
                </c:pt>
              </c:strCache>
            </c:strRef>
          </c:tx>
          <c:marker>
            <c:symbol val="circle"/>
            <c:size val="13"/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indyk'!$C$17:$N$17</c:f>
              <c:numCache>
                <c:formatCode>General</c:formatCode>
                <c:ptCount val="12"/>
                <c:pt idx="0">
                  <c:v>15.85</c:v>
                </c:pt>
                <c:pt idx="1">
                  <c:v>15.75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188800"/>
        <c:axId val="223963392"/>
      </c:lineChart>
      <c:catAx>
        <c:axId val="192188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2531350247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3963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3963392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99585237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2188800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80759648034656"/>
          <c:y val="9.8356631347007548E-2"/>
          <c:w val="9.733012345419445E-2"/>
          <c:h val="0.28794815462881951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'[6]Tuszki Kurczak PL_UE tyg'!$A$5</c:f>
              <c:strCache>
                <c:ptCount val="1"/>
                <c:pt idx="0">
                  <c:v>Polska</c:v>
                </c:pt>
              </c:strCache>
            </c:strRef>
          </c:tx>
          <c:marker>
            <c:symbol val="none"/>
          </c:marker>
          <c:cat>
            <c:strRef>
              <c:f>'[6]Tuszki Kurczak PL_UE tyg'!$B$4:$H$4</c:f>
              <c:strCache>
                <c:ptCount val="7"/>
                <c:pt idx="0">
                  <c:v>2-8.I</c:v>
                </c:pt>
                <c:pt idx="1">
                  <c:v>9-15.I</c:v>
                </c:pt>
                <c:pt idx="2">
                  <c:v>16-22.I</c:v>
                </c:pt>
                <c:pt idx="3">
                  <c:v>23-29.I</c:v>
                </c:pt>
                <c:pt idx="4">
                  <c:v>30.I-5.II</c:v>
                </c:pt>
                <c:pt idx="5">
                  <c:v>6-12.II</c:v>
                </c:pt>
                <c:pt idx="6">
                  <c:v>13-19.II</c:v>
                </c:pt>
              </c:strCache>
            </c:strRef>
          </c:cat>
          <c:val>
            <c:numRef>
              <c:f>'[6]Tuszki Kurczak PL_UE tyg'!$B$5:$H$5</c:f>
              <c:numCache>
                <c:formatCode>General</c:formatCode>
                <c:ptCount val="7"/>
                <c:pt idx="0">
                  <c:v>109.77</c:v>
                </c:pt>
                <c:pt idx="1">
                  <c:v>113.27</c:v>
                </c:pt>
                <c:pt idx="2">
                  <c:v>109.09</c:v>
                </c:pt>
                <c:pt idx="3">
                  <c:v>105.37</c:v>
                </c:pt>
                <c:pt idx="4">
                  <c:v>111.38</c:v>
                </c:pt>
                <c:pt idx="5">
                  <c:v>115.14</c:v>
                </c:pt>
                <c:pt idx="6">
                  <c:v>121.08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'[6]Tuszki Kurczak PL_UE tyg'!$A$6</c:f>
              <c:strCache>
                <c:ptCount val="1"/>
                <c:pt idx="0">
                  <c:v>UE</c:v>
                </c:pt>
              </c:strCache>
            </c:strRef>
          </c:tx>
          <c:marker>
            <c:symbol val="none"/>
          </c:marker>
          <c:cat>
            <c:strRef>
              <c:f>'[6]Tuszki Kurczak PL_UE tyg'!$B$4:$H$4</c:f>
              <c:strCache>
                <c:ptCount val="7"/>
                <c:pt idx="0">
                  <c:v>2-8.I</c:v>
                </c:pt>
                <c:pt idx="1">
                  <c:v>9-15.I</c:v>
                </c:pt>
                <c:pt idx="2">
                  <c:v>16-22.I</c:v>
                </c:pt>
                <c:pt idx="3">
                  <c:v>23-29.I</c:v>
                </c:pt>
                <c:pt idx="4">
                  <c:v>30.I-5.II</c:v>
                </c:pt>
                <c:pt idx="5">
                  <c:v>6-12.II</c:v>
                </c:pt>
                <c:pt idx="6">
                  <c:v>13-19.II</c:v>
                </c:pt>
              </c:strCache>
            </c:strRef>
          </c:cat>
          <c:val>
            <c:numRef>
              <c:f>'[6]Tuszki Kurczak PL_UE tyg'!$B$6:$H$6</c:f>
              <c:numCache>
                <c:formatCode>General</c:formatCode>
                <c:ptCount val="7"/>
                <c:pt idx="0">
                  <c:v>177.76</c:v>
                </c:pt>
                <c:pt idx="1">
                  <c:v>175.38</c:v>
                </c:pt>
                <c:pt idx="2">
                  <c:v>174.48</c:v>
                </c:pt>
                <c:pt idx="3">
                  <c:v>174.72</c:v>
                </c:pt>
                <c:pt idx="4">
                  <c:v>176.23</c:v>
                </c:pt>
                <c:pt idx="5">
                  <c:v>177.25</c:v>
                </c:pt>
                <c:pt idx="6">
                  <c:v>176.84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466688"/>
        <c:axId val="208468608"/>
      </c:lineChart>
      <c:catAx>
        <c:axId val="208466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208468608"/>
        <c:crosses val="autoZero"/>
        <c:auto val="1"/>
        <c:lblAlgn val="ctr"/>
        <c:lblOffset val="100"/>
        <c:noMultiLvlLbl val="0"/>
      </c:catAx>
      <c:valAx>
        <c:axId val="208468608"/>
        <c:scaling>
          <c:orientation val="minMax"/>
          <c:max val="185"/>
          <c:min val="10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20846668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7912761567933984"/>
          <c:y val="0.27488838895138107"/>
          <c:w val="5.527860741545243E-2"/>
          <c:h val="8.7972003499562579E-2"/>
        </c:manualLayout>
      </c:layout>
      <c:overlay val="0"/>
      <c:txPr>
        <a:bodyPr/>
        <a:lstStyle/>
        <a:p>
          <a:pPr>
            <a:defRPr sz="59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l-PL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295275</xdr:colOff>
      <xdr:row>27</xdr:row>
      <xdr:rowOff>19050</xdr:rowOff>
    </xdr:to>
    <xdr:graphicFrame macro="">
      <xdr:nvGraphicFramePr>
        <xdr:cNvPr id="3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400050</xdr:colOff>
      <xdr:row>52</xdr:row>
      <xdr:rowOff>38100</xdr:rowOff>
    </xdr:to>
    <xdr:graphicFrame macro="">
      <xdr:nvGraphicFramePr>
        <xdr:cNvPr id="7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</xdr:row>
      <xdr:rowOff>0</xdr:rowOff>
    </xdr:from>
    <xdr:to>
      <xdr:col>14</xdr:col>
      <xdr:colOff>428625</xdr:colOff>
      <xdr:row>43</xdr:row>
      <xdr:rowOff>38100</xdr:rowOff>
    </xdr:to>
    <xdr:graphicFrame macro="">
      <xdr:nvGraphicFramePr>
        <xdr:cNvPr id="6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4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485775</xdr:colOff>
      <xdr:row>32</xdr:row>
      <xdr:rowOff>57150</xdr:rowOff>
    </xdr:to>
    <xdr:graphicFrame macro="">
      <xdr:nvGraphicFramePr>
        <xdr:cNvPr id="5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0.49481</cdr:x>
      <cdr:y>0.96074</cdr:y>
    </cdr:from>
    <cdr:to>
      <cdr:x>0.50568</cdr:x>
      <cdr:y>0.96731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46995" y="3398204"/>
          <a:ext cx="88849" cy="23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75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  <cdr:relSizeAnchor xmlns:cdr="http://schemas.openxmlformats.org/drawingml/2006/chartDrawing">
    <cdr:from>
      <cdr:x>0.49209</cdr:x>
      <cdr:y>0.96244</cdr:y>
    </cdr:from>
    <cdr:to>
      <cdr:x>0.50741</cdr:x>
      <cdr:y>0.97022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24782" y="3404222"/>
          <a:ext cx="125197" cy="275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0.49555</cdr:x>
      <cdr:y>0.88265</cdr:y>
    </cdr:from>
    <cdr:to>
      <cdr:x>0.50914</cdr:x>
      <cdr:y>0.91598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53053" y="3122262"/>
          <a:ext cx="111061" cy="117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18</xdr:col>
      <xdr:colOff>373856</xdr:colOff>
      <xdr:row>24</xdr:row>
      <xdr:rowOff>88106</xdr:rowOff>
    </xdr:to>
    <xdr:graphicFrame macro="">
      <xdr:nvGraphicFramePr>
        <xdr:cNvPr id="11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35719</xdr:colOff>
      <xdr:row>24</xdr:row>
      <xdr:rowOff>130968</xdr:rowOff>
    </xdr:from>
    <xdr:to>
      <xdr:col>18</xdr:col>
      <xdr:colOff>381000</xdr:colOff>
      <xdr:row>48</xdr:row>
      <xdr:rowOff>102393</xdr:rowOff>
    </xdr:to>
    <xdr:graphicFrame macro="">
      <xdr:nvGraphicFramePr>
        <xdr:cNvPr id="13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416719</xdr:colOff>
      <xdr:row>0</xdr:row>
      <xdr:rowOff>47625</xdr:rowOff>
    </xdr:from>
    <xdr:to>
      <xdr:col>32</xdr:col>
      <xdr:colOff>273845</xdr:colOff>
      <xdr:row>24</xdr:row>
      <xdr:rowOff>83343</xdr:rowOff>
    </xdr:to>
    <xdr:graphicFrame macro="">
      <xdr:nvGraphicFramePr>
        <xdr:cNvPr id="1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416718</xdr:colOff>
      <xdr:row>25</xdr:row>
      <xdr:rowOff>0</xdr:rowOff>
    </xdr:from>
    <xdr:to>
      <xdr:col>32</xdr:col>
      <xdr:colOff>214312</xdr:colOff>
      <xdr:row>48</xdr:row>
      <xdr:rowOff>142875</xdr:rowOff>
    </xdr:to>
    <xdr:graphicFrame macro="">
      <xdr:nvGraphicFramePr>
        <xdr:cNvPr id="15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17</xdr:col>
      <xdr:colOff>523875</xdr:colOff>
      <xdr:row>34</xdr:row>
      <xdr:rowOff>28575</xdr:rowOff>
    </xdr:to>
    <xdr:graphicFrame macro="">
      <xdr:nvGraphicFramePr>
        <xdr:cNvPr id="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</sheetNames>
    <sheetDataSet>
      <sheetData sheetId="0">
        <row r="1">
          <cell r="A1" t="str">
            <v>Formularz: Skup drobiu rzeźnego  (2017-02-20 - 2017-02-26)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ET1" t="str">
            <v>2016-10-03</v>
          </cell>
          <cell r="EU1" t="str">
            <v>2016-10-10</v>
          </cell>
          <cell r="EV1" t="str">
            <v>2016-10-17</v>
          </cell>
          <cell r="EW1" t="str">
            <v>2016-10-24</v>
          </cell>
          <cell r="EX1" t="str">
            <v>2016-10-31</v>
          </cell>
          <cell r="EY1" t="str">
            <v>2016-11-07</v>
          </cell>
          <cell r="EZ1" t="str">
            <v>2016-11-14</v>
          </cell>
          <cell r="FA1" t="str">
            <v>2016-11-21</v>
          </cell>
          <cell r="FB1" t="str">
            <v>2016-11-28</v>
          </cell>
          <cell r="FC1" t="str">
            <v>2016-12-05</v>
          </cell>
          <cell r="FD1" t="str">
            <v>2016-12-12</v>
          </cell>
          <cell r="FE1" t="str">
            <v>2016-12-19</v>
          </cell>
          <cell r="FF1" t="str">
            <v>2016-12-26</v>
          </cell>
          <cell r="FG1" t="str">
            <v>2017-01-02</v>
          </cell>
          <cell r="FH1" t="str">
            <v>2017-01-09</v>
          </cell>
          <cell r="FI1" t="str">
            <v>2017-01-16</v>
          </cell>
          <cell r="FJ1" t="str">
            <v>2017-01-23</v>
          </cell>
          <cell r="FK1" t="str">
            <v>2017-01-30</v>
          </cell>
          <cell r="FL1" t="str">
            <v>2017-02-06</v>
          </cell>
          <cell r="FM1" t="str">
            <v>2017-02-13</v>
          </cell>
          <cell r="FN1" t="str">
            <v>2017-02-20</v>
          </cell>
        </row>
        <row r="2">
          <cell r="A2" t="str">
            <v>kurczęta typu brojler</v>
          </cell>
          <cell r="ET2">
            <v>3209.5920000000001</v>
          </cell>
          <cell r="EU2">
            <v>3196.511</v>
          </cell>
          <cell r="EV2">
            <v>3177.6889999999999</v>
          </cell>
          <cell r="EW2">
            <v>3159.7440000000001</v>
          </cell>
          <cell r="EX2">
            <v>3153.5059999999999</v>
          </cell>
          <cell r="EY2">
            <v>3148.357</v>
          </cell>
          <cell r="EZ2">
            <v>3129.7310000000002</v>
          </cell>
          <cell r="FA2">
            <v>3097.931</v>
          </cell>
          <cell r="FB2">
            <v>3054.0390000000002</v>
          </cell>
          <cell r="FC2">
            <v>3060.3519999999999</v>
          </cell>
          <cell r="FD2">
            <v>3070.5230000000001</v>
          </cell>
          <cell r="FE2">
            <v>3082.93</v>
          </cell>
          <cell r="FF2">
            <v>3095.8870000000002</v>
          </cell>
          <cell r="FG2">
            <v>3092.0239999999999</v>
          </cell>
          <cell r="FH2">
            <v>3104.489</v>
          </cell>
          <cell r="FI2">
            <v>3120.518</v>
          </cell>
          <cell r="FJ2">
            <v>3102.1039999999998</v>
          </cell>
          <cell r="FK2">
            <v>3122.0880000000002</v>
          </cell>
          <cell r="FL2">
            <v>3138.817</v>
          </cell>
          <cell r="FM2">
            <v>3192.8159999999998</v>
          </cell>
          <cell r="FN2">
            <v>3276.4589999999998</v>
          </cell>
        </row>
        <row r="3">
          <cell r="A3" t="str">
            <v>indory</v>
          </cell>
          <cell r="ET3">
            <v>5043.9290000000001</v>
          </cell>
          <cell r="EU3">
            <v>5005.7569999999996</v>
          </cell>
          <cell r="EV3">
            <v>4966.1419999999998</v>
          </cell>
          <cell r="EW3">
            <v>5019.1629999999996</v>
          </cell>
          <cell r="EX3">
            <v>4999.9260000000004</v>
          </cell>
          <cell r="EY3">
            <v>4997.8509999999997</v>
          </cell>
          <cell r="EZ3">
            <v>5023.7950000000001</v>
          </cell>
          <cell r="FA3">
            <v>5012.9849999999997</v>
          </cell>
          <cell r="FB3">
            <v>5004.3270000000002</v>
          </cell>
          <cell r="FC3">
            <v>4969.2920000000004</v>
          </cell>
          <cell r="FD3">
            <v>4997.5600000000004</v>
          </cell>
          <cell r="FE3">
            <v>5002.0749999999998</v>
          </cell>
          <cell r="FF3">
            <v>5017.4380000000001</v>
          </cell>
          <cell r="FG3">
            <v>4980.1629999999996</v>
          </cell>
          <cell r="FH3">
            <v>4932.241</v>
          </cell>
          <cell r="FI3">
            <v>4938.0190000000002</v>
          </cell>
          <cell r="FJ3">
            <v>4922.2740000000003</v>
          </cell>
          <cell r="FK3">
            <v>4936.8239999999996</v>
          </cell>
          <cell r="FL3">
            <v>5012.527</v>
          </cell>
          <cell r="FM3">
            <v>5011.71</v>
          </cell>
          <cell r="FN3">
            <v>5050.93</v>
          </cell>
        </row>
        <row r="4">
          <cell r="A4" t="str">
            <v>indyczki</v>
          </cell>
          <cell r="ET4">
            <v>4701.4430000000002</v>
          </cell>
          <cell r="EU4">
            <v>4697.3900000000003</v>
          </cell>
          <cell r="EV4">
            <v>4669.5209999999997</v>
          </cell>
          <cell r="EW4">
            <v>4683.4070000000002</v>
          </cell>
          <cell r="EX4">
            <v>4695.8180000000002</v>
          </cell>
          <cell r="EY4">
            <v>4656.7749999999996</v>
          </cell>
          <cell r="EZ4">
            <v>4684.4650000000001</v>
          </cell>
          <cell r="FA4">
            <v>4675.1769999999997</v>
          </cell>
          <cell r="FB4">
            <v>4670.616</v>
          </cell>
          <cell r="FC4">
            <v>4673.6909999999998</v>
          </cell>
          <cell r="FD4">
            <v>4677.4369999999999</v>
          </cell>
          <cell r="FE4">
            <v>4648.3440000000001</v>
          </cell>
          <cell r="FF4">
            <v>4627.8379999999997</v>
          </cell>
          <cell r="FG4">
            <v>4667.7529999999997</v>
          </cell>
          <cell r="FH4">
            <v>4635.9520000000002</v>
          </cell>
          <cell r="FI4">
            <v>4724.9560000000001</v>
          </cell>
          <cell r="FJ4">
            <v>4760.018</v>
          </cell>
          <cell r="FK4">
            <v>4833.9530000000004</v>
          </cell>
          <cell r="FL4">
            <v>4949.5469999999996</v>
          </cell>
          <cell r="FM4">
            <v>4979.4830000000002</v>
          </cell>
          <cell r="FN4">
            <v>4974.5479999999998</v>
          </cell>
        </row>
        <row r="5">
          <cell r="A5" t="str">
            <v>kaczki typu brojler</v>
          </cell>
          <cell r="ET5">
            <v>4640.0820000000003</v>
          </cell>
          <cell r="EU5">
            <v>4528.2759999999998</v>
          </cell>
          <cell r="EV5">
            <v>4520.6490000000003</v>
          </cell>
          <cell r="EW5">
            <v>4586.585</v>
          </cell>
          <cell r="EX5">
            <v>4566.5540000000001</v>
          </cell>
          <cell r="EY5">
            <v>4589.4780000000001</v>
          </cell>
          <cell r="EZ5">
            <v>4458.1959999999999</v>
          </cell>
          <cell r="FA5">
            <v>4445.915</v>
          </cell>
          <cell r="FB5">
            <v>4485.0110000000004</v>
          </cell>
          <cell r="FC5">
            <v>4476.2690000000002</v>
          </cell>
          <cell r="FD5">
            <v>4493.6329999999998</v>
          </cell>
          <cell r="FE5">
            <v>4691.3630000000003</v>
          </cell>
          <cell r="FF5">
            <v>4627.8819999999996</v>
          </cell>
          <cell r="FG5">
            <v>4505.8590000000004</v>
          </cell>
          <cell r="FH5">
            <v>4439.4939999999997</v>
          </cell>
          <cell r="FI5">
            <v>4490.107</v>
          </cell>
          <cell r="FJ5">
            <v>4549.5150000000003</v>
          </cell>
          <cell r="FK5">
            <v>4593.7</v>
          </cell>
          <cell r="FL5">
            <v>4634.5309999999999</v>
          </cell>
          <cell r="FM5">
            <v>4619.9340000000002</v>
          </cell>
          <cell r="FN5">
            <v>4625.3050000000003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>
        <row r="1">
          <cell r="A1" t="str">
            <v>Formularz: Sprzedaż drobiu  (2017-02-20 - 2017-02-26)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DB1" t="str">
            <v>2016-07-11</v>
          </cell>
          <cell r="DC1" t="str">
            <v>2016-07-18</v>
          </cell>
          <cell r="DD1" t="str">
            <v>2016-07-25</v>
          </cell>
          <cell r="DE1">
            <v>42583</v>
          </cell>
          <cell r="DF1">
            <v>42590</v>
          </cell>
          <cell r="DG1" t="str">
            <v>2016-08-15</v>
          </cell>
          <cell r="DH1" t="str">
            <v>2016-08-22</v>
          </cell>
          <cell r="DI1" t="str">
            <v>2016-08-29</v>
          </cell>
          <cell r="DJ1" t="str">
            <v>2016-09-05</v>
          </cell>
          <cell r="DK1" t="str">
            <v>2016-09-12</v>
          </cell>
          <cell r="DL1" t="str">
            <v>2016-09-19</v>
          </cell>
          <cell r="DM1" t="str">
            <v>2016-09-26</v>
          </cell>
          <cell r="DN1" t="str">
            <v>2016-10-03</v>
          </cell>
          <cell r="DO1" t="str">
            <v>2016-10-10</v>
          </cell>
          <cell r="DP1" t="str">
            <v>2016-10-17</v>
          </cell>
          <cell r="DQ1" t="str">
            <v>2016-10-24</v>
          </cell>
          <cell r="DR1" t="str">
            <v>2016-10-31</v>
          </cell>
          <cell r="DS1" t="str">
            <v>2016-11-07</v>
          </cell>
          <cell r="DT1" t="str">
            <v>2016-11-14</v>
          </cell>
          <cell r="DU1" t="str">
            <v>2016-11-21</v>
          </cell>
          <cell r="DV1" t="str">
            <v>2016-11-28</v>
          </cell>
          <cell r="DW1" t="str">
            <v>2016-12-05</v>
          </cell>
          <cell r="DX1" t="str">
            <v>2016-12-12</v>
          </cell>
          <cell r="DY1" t="str">
            <v>2016-12-19</v>
          </cell>
          <cell r="DZ1" t="str">
            <v>2016-12-26</v>
          </cell>
          <cell r="EA1" t="str">
            <v>2017-01-02</v>
          </cell>
          <cell r="EB1" t="str">
            <v>2017-01-09</v>
          </cell>
          <cell r="EC1" t="str">
            <v>2017-01-16</v>
          </cell>
          <cell r="ED1" t="str">
            <v>2017-01-23</v>
          </cell>
          <cell r="EE1" t="str">
            <v>2017-01-30</v>
          </cell>
          <cell r="EF1" t="str">
            <v>2017-02-06</v>
          </cell>
          <cell r="EG1" t="str">
            <v>2017-02-13</v>
          </cell>
          <cell r="EH1" t="str">
            <v>2017-02-20</v>
          </cell>
        </row>
        <row r="2">
          <cell r="A2" t="str">
            <v xml:space="preserve">tuszki indyków patroszonych 73% </v>
          </cell>
          <cell r="DB2">
            <v>8154.5469999999996</v>
          </cell>
          <cell r="DC2">
            <v>8104.0039999999999</v>
          </cell>
          <cell r="DD2">
            <v>7975.7950000000001</v>
          </cell>
          <cell r="DE2">
            <v>8004.5709999999999</v>
          </cell>
          <cell r="DF2">
            <v>8188.3379999999997</v>
          </cell>
          <cell r="DG2">
            <v>7926.7269999999999</v>
          </cell>
          <cell r="DH2">
            <v>7778.1139999999996</v>
          </cell>
          <cell r="DI2">
            <v>8260.2999999999993</v>
          </cell>
          <cell r="DJ2">
            <v>7819.8609999999999</v>
          </cell>
          <cell r="DK2">
            <v>8354.1620000000003</v>
          </cell>
          <cell r="DL2">
            <v>8061.3710000000001</v>
          </cell>
          <cell r="DM2">
            <v>7952.73</v>
          </cell>
          <cell r="DN2">
            <v>8059.8379999999997</v>
          </cell>
          <cell r="DO2">
            <v>7882.6260000000002</v>
          </cell>
          <cell r="DP2">
            <v>7913.5309999999999</v>
          </cell>
          <cell r="DQ2">
            <v>7930.482</v>
          </cell>
          <cell r="DR2">
            <v>7813.4139999999998</v>
          </cell>
          <cell r="DS2">
            <v>8166.393</v>
          </cell>
          <cell r="DT2">
            <v>8530.68</v>
          </cell>
          <cell r="DU2">
            <v>8682.3150000000005</v>
          </cell>
          <cell r="DV2">
            <v>8162.9960000000001</v>
          </cell>
          <cell r="DW2">
            <v>8917.8770000000004</v>
          </cell>
          <cell r="DX2">
            <v>9326.0329999999994</v>
          </cell>
          <cell r="DY2">
            <v>9009.1200000000008</v>
          </cell>
          <cell r="DZ2">
            <v>8828.9560000000001</v>
          </cell>
          <cell r="EA2">
            <v>8137.1970000000001</v>
          </cell>
          <cell r="EB2">
            <v>8095.5820000000003</v>
          </cell>
          <cell r="EC2">
            <v>7898.59</v>
          </cell>
          <cell r="ED2">
            <v>8020.9260000000004</v>
          </cell>
          <cell r="EE2">
            <v>8025.84</v>
          </cell>
          <cell r="EF2">
            <v>8325.1450000000004</v>
          </cell>
          <cell r="EG2">
            <v>8190.8429999999998</v>
          </cell>
          <cell r="EH2">
            <v>8198.9159999999993</v>
          </cell>
        </row>
        <row r="3">
          <cell r="A3" t="str">
            <v>filety z piersi indyka</v>
          </cell>
          <cell r="DB3">
            <v>17152.019</v>
          </cell>
          <cell r="DC3">
            <v>17001.718000000001</v>
          </cell>
          <cell r="DD3">
            <v>16819.628000000001</v>
          </cell>
          <cell r="DE3">
            <v>16702.307000000001</v>
          </cell>
          <cell r="DF3">
            <v>16824.269</v>
          </cell>
          <cell r="DG3">
            <v>16727.626</v>
          </cell>
          <cell r="DH3">
            <v>16668.513999999999</v>
          </cell>
          <cell r="DI3">
            <v>16339.787</v>
          </cell>
          <cell r="DJ3">
            <v>16485.62</v>
          </cell>
          <cell r="DK3">
            <v>16509.524000000001</v>
          </cell>
          <cell r="DL3">
            <v>16303.038</v>
          </cell>
          <cell r="DM3">
            <v>16485.835999999999</v>
          </cell>
          <cell r="DN3">
            <v>16159.355</v>
          </cell>
          <cell r="DO3">
            <v>16068.84</v>
          </cell>
          <cell r="DP3">
            <v>16213.231</v>
          </cell>
          <cell r="DQ3">
            <v>16355.297</v>
          </cell>
          <cell r="DR3">
            <v>16368.528</v>
          </cell>
          <cell r="DS3">
            <v>16222.603999999999</v>
          </cell>
          <cell r="DT3">
            <v>16557.458999999999</v>
          </cell>
          <cell r="DU3">
            <v>16551.136999999999</v>
          </cell>
          <cell r="DV3">
            <v>16720.548999999999</v>
          </cell>
          <cell r="DW3">
            <v>17257.460999999999</v>
          </cell>
          <cell r="DX3">
            <v>17326.707999999999</v>
          </cell>
          <cell r="DY3">
            <v>16534.96</v>
          </cell>
          <cell r="DZ3">
            <v>16590.678</v>
          </cell>
          <cell r="EA3">
            <v>16642.125</v>
          </cell>
          <cell r="EB3">
            <v>15783.200999999999</v>
          </cell>
          <cell r="EC3">
            <v>15587.531999999999</v>
          </cell>
          <cell r="ED3">
            <v>15475.948</v>
          </cell>
          <cell r="EE3">
            <v>15597.19</v>
          </cell>
          <cell r="EF3">
            <v>15706.873</v>
          </cell>
          <cell r="EG3">
            <v>15605.56</v>
          </cell>
          <cell r="EH3">
            <v>16151.922</v>
          </cell>
        </row>
        <row r="4">
          <cell r="A4" t="str">
            <v>skrzydła z indyka</v>
          </cell>
          <cell r="DB4">
            <v>4270.5820000000003</v>
          </cell>
          <cell r="DC4">
            <v>4278.4059999999999</v>
          </cell>
          <cell r="DD4">
            <v>4221.8819999999996</v>
          </cell>
          <cell r="DE4">
            <v>4079.192</v>
          </cell>
          <cell r="DF4">
            <v>4222.2659999999996</v>
          </cell>
          <cell r="DG4">
            <v>4204.1959999999999</v>
          </cell>
          <cell r="DH4">
            <v>4130.2049999999999</v>
          </cell>
          <cell r="DI4">
            <v>4049.4380000000001</v>
          </cell>
          <cell r="DJ4">
            <v>4076.2139999999999</v>
          </cell>
          <cell r="DK4">
            <v>4182.8100000000004</v>
          </cell>
          <cell r="DL4">
            <v>3972.4659999999999</v>
          </cell>
          <cell r="DM4">
            <v>4218.5469999999996</v>
          </cell>
          <cell r="DN4">
            <v>4133.9539999999997</v>
          </cell>
          <cell r="DO4">
            <v>4323.0219999999999</v>
          </cell>
          <cell r="DP4">
            <v>4359.4570000000003</v>
          </cell>
          <cell r="DQ4">
            <v>4450.8649999999998</v>
          </cell>
          <cell r="DR4">
            <v>4287.058</v>
          </cell>
          <cell r="DS4">
            <v>4342.9189999999999</v>
          </cell>
          <cell r="DT4">
            <v>4144.87</v>
          </cell>
          <cell r="DU4">
            <v>4267.0420000000004</v>
          </cell>
          <cell r="DV4">
            <v>4166.1229999999996</v>
          </cell>
          <cell r="DW4">
            <v>4071.2959999999998</v>
          </cell>
          <cell r="DX4">
            <v>4063.819</v>
          </cell>
          <cell r="DY4">
            <v>4118.9350000000004</v>
          </cell>
          <cell r="DZ4">
            <v>4255.3069999999998</v>
          </cell>
          <cell r="EA4">
            <v>4198.8410000000003</v>
          </cell>
          <cell r="EB4">
            <v>4180.0510000000004</v>
          </cell>
          <cell r="EC4">
            <v>4383.857</v>
          </cell>
          <cell r="ED4">
            <v>4374.6350000000002</v>
          </cell>
          <cell r="EE4">
            <v>4319.143</v>
          </cell>
          <cell r="EF4">
            <v>4370.04</v>
          </cell>
          <cell r="EG4">
            <v>4656.2759999999998</v>
          </cell>
          <cell r="EH4">
            <v>4874.8819999999996</v>
          </cell>
        </row>
        <row r="5">
          <cell r="A5" t="str">
            <v>udźce z indyka</v>
          </cell>
          <cell r="DB5">
            <v>7314.8050000000003</v>
          </cell>
          <cell r="DC5">
            <v>7305.3010000000004</v>
          </cell>
          <cell r="DD5">
            <v>7137.4170000000004</v>
          </cell>
          <cell r="DE5">
            <v>7019.8490000000002</v>
          </cell>
          <cell r="DF5">
            <v>6742.2659999999996</v>
          </cell>
          <cell r="DG5">
            <v>7061.7610000000004</v>
          </cell>
          <cell r="DH5">
            <v>7181.6289999999999</v>
          </cell>
          <cell r="DI5">
            <v>7154.7439999999997</v>
          </cell>
          <cell r="DJ5">
            <v>7043.2449999999999</v>
          </cell>
          <cell r="DK5">
            <v>7251.3559999999998</v>
          </cell>
          <cell r="DL5">
            <v>7190.5829999999996</v>
          </cell>
          <cell r="DM5">
            <v>7185.6660000000002</v>
          </cell>
          <cell r="DN5">
            <v>7474.2790000000005</v>
          </cell>
          <cell r="DO5">
            <v>7698.8410000000003</v>
          </cell>
          <cell r="DP5">
            <v>7900.7190000000001</v>
          </cell>
          <cell r="DQ5">
            <v>8215.67</v>
          </cell>
          <cell r="DR5">
            <v>8436.643</v>
          </cell>
          <cell r="DS5">
            <v>8412.9470000000001</v>
          </cell>
          <cell r="DT5">
            <v>8475.6869999999999</v>
          </cell>
          <cell r="DU5">
            <v>8467.2430000000004</v>
          </cell>
          <cell r="DV5">
            <v>8471.5619999999999</v>
          </cell>
          <cell r="DW5">
            <v>8240.3209999999999</v>
          </cell>
          <cell r="DX5">
            <v>8195.2839999999997</v>
          </cell>
          <cell r="DY5">
            <v>8307.4509999999991</v>
          </cell>
          <cell r="DZ5">
            <v>8341.7810000000009</v>
          </cell>
          <cell r="EA5">
            <v>8602.1280000000006</v>
          </cell>
          <cell r="EB5">
            <v>8243.3320000000003</v>
          </cell>
          <cell r="EC5">
            <v>8408.6749999999993</v>
          </cell>
          <cell r="ED5">
            <v>8712.6659999999993</v>
          </cell>
          <cell r="EE5">
            <v>8922.0939999999991</v>
          </cell>
          <cell r="EF5">
            <v>8866.1919999999991</v>
          </cell>
          <cell r="EG5">
            <v>9143.268</v>
          </cell>
          <cell r="EH5">
            <v>9104.3510000000006</v>
          </cell>
        </row>
        <row r="6">
          <cell r="A6" t="str">
            <v>podudzia z indyka</v>
          </cell>
          <cell r="DB6">
            <v>3592.2049999999999</v>
          </cell>
          <cell r="DC6">
            <v>3507.549</v>
          </cell>
          <cell r="DD6">
            <v>3591.6869999999999</v>
          </cell>
          <cell r="DE6">
            <v>3374.953</v>
          </cell>
          <cell r="DF6">
            <v>3315.6309999999999</v>
          </cell>
          <cell r="DG6">
            <v>3312.02</v>
          </cell>
          <cell r="DH6">
            <v>3358.105</v>
          </cell>
          <cell r="DI6">
            <v>3387.471</v>
          </cell>
          <cell r="DJ6">
            <v>3702.2420000000002</v>
          </cell>
          <cell r="DK6">
            <v>3618.1640000000002</v>
          </cell>
          <cell r="DL6">
            <v>3839.0770000000002</v>
          </cell>
          <cell r="DM6">
            <v>3900.4319999999998</v>
          </cell>
          <cell r="DN6">
            <v>3875.3789999999999</v>
          </cell>
          <cell r="DO6">
            <v>3876.404</v>
          </cell>
          <cell r="DP6">
            <v>4006.0439999999999</v>
          </cell>
          <cell r="DQ6">
            <v>4201.2510000000002</v>
          </cell>
          <cell r="DR6">
            <v>4158.47</v>
          </cell>
          <cell r="DS6">
            <v>4167.4129999999996</v>
          </cell>
          <cell r="DT6">
            <v>4331.5870000000004</v>
          </cell>
          <cell r="DU6">
            <v>4556.3100000000004</v>
          </cell>
          <cell r="DV6">
            <v>4296.7979999999998</v>
          </cell>
          <cell r="DW6">
            <v>4266.7120000000004</v>
          </cell>
          <cell r="DX6">
            <v>4215.4970000000003</v>
          </cell>
          <cell r="DY6">
            <v>4163.7730000000001</v>
          </cell>
          <cell r="DZ6">
            <v>3978.328</v>
          </cell>
          <cell r="EA6">
            <v>3890.44</v>
          </cell>
          <cell r="EB6">
            <v>4081.1439999999998</v>
          </cell>
          <cell r="EC6">
            <v>3869.05</v>
          </cell>
          <cell r="ED6">
            <v>4120.4170000000004</v>
          </cell>
          <cell r="EE6">
            <v>3985.442</v>
          </cell>
          <cell r="EF6">
            <v>4199.402</v>
          </cell>
          <cell r="EG6">
            <v>4375.1049999999996</v>
          </cell>
          <cell r="EH6">
            <v>4598.1859999999997</v>
          </cell>
        </row>
      </sheetData>
      <sheetData sheetId="7">
        <row r="1">
          <cell r="GO1" t="str">
            <v>2016-07-04</v>
          </cell>
          <cell r="GP1" t="str">
            <v>2016-07-11</v>
          </cell>
          <cell r="GQ1" t="str">
            <v>2016-07-18</v>
          </cell>
          <cell r="GR1" t="str">
            <v>2016-07-25</v>
          </cell>
          <cell r="GS1">
            <v>42583</v>
          </cell>
          <cell r="GT1">
            <v>42590</v>
          </cell>
          <cell r="GU1" t="str">
            <v>2016-08-15</v>
          </cell>
          <cell r="GV1" t="str">
            <v>2016-08-22</v>
          </cell>
          <cell r="GW1" t="str">
            <v>2016-08-29</v>
          </cell>
          <cell r="GX1" t="str">
            <v>2016-09-05</v>
          </cell>
          <cell r="GY1" t="str">
            <v>2016-09-12</v>
          </cell>
          <cell r="GZ1" t="str">
            <v>2016-09-19</v>
          </cell>
          <cell r="HA1" t="str">
            <v>2016-09-26</v>
          </cell>
          <cell r="HB1" t="str">
            <v>2016-10-03</v>
          </cell>
          <cell r="HC1" t="str">
            <v>2016-10-10</v>
          </cell>
          <cell r="HD1" t="str">
            <v>2016-10-17</v>
          </cell>
          <cell r="HE1" t="str">
            <v>2016-10-24</v>
          </cell>
          <cell r="HF1" t="str">
            <v>2016-10-31</v>
          </cell>
          <cell r="HG1" t="str">
            <v>2016-11-07</v>
          </cell>
          <cell r="HH1" t="str">
            <v>2016-11-14</v>
          </cell>
          <cell r="HI1" t="str">
            <v>2016-11-21</v>
          </cell>
          <cell r="HJ1" t="str">
            <v>2016-11-28</v>
          </cell>
          <cell r="HK1" t="str">
            <v>2016-12-05</v>
          </cell>
          <cell r="HL1" t="str">
            <v>2016-12-12</v>
          </cell>
          <cell r="HM1" t="str">
            <v>2016-12-19</v>
          </cell>
          <cell r="HN1" t="str">
            <v>2016-12-26</v>
          </cell>
          <cell r="HO1" t="str">
            <v>2017-01-02</v>
          </cell>
          <cell r="HP1" t="str">
            <v>2017-01-09</v>
          </cell>
          <cell r="HQ1" t="str">
            <v>2017-01-16</v>
          </cell>
          <cell r="HR1" t="str">
            <v>2017-01-23</v>
          </cell>
          <cell r="HS1" t="str">
            <v>2017-01-30</v>
          </cell>
          <cell r="HT1" t="str">
            <v>2017-02-06</v>
          </cell>
          <cell r="HU1" t="str">
            <v>2017-02-13</v>
          </cell>
          <cell r="HV1" t="str">
            <v>2017-02-20</v>
          </cell>
        </row>
        <row r="2">
          <cell r="A2" t="str">
            <v>tuszki kurcząt patroszonych 65% z szyjami</v>
          </cell>
          <cell r="GO2">
            <v>5507.9359999999997</v>
          </cell>
          <cell r="GP2">
            <v>6001.7179999999998</v>
          </cell>
          <cell r="GQ2">
            <v>5768.1660000000002</v>
          </cell>
          <cell r="GR2">
            <v>5513.4719999999998</v>
          </cell>
          <cell r="GS2">
            <v>5659.701</v>
          </cell>
          <cell r="GT2">
            <v>5625.2969999999996</v>
          </cell>
          <cell r="GU2">
            <v>5788.1329999999998</v>
          </cell>
          <cell r="GV2">
            <v>5712.7969999999996</v>
          </cell>
          <cell r="GW2">
            <v>5192.549</v>
          </cell>
          <cell r="GX2">
            <v>5363.6509999999998</v>
          </cell>
          <cell r="GY2">
            <v>5228.0259999999998</v>
          </cell>
          <cell r="GZ2">
            <v>5059.6239999999998</v>
          </cell>
          <cell r="HA2">
            <v>4592.0959999999995</v>
          </cell>
          <cell r="HB2">
            <v>4615.8999999999996</v>
          </cell>
          <cell r="HC2">
            <v>4720.723</v>
          </cell>
          <cell r="HD2">
            <v>4743.0360000000001</v>
          </cell>
          <cell r="HE2">
            <v>4721.7740000000003</v>
          </cell>
          <cell r="HF2">
            <v>4873.6040000000003</v>
          </cell>
          <cell r="HG2">
            <v>4873.4589999999998</v>
          </cell>
          <cell r="HH2">
            <v>4663.4549999999999</v>
          </cell>
          <cell r="HI2">
            <v>4366.1509999999998</v>
          </cell>
          <cell r="HJ2">
            <v>4376.9250000000002</v>
          </cell>
          <cell r="HK2">
            <v>4540.7960000000003</v>
          </cell>
          <cell r="HL2">
            <v>4626.0219999999999</v>
          </cell>
          <cell r="HM2">
            <v>4688.3609999999999</v>
          </cell>
          <cell r="HN2">
            <v>4761.4179999999997</v>
          </cell>
          <cell r="HO2">
            <v>4765.6750000000002</v>
          </cell>
          <cell r="HP2">
            <v>4927.9560000000001</v>
          </cell>
          <cell r="HQ2">
            <v>4743.5940000000001</v>
          </cell>
          <cell r="HR2">
            <v>4554.7169999999996</v>
          </cell>
          <cell r="HS2">
            <v>4776.6360000000004</v>
          </cell>
          <cell r="HT2">
            <v>4901.5339999999997</v>
          </cell>
          <cell r="HU2">
            <v>5195.0959999999995</v>
          </cell>
          <cell r="HV2">
            <v>5480.4089999999997</v>
          </cell>
        </row>
        <row r="3">
          <cell r="A3" t="str">
            <v>ćwiartki z kurczaka</v>
          </cell>
          <cell r="GO3">
            <v>3619.098</v>
          </cell>
          <cell r="GP3">
            <v>3741.7510000000002</v>
          </cell>
          <cell r="GQ3">
            <v>3691.7979999999998</v>
          </cell>
          <cell r="GR3">
            <v>3685.5210000000002</v>
          </cell>
          <cell r="GS3">
            <v>3652.0120000000002</v>
          </cell>
          <cell r="GT3">
            <v>3722.366</v>
          </cell>
          <cell r="GU3">
            <v>3742.4740000000002</v>
          </cell>
          <cell r="GV3">
            <v>3730.6219999999998</v>
          </cell>
          <cell r="GW3">
            <v>3704.5430000000001</v>
          </cell>
          <cell r="GX3">
            <v>3665.2289999999998</v>
          </cell>
          <cell r="GY3">
            <v>3587.2890000000002</v>
          </cell>
          <cell r="GZ3">
            <v>3529.7339999999999</v>
          </cell>
          <cell r="HA3">
            <v>3505.59</v>
          </cell>
          <cell r="HB3">
            <v>3478.817</v>
          </cell>
          <cell r="HC3">
            <v>3531.931</v>
          </cell>
          <cell r="HD3">
            <v>3517.6759999999999</v>
          </cell>
          <cell r="HE3">
            <v>3506.4490000000001</v>
          </cell>
          <cell r="HF3">
            <v>3573.3829999999998</v>
          </cell>
          <cell r="HG3">
            <v>3501.634</v>
          </cell>
          <cell r="HH3">
            <v>3506.0329999999999</v>
          </cell>
          <cell r="HI3">
            <v>3470.6790000000001</v>
          </cell>
          <cell r="HJ3">
            <v>3420.0740000000001</v>
          </cell>
          <cell r="HK3">
            <v>3380.232</v>
          </cell>
          <cell r="HL3">
            <v>3377.2249999999999</v>
          </cell>
          <cell r="HM3">
            <v>3363.9490000000001</v>
          </cell>
          <cell r="HN3">
            <v>3405.0770000000002</v>
          </cell>
          <cell r="HO3">
            <v>3422.1260000000002</v>
          </cell>
          <cell r="HP3">
            <v>3423.7779999999998</v>
          </cell>
          <cell r="HQ3">
            <v>3347.6619999999998</v>
          </cell>
          <cell r="HR3">
            <v>3279.4609999999998</v>
          </cell>
          <cell r="HS3">
            <v>3255.346</v>
          </cell>
          <cell r="HT3">
            <v>3345.7330000000002</v>
          </cell>
          <cell r="HU3">
            <v>3419.4780000000001</v>
          </cell>
          <cell r="HV3">
            <v>3495.462</v>
          </cell>
        </row>
        <row r="4">
          <cell r="A4" t="str">
            <v>skrzydła z kurczaka</v>
          </cell>
          <cell r="GO4">
            <v>5219.9170000000004</v>
          </cell>
          <cell r="GP4">
            <v>5338.9939999999997</v>
          </cell>
          <cell r="GQ4">
            <v>5505.1090000000004</v>
          </cell>
          <cell r="GR4">
            <v>5566.9179999999997</v>
          </cell>
          <cell r="GS4">
            <v>5463.3909999999996</v>
          </cell>
          <cell r="GT4">
            <v>5497.1189999999997</v>
          </cell>
          <cell r="GU4">
            <v>5568.5860000000002</v>
          </cell>
          <cell r="GV4">
            <v>5407.28</v>
          </cell>
          <cell r="GW4">
            <v>5406.8239999999996</v>
          </cell>
          <cell r="GX4">
            <v>5361.1049999999996</v>
          </cell>
          <cell r="GY4">
            <v>5374.2849999999999</v>
          </cell>
          <cell r="GZ4">
            <v>5034.1180000000004</v>
          </cell>
          <cell r="HA4">
            <v>5069.5159999999996</v>
          </cell>
          <cell r="HB4">
            <v>4959.4409999999998</v>
          </cell>
          <cell r="HC4">
            <v>4906.125</v>
          </cell>
          <cell r="HD4">
            <v>5098.8339999999998</v>
          </cell>
          <cell r="HE4">
            <v>4948.6880000000001</v>
          </cell>
          <cell r="HF4">
            <v>4919.277</v>
          </cell>
          <cell r="HG4">
            <v>4879.902</v>
          </cell>
          <cell r="HH4">
            <v>4881.4129999999996</v>
          </cell>
          <cell r="HI4">
            <v>4909.1440000000002</v>
          </cell>
          <cell r="HJ4">
            <v>4934.8109999999997</v>
          </cell>
          <cell r="HK4">
            <v>5074.5050000000001</v>
          </cell>
          <cell r="HL4">
            <v>4986.9610000000002</v>
          </cell>
          <cell r="HM4">
            <v>5170.308</v>
          </cell>
          <cell r="HN4">
            <v>5213.652</v>
          </cell>
          <cell r="HO4">
            <v>5020.3829999999998</v>
          </cell>
          <cell r="HP4">
            <v>4896.0159999999996</v>
          </cell>
          <cell r="HQ4">
            <v>4857.33</v>
          </cell>
          <cell r="HR4">
            <v>4902.4250000000002</v>
          </cell>
          <cell r="HS4">
            <v>4943.3090000000002</v>
          </cell>
          <cell r="HT4">
            <v>4974.96</v>
          </cell>
          <cell r="HU4">
            <v>4963.74</v>
          </cell>
          <cell r="HV4">
            <v>5141.9229999999998</v>
          </cell>
        </row>
        <row r="5">
          <cell r="A5" t="str">
            <v>nogi z kurczaka</v>
          </cell>
          <cell r="GO5">
            <v>5916.1279999999997</v>
          </cell>
          <cell r="GP5">
            <v>5936.4949999999999</v>
          </cell>
          <cell r="GQ5">
            <v>6376.8710000000001</v>
          </cell>
          <cell r="GR5">
            <v>6335.3459999999995</v>
          </cell>
          <cell r="GS5">
            <v>5828.8630000000003</v>
          </cell>
          <cell r="GT5">
            <v>5645.4920000000002</v>
          </cell>
          <cell r="GU5">
            <v>6105.2430000000004</v>
          </cell>
          <cell r="GV5">
            <v>5869.6760000000004</v>
          </cell>
          <cell r="GW5">
            <v>5783.9989999999998</v>
          </cell>
          <cell r="GX5">
            <v>5657.982</v>
          </cell>
          <cell r="GY5">
            <v>5508.7910000000002</v>
          </cell>
          <cell r="GZ5">
            <v>5885.848</v>
          </cell>
          <cell r="HA5">
            <v>5618.0720000000001</v>
          </cell>
          <cell r="HB5">
            <v>5470.6850000000004</v>
          </cell>
          <cell r="HC5">
            <v>5592.6040000000003</v>
          </cell>
          <cell r="HD5">
            <v>5856.65</v>
          </cell>
          <cell r="HE5">
            <v>5601.357</v>
          </cell>
          <cell r="HF5">
            <v>5167.8590000000004</v>
          </cell>
          <cell r="HG5">
            <v>5389.4759999999997</v>
          </cell>
          <cell r="HH5">
            <v>5856.6270000000004</v>
          </cell>
          <cell r="HI5">
            <v>5943.5420000000004</v>
          </cell>
          <cell r="HJ5">
            <v>5443.1440000000002</v>
          </cell>
          <cell r="HK5">
            <v>5390.0619999999999</v>
          </cell>
          <cell r="HL5">
            <v>5366.1469999999999</v>
          </cell>
          <cell r="HM5">
            <v>5077.277</v>
          </cell>
          <cell r="HN5">
            <v>5329.1279999999997</v>
          </cell>
          <cell r="HO5">
            <v>5458.9530000000004</v>
          </cell>
          <cell r="HP5">
            <v>5149.4970000000003</v>
          </cell>
          <cell r="HQ5">
            <v>5463.7920000000004</v>
          </cell>
          <cell r="HR5">
            <v>5208.0649999999996</v>
          </cell>
          <cell r="HS5">
            <v>4831.9579999999996</v>
          </cell>
          <cell r="HT5">
            <v>4950.0410000000002</v>
          </cell>
          <cell r="HU5">
            <v>5229.29</v>
          </cell>
          <cell r="HV5">
            <v>5172.259</v>
          </cell>
        </row>
        <row r="6">
          <cell r="A6" t="str">
            <v>podudzia z kurczaka</v>
          </cell>
          <cell r="GO6">
            <v>5725.4639999999999</v>
          </cell>
          <cell r="GP6">
            <v>5739.4030000000002</v>
          </cell>
          <cell r="GQ6">
            <v>5737.0990000000002</v>
          </cell>
          <cell r="GR6">
            <v>5632.8559999999998</v>
          </cell>
          <cell r="GS6">
            <v>5474.4470000000001</v>
          </cell>
          <cell r="GT6">
            <v>5280.2020000000002</v>
          </cell>
          <cell r="GU6">
            <v>5852.7259999999997</v>
          </cell>
          <cell r="GV6">
            <v>5768.08</v>
          </cell>
          <cell r="GW6">
            <v>5921.777</v>
          </cell>
          <cell r="GX6">
            <v>5662.2049999999999</v>
          </cell>
          <cell r="GY6">
            <v>5544.6329999999998</v>
          </cell>
          <cell r="GZ6">
            <v>5564.7889999999998</v>
          </cell>
          <cell r="HA6">
            <v>5341.817</v>
          </cell>
          <cell r="HB6">
            <v>5254.8050000000003</v>
          </cell>
          <cell r="HC6">
            <v>5599.5829999999996</v>
          </cell>
          <cell r="HD6">
            <v>5382.8329999999996</v>
          </cell>
          <cell r="HE6">
            <v>5572.0929999999998</v>
          </cell>
          <cell r="HF6">
            <v>5356.4679999999998</v>
          </cell>
          <cell r="HG6">
            <v>5467.473</v>
          </cell>
          <cell r="HH6">
            <v>5287.39</v>
          </cell>
          <cell r="HI6">
            <v>5220.4809999999998</v>
          </cell>
          <cell r="HJ6">
            <v>5394.8580000000002</v>
          </cell>
          <cell r="HK6">
            <v>5268.451</v>
          </cell>
          <cell r="HL6">
            <v>5283.6639999999998</v>
          </cell>
          <cell r="HM6">
            <v>5347.0219999999999</v>
          </cell>
          <cell r="HN6">
            <v>5345.5540000000001</v>
          </cell>
          <cell r="HO6">
            <v>5534.2920000000004</v>
          </cell>
          <cell r="HP6">
            <v>5633.5309999999999</v>
          </cell>
          <cell r="HQ6">
            <v>5472.97</v>
          </cell>
          <cell r="HR6">
            <v>5224.9189999999999</v>
          </cell>
          <cell r="HS6">
            <v>4953.277</v>
          </cell>
          <cell r="HT6">
            <v>5033.8580000000002</v>
          </cell>
          <cell r="HU6">
            <v>5016.6469999999999</v>
          </cell>
          <cell r="HV6">
            <v>5035.9350000000004</v>
          </cell>
        </row>
        <row r="7">
          <cell r="A7" t="str">
            <v>uda z kurczaka</v>
          </cell>
          <cell r="GO7">
            <v>5670.9669999999996</v>
          </cell>
          <cell r="GP7">
            <v>5636.0810000000001</v>
          </cell>
          <cell r="GQ7">
            <v>5681.0609999999997</v>
          </cell>
          <cell r="GR7">
            <v>5727.0569999999998</v>
          </cell>
          <cell r="GS7">
            <v>5812.6530000000002</v>
          </cell>
          <cell r="GT7">
            <v>5751.857</v>
          </cell>
          <cell r="GU7">
            <v>5864.9449999999997</v>
          </cell>
          <cell r="GV7">
            <v>5776.7619999999997</v>
          </cell>
          <cell r="GW7">
            <v>5767.4440000000004</v>
          </cell>
          <cell r="GX7">
            <v>5464.9229999999998</v>
          </cell>
          <cell r="GY7">
            <v>5547.875</v>
          </cell>
          <cell r="GZ7">
            <v>5611.768</v>
          </cell>
          <cell r="HA7">
            <v>5553.7110000000002</v>
          </cell>
          <cell r="HB7">
            <v>5297.308</v>
          </cell>
          <cell r="HC7">
            <v>5544.9809999999998</v>
          </cell>
          <cell r="HD7">
            <v>5544.009</v>
          </cell>
          <cell r="HE7">
            <v>5558.8159999999998</v>
          </cell>
          <cell r="HF7">
            <v>5458.5259999999998</v>
          </cell>
          <cell r="HG7">
            <v>5427.0119999999997</v>
          </cell>
          <cell r="HH7">
            <v>5129.07</v>
          </cell>
          <cell r="HI7">
            <v>5555.8090000000002</v>
          </cell>
          <cell r="HJ7">
            <v>5388.9179999999997</v>
          </cell>
          <cell r="HK7">
            <v>5443.99</v>
          </cell>
          <cell r="HL7">
            <v>5399.3580000000002</v>
          </cell>
          <cell r="HM7">
            <v>5499.1</v>
          </cell>
          <cell r="HN7">
            <v>5394.7179999999998</v>
          </cell>
          <cell r="HO7">
            <v>5626.2479999999996</v>
          </cell>
          <cell r="HP7">
            <v>5636.2860000000001</v>
          </cell>
          <cell r="HQ7">
            <v>5432.482</v>
          </cell>
          <cell r="HR7">
            <v>5352.1620000000003</v>
          </cell>
          <cell r="HS7">
            <v>5207.3119999999999</v>
          </cell>
          <cell r="HT7">
            <v>5383.0990000000002</v>
          </cell>
          <cell r="HU7">
            <v>5507.3360000000002</v>
          </cell>
          <cell r="HV7">
            <v>5481.183</v>
          </cell>
        </row>
        <row r="31">
          <cell r="GS31" t="str">
            <v>2016-07-04</v>
          </cell>
          <cell r="GT31" t="str">
            <v>2016-07-11</v>
          </cell>
          <cell r="GU31" t="str">
            <v>2016-07-18</v>
          </cell>
          <cell r="GV31" t="str">
            <v>2016-07-25</v>
          </cell>
          <cell r="GW31">
            <v>42583</v>
          </cell>
          <cell r="GX31">
            <v>42590</v>
          </cell>
          <cell r="GY31" t="str">
            <v>2016-08-15</v>
          </cell>
          <cell r="GZ31" t="str">
            <v>2016-08-22</v>
          </cell>
          <cell r="HA31" t="str">
            <v>2016-08-29</v>
          </cell>
          <cell r="HB31" t="str">
            <v>2016-09-05</v>
          </cell>
          <cell r="HC31" t="str">
            <v>2016-09-12</v>
          </cell>
          <cell r="HD31" t="str">
            <v>2016-09-19</v>
          </cell>
          <cell r="HE31" t="str">
            <v>2016-09-26</v>
          </cell>
          <cell r="HF31" t="str">
            <v>2016-10-03</v>
          </cell>
          <cell r="HG31" t="str">
            <v>2016-10-10</v>
          </cell>
          <cell r="HH31" t="str">
            <v>2016-10-17</v>
          </cell>
          <cell r="HI31" t="str">
            <v>2016-10-24</v>
          </cell>
          <cell r="HJ31" t="str">
            <v>2016-10-31</v>
          </cell>
          <cell r="HK31" t="str">
            <v>2016-11-07</v>
          </cell>
          <cell r="HL31" t="str">
            <v>2016-11-14</v>
          </cell>
          <cell r="HM31" t="str">
            <v>2016-11-21</v>
          </cell>
          <cell r="HN31" t="str">
            <v>2016-11-28</v>
          </cell>
          <cell r="HO31" t="str">
            <v>2016-12-05</v>
          </cell>
          <cell r="HP31" t="str">
            <v>2016-12-12</v>
          </cell>
          <cell r="HQ31" t="str">
            <v>2016-12-19</v>
          </cell>
          <cell r="HR31" t="str">
            <v>2016-12-26</v>
          </cell>
          <cell r="HS31" t="str">
            <v>2017-01-02</v>
          </cell>
          <cell r="HT31" t="str">
            <v>2017-01-09</v>
          </cell>
          <cell r="HU31" t="str">
            <v>2017-01-16</v>
          </cell>
          <cell r="HV31" t="str">
            <v>2017-01-23</v>
          </cell>
          <cell r="HW31" t="str">
            <v>2017-01-30</v>
          </cell>
          <cell r="HX31" t="str">
            <v>2017-02-06</v>
          </cell>
          <cell r="HY31" t="str">
            <v>2017-02-13</v>
          </cell>
          <cell r="HZ31" t="str">
            <v>2017-02-20</v>
          </cell>
        </row>
        <row r="32">
          <cell r="A32" t="str">
            <v>filety z piersi kurczaka</v>
          </cell>
          <cell r="GS32">
            <v>13573.813</v>
          </cell>
          <cell r="GT32">
            <v>13982.996999999999</v>
          </cell>
          <cell r="GU32">
            <v>14092.748</v>
          </cell>
          <cell r="GV32">
            <v>14005.683000000001</v>
          </cell>
          <cell r="GW32">
            <v>13916.916999999999</v>
          </cell>
          <cell r="GX32">
            <v>14044.789000000001</v>
          </cell>
          <cell r="GY32">
            <v>14001.772000000001</v>
          </cell>
          <cell r="GZ32">
            <v>13937.025</v>
          </cell>
          <cell r="HA32">
            <v>13764.531000000001</v>
          </cell>
          <cell r="HB32">
            <v>13846.053</v>
          </cell>
          <cell r="HC32">
            <v>13474.498</v>
          </cell>
          <cell r="HD32">
            <v>13384.112999999999</v>
          </cell>
          <cell r="HE32">
            <v>13129.567999999999</v>
          </cell>
          <cell r="HF32">
            <v>12703.522999999999</v>
          </cell>
          <cell r="HG32">
            <v>12801.276</v>
          </cell>
          <cell r="HH32">
            <v>12921.029</v>
          </cell>
          <cell r="HI32">
            <v>12537.781999999999</v>
          </cell>
          <cell r="HJ32">
            <v>12476.879000000001</v>
          </cell>
          <cell r="HK32">
            <v>12853.016</v>
          </cell>
          <cell r="HL32">
            <v>12574.789000000001</v>
          </cell>
          <cell r="HM32">
            <v>12335.635</v>
          </cell>
          <cell r="HN32">
            <v>12283.493</v>
          </cell>
          <cell r="HO32">
            <v>12330.099</v>
          </cell>
          <cell r="HP32">
            <v>12464.9</v>
          </cell>
          <cell r="HQ32">
            <v>12434.86</v>
          </cell>
          <cell r="HR32">
            <v>12674.200999999999</v>
          </cell>
          <cell r="HS32">
            <v>12681.174000000001</v>
          </cell>
          <cell r="HT32">
            <v>12513.182000000001</v>
          </cell>
          <cell r="HU32">
            <v>12515.450999999999</v>
          </cell>
          <cell r="HV32">
            <v>12551.303</v>
          </cell>
          <cell r="HW32">
            <v>12624.328</v>
          </cell>
          <cell r="HX32">
            <v>12524.601000000001</v>
          </cell>
          <cell r="HY32">
            <v>12949.036</v>
          </cell>
          <cell r="HZ32">
            <v>13098.986999999999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  <cell r="D17">
            <v>12.801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2017r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  <cell r="O15">
            <v>8.98</v>
          </cell>
        </row>
        <row r="16">
          <cell r="C16" t="str">
            <v>2016r</v>
          </cell>
          <cell r="D16">
            <v>8.0399999999999991</v>
          </cell>
          <cell r="E16">
            <v>8.19</v>
          </cell>
        </row>
      </sheetData>
      <sheetData sheetId="1" refreshError="1"/>
      <sheetData sheetId="2" refreshError="1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  <cell r="M16">
            <v>16.489999999999998</v>
          </cell>
          <cell r="N16">
            <v>16.899999999999999</v>
          </cell>
        </row>
        <row r="17">
          <cell r="B17" t="str">
            <v>2017r</v>
          </cell>
          <cell r="C17">
            <v>15.85</v>
          </cell>
          <cell r="D17">
            <v>15.75</v>
          </cell>
        </row>
      </sheetData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>
        <row r="4">
          <cell r="B4" t="str">
            <v>2-8.I</v>
          </cell>
          <cell r="C4" t="str">
            <v>9-15.I</v>
          </cell>
          <cell r="D4" t="str">
            <v>16-22.I</v>
          </cell>
          <cell r="E4" t="str">
            <v>23-29.I</v>
          </cell>
          <cell r="F4" t="str">
            <v>30.I-5.II</v>
          </cell>
          <cell r="G4" t="str">
            <v>6-12.II</v>
          </cell>
          <cell r="H4" t="str">
            <v>13-19.II</v>
          </cell>
        </row>
        <row r="5">
          <cell r="A5" t="str">
            <v>Polska</v>
          </cell>
          <cell r="B5">
            <v>109.77</v>
          </cell>
          <cell r="C5">
            <v>113.27</v>
          </cell>
          <cell r="D5">
            <v>109.09</v>
          </cell>
          <cell r="E5">
            <v>105.37</v>
          </cell>
          <cell r="F5">
            <v>111.38</v>
          </cell>
          <cell r="G5">
            <v>115.14</v>
          </cell>
          <cell r="H5">
            <v>121.08</v>
          </cell>
        </row>
        <row r="6">
          <cell r="A6" t="str">
            <v>UE</v>
          </cell>
          <cell r="B6">
            <v>177.76</v>
          </cell>
          <cell r="C6">
            <v>175.38</v>
          </cell>
          <cell r="D6">
            <v>174.48</v>
          </cell>
          <cell r="E6">
            <v>174.72</v>
          </cell>
          <cell r="F6">
            <v>176.23</v>
          </cell>
          <cell r="G6">
            <v>177.25</v>
          </cell>
          <cell r="H6">
            <v>176.84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tabSelected="1" workbookViewId="0">
      <selection activeCell="R20" sqref="R20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59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107</v>
      </c>
    </row>
    <row r="9" spans="2:7" ht="18">
      <c r="B9" s="22"/>
    </row>
    <row r="10" spans="2:7" ht="18">
      <c r="B10" s="55" t="s">
        <v>148</v>
      </c>
      <c r="D10" s="18" t="s">
        <v>3</v>
      </c>
      <c r="G10" s="21" t="s">
        <v>149</v>
      </c>
    </row>
    <row r="11" spans="2:7" ht="18">
      <c r="B11" s="127" t="s">
        <v>150</v>
      </c>
      <c r="C11" s="128"/>
      <c r="D11" s="128"/>
      <c r="E11" s="128"/>
      <c r="F11" s="128"/>
      <c r="G11" s="21"/>
    </row>
    <row r="12" spans="2:7" ht="18">
      <c r="B12" s="22" t="s">
        <v>7</v>
      </c>
    </row>
    <row r="13" spans="2:7" ht="18">
      <c r="B13" s="22" t="s">
        <v>58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45</v>
      </c>
    </row>
    <row r="18" spans="2:3" ht="18">
      <c r="B18" s="22" t="s">
        <v>42</v>
      </c>
      <c r="C18" s="20" t="s">
        <v>43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48</v>
      </c>
    </row>
    <row r="22" spans="2:3">
      <c r="B22" s="20" t="s">
        <v>44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S11" sqref="S11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106</v>
      </c>
      <c r="D1" s="116" t="str">
        <f>MID([1]NoweDane!A1,35,23)</f>
        <v>2017-02-20 - 2017-02-26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0">
        <v>3276.4589999999998</v>
      </c>
      <c r="C5" s="44">
        <v>2.6197250326984092</v>
      </c>
      <c r="D5" s="120">
        <v>3307.395</v>
      </c>
      <c r="E5" s="44">
        <v>2.4951028562875464</v>
      </c>
      <c r="F5" s="120">
        <v>3257.4780000000001</v>
      </c>
      <c r="G5" s="44">
        <v>2.7202200797549496</v>
      </c>
      <c r="H5" s="120">
        <v>3403.6010000000001</v>
      </c>
      <c r="I5" s="44">
        <v>4.1093447561157719</v>
      </c>
      <c r="J5" s="120">
        <v>3248.614</v>
      </c>
      <c r="K5" s="45">
        <v>1.988205761244521</v>
      </c>
    </row>
    <row r="6" spans="1:11" ht="15" customHeight="1">
      <c r="A6" s="15" t="s">
        <v>23</v>
      </c>
      <c r="B6" s="46">
        <v>5050.93</v>
      </c>
      <c r="C6" s="47">
        <v>0.78256722755307584</v>
      </c>
      <c r="D6" s="46">
        <v>5028.8760000000002</v>
      </c>
      <c r="E6" s="47">
        <v>0.30295070274630836</v>
      </c>
      <c r="F6" s="46"/>
      <c r="G6" s="47"/>
      <c r="H6" s="46"/>
      <c r="I6" s="47"/>
      <c r="J6" s="46">
        <v>5077.2079999999996</v>
      </c>
      <c r="K6" s="48">
        <v>3.0957510533529544</v>
      </c>
    </row>
    <row r="7" spans="1:11" ht="18.75" customHeight="1">
      <c r="A7" s="15" t="s">
        <v>24</v>
      </c>
      <c r="B7" s="46">
        <v>4974.5479999999998</v>
      </c>
      <c r="C7" s="47">
        <v>-9.9106674327443231E-2</v>
      </c>
      <c r="D7" s="46">
        <v>4771.1559999999999</v>
      </c>
      <c r="E7" s="47">
        <v>-0.75982499689039062</v>
      </c>
      <c r="F7" s="46">
        <v>5144.3440000000001</v>
      </c>
      <c r="G7" s="47">
        <v>0.36430352240711067</v>
      </c>
      <c r="H7" s="46">
        <v>5143.1819999999998</v>
      </c>
      <c r="I7" s="47">
        <v>0.29811452847609693</v>
      </c>
      <c r="J7" s="46">
        <v>4817.66</v>
      </c>
      <c r="K7" s="48">
        <v>1.8554303473646425</v>
      </c>
    </row>
    <row r="8" spans="1:11" ht="18.75" customHeight="1">
      <c r="A8" s="15" t="s">
        <v>25</v>
      </c>
      <c r="B8" s="46">
        <v>4625.3050000000003</v>
      </c>
      <c r="C8" s="47">
        <v>0.11625707207072859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6" t="s">
        <v>26</v>
      </c>
      <c r="B9" s="46"/>
      <c r="C9" s="47"/>
      <c r="D9" s="46"/>
      <c r="E9" s="47"/>
      <c r="F9" s="46"/>
      <c r="G9" s="47"/>
      <c r="H9" s="206"/>
      <c r="I9" s="207"/>
      <c r="J9" s="46"/>
      <c r="K9" s="48"/>
    </row>
    <row r="10" spans="1:11" ht="18.75" customHeight="1">
      <c r="A10" s="16" t="s">
        <v>46</v>
      </c>
      <c r="B10" s="46">
        <v>1878.1479999999999</v>
      </c>
      <c r="C10" s="47">
        <v>-9.441018346633232</v>
      </c>
      <c r="D10" s="46"/>
      <c r="E10" s="47"/>
      <c r="F10" s="46"/>
      <c r="G10" s="47"/>
      <c r="H10" s="46"/>
      <c r="I10" s="47"/>
      <c r="J10" s="46"/>
      <c r="K10" s="48"/>
    </row>
    <row r="11" spans="1:11" ht="18.75" customHeight="1">
      <c r="B11" s="18" t="s">
        <v>12</v>
      </c>
    </row>
    <row r="12" spans="1:11" ht="18.75" customHeight="1">
      <c r="B12" t="s">
        <v>4</v>
      </c>
    </row>
    <row r="13" spans="1:11" ht="18.75" customHeight="1">
      <c r="B13" t="s">
        <v>89</v>
      </c>
    </row>
    <row r="14" spans="1:11" ht="18.75" customHeight="1">
      <c r="B14" t="s">
        <v>5</v>
      </c>
    </row>
    <row r="15" spans="1:11" ht="18.75" customHeight="1">
      <c r="B15" t="s">
        <v>6</v>
      </c>
    </row>
    <row r="16" spans="1:11" ht="18.75" customHeight="1"/>
    <row r="24" spans="15:15">
      <c r="O24" t="s">
        <v>47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M14" sqref="M14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6" ht="15.75">
      <c r="A1" s="23" t="s">
        <v>94</v>
      </c>
      <c r="B1" s="23"/>
      <c r="C1" s="23"/>
      <c r="D1" s="23"/>
      <c r="E1" s="23"/>
      <c r="F1" s="23"/>
    </row>
    <row r="2" spans="1:6" ht="15.75" thickBot="1">
      <c r="A2" s="24"/>
      <c r="B2" s="24"/>
      <c r="C2" s="24"/>
      <c r="D2" s="24"/>
      <c r="E2" s="24"/>
      <c r="F2" s="24"/>
    </row>
    <row r="3" spans="1:6" ht="32.25" thickBot="1">
      <c r="A3" s="129" t="s">
        <v>49</v>
      </c>
      <c r="B3" s="130"/>
      <c r="C3" s="131"/>
      <c r="D3" s="132" t="s">
        <v>95</v>
      </c>
      <c r="E3" s="131"/>
      <c r="F3" s="133"/>
    </row>
    <row r="4" spans="1:6" ht="15.75" thickBot="1">
      <c r="A4" s="134"/>
      <c r="B4" s="25" t="s">
        <v>14</v>
      </c>
      <c r="C4" s="26" t="s">
        <v>50</v>
      </c>
      <c r="D4" s="26" t="s">
        <v>51</v>
      </c>
      <c r="E4" s="26" t="s">
        <v>52</v>
      </c>
      <c r="F4" s="26" t="s">
        <v>53</v>
      </c>
    </row>
    <row r="5" spans="1:6" ht="15">
      <c r="A5" s="27" t="s">
        <v>144</v>
      </c>
      <c r="B5" s="43">
        <v>3.105</v>
      </c>
      <c r="C5" s="43">
        <v>3.14</v>
      </c>
      <c r="D5" s="43">
        <v>3.06</v>
      </c>
      <c r="E5" s="43">
        <v>3.17</v>
      </c>
      <c r="F5" s="43">
        <v>3.16</v>
      </c>
    </row>
    <row r="6" spans="1:6" ht="15">
      <c r="A6" s="27" t="s">
        <v>151</v>
      </c>
      <c r="B6" s="43">
        <v>3.18</v>
      </c>
      <c r="C6" s="43">
        <v>3.2256999999999998</v>
      </c>
      <c r="D6" s="43">
        <v>3.15</v>
      </c>
      <c r="E6" s="43">
        <v>3.25</v>
      </c>
      <c r="F6" s="43">
        <v>3.19</v>
      </c>
    </row>
    <row r="7" spans="1:6" ht="16.5" thickBot="1">
      <c r="A7" s="135"/>
      <c r="B7" s="29"/>
      <c r="C7" s="29"/>
      <c r="D7" s="30" t="s">
        <v>54</v>
      </c>
      <c r="E7" s="29"/>
      <c r="F7" s="31"/>
    </row>
    <row r="8" spans="1:6" ht="18.75" customHeight="1" thickBot="1">
      <c r="A8" s="134"/>
      <c r="B8" s="25" t="s">
        <v>14</v>
      </c>
      <c r="C8" s="26" t="s">
        <v>50</v>
      </c>
      <c r="D8" s="26" t="s">
        <v>51</v>
      </c>
      <c r="E8" s="26" t="s">
        <v>52</v>
      </c>
      <c r="F8" s="26" t="s">
        <v>53</v>
      </c>
    </row>
    <row r="9" spans="1:6" ht="18.75" customHeight="1">
      <c r="A9" s="27" t="s">
        <v>144</v>
      </c>
      <c r="B9" s="43">
        <v>4.83</v>
      </c>
      <c r="C9" s="43">
        <v>4.84</v>
      </c>
      <c r="D9" s="43">
        <v>4.8600000000000003</v>
      </c>
      <c r="E9" s="43">
        <v>4.9800000000000004</v>
      </c>
      <c r="F9" s="43">
        <v>4.76</v>
      </c>
    </row>
    <row r="10" spans="1:6" ht="18.75" customHeight="1">
      <c r="A10" s="27" t="s">
        <v>151</v>
      </c>
      <c r="B10" s="43">
        <v>4.97</v>
      </c>
      <c r="C10" s="43">
        <v>4.92</v>
      </c>
      <c r="D10" s="43">
        <v>5.1100000000000003</v>
      </c>
      <c r="E10" s="43">
        <v>5.22</v>
      </c>
      <c r="F10" s="43">
        <v>4.88</v>
      </c>
    </row>
    <row r="11" spans="1:6" ht="19.5" customHeight="1"/>
    <row r="12" spans="1:6" ht="17.25" customHeight="1"/>
    <row r="13" spans="1:6" ht="18" customHeight="1"/>
    <row r="14" spans="1:6" ht="16.5" customHeight="1"/>
    <row r="15" spans="1:6" ht="16.5" customHeight="1"/>
    <row r="16" spans="1:6" ht="18" customHeight="1"/>
    <row r="17" ht="17.25" customHeight="1"/>
    <row r="18" ht="19.5" customHeight="1"/>
    <row r="19" ht="18.75" customHeight="1"/>
    <row r="22" ht="17.25" customHeight="1"/>
    <row r="23" ht="16.5" customHeight="1"/>
    <row r="24" ht="18.75" customHeight="1"/>
    <row r="25" ht="16.5" customHeight="1"/>
    <row r="26" ht="16.5" customHeight="1"/>
    <row r="27" ht="16.5" customHeight="1"/>
    <row r="28" ht="18.75" customHeight="1"/>
    <row r="29" ht="16.5" customHeight="1"/>
    <row r="30" ht="17.25" customHeight="1"/>
    <row r="31" ht="18" customHeight="1"/>
    <row r="32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C8" sqref="C8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133</v>
      </c>
      <c r="B1" s="32"/>
      <c r="C1" s="32"/>
      <c r="D1" s="32"/>
      <c r="E1" s="33" t="str">
        <f>MID([2]NoweDane!$A1,30,23)</f>
        <v>2017-02-20 - 2017-02-26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18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27</v>
      </c>
      <c r="B6" s="51">
        <v>5890.1509999999998</v>
      </c>
      <c r="C6" s="44">
        <v>6.9351377857514054</v>
      </c>
      <c r="D6" s="51">
        <v>5905.7430000000004</v>
      </c>
      <c r="E6" s="44">
        <v>3.3404965564209328</v>
      </c>
      <c r="F6" s="51">
        <v>5524.0550000000003</v>
      </c>
      <c r="G6" s="44">
        <v>7.6131660787352704</v>
      </c>
      <c r="H6" s="51"/>
      <c r="I6" s="44"/>
      <c r="J6" s="51">
        <v>6826.8590000000004</v>
      </c>
      <c r="K6" s="45">
        <v>1.1063727061952906</v>
      </c>
    </row>
    <row r="7" spans="1:11" ht="21.75" customHeight="1">
      <c r="A7" s="15" t="s">
        <v>28</v>
      </c>
      <c r="B7" s="52">
        <v>5480.4089999999997</v>
      </c>
      <c r="C7" s="47">
        <v>5.4919678096420181</v>
      </c>
      <c r="D7" s="52">
        <v>5513.1009999999997</v>
      </c>
      <c r="E7" s="47">
        <v>3.7966706975863138</v>
      </c>
      <c r="F7" s="52">
        <v>5459.174</v>
      </c>
      <c r="G7" s="47">
        <v>6.1338511478868512</v>
      </c>
      <c r="H7" s="52">
        <v>5447.1549999999997</v>
      </c>
      <c r="I7" s="47">
        <v>4.3691231767777117</v>
      </c>
      <c r="J7" s="52">
        <v>5607.259</v>
      </c>
      <c r="K7" s="48">
        <v>2.5934244073980159</v>
      </c>
    </row>
    <row r="8" spans="1:11" ht="21.75" customHeight="1">
      <c r="A8" s="15" t="s">
        <v>29</v>
      </c>
      <c r="B8" s="52">
        <v>8198.9159999999993</v>
      </c>
      <c r="C8" s="47">
        <v>9.8561283618785162E-2</v>
      </c>
      <c r="D8" s="52"/>
      <c r="E8" s="47"/>
      <c r="F8" s="52">
        <v>8107.098</v>
      </c>
      <c r="G8" s="53">
        <v>0.53897515475957369</v>
      </c>
      <c r="H8" s="52"/>
      <c r="I8" s="47"/>
      <c r="J8" s="52">
        <v>8383.25</v>
      </c>
      <c r="K8" s="48">
        <v>0.6155814478226117</v>
      </c>
    </row>
    <row r="9" spans="1:11" ht="21.75" customHeight="1">
      <c r="A9" s="15" t="s">
        <v>30</v>
      </c>
      <c r="B9" s="52">
        <v>3495.462</v>
      </c>
      <c r="C9" s="47">
        <v>2.2220935476116508</v>
      </c>
      <c r="D9" s="52">
        <v>3495.6860000000001</v>
      </c>
      <c r="E9" s="47">
        <v>3.4702345397854586</v>
      </c>
      <c r="F9" s="52">
        <v>3570.9059999999999</v>
      </c>
      <c r="G9" s="47">
        <v>1.3414257249394681</v>
      </c>
      <c r="H9" s="52">
        <v>3443.1610000000001</v>
      </c>
      <c r="I9" s="47">
        <v>6.0777587862043143</v>
      </c>
      <c r="J9" s="52">
        <v>3452.0439999999999</v>
      </c>
      <c r="K9" s="48">
        <v>1.34024583209791</v>
      </c>
    </row>
    <row r="10" spans="1:11" ht="21.75" customHeight="1">
      <c r="A10" s="15" t="s">
        <v>31</v>
      </c>
      <c r="B10" s="52">
        <v>5141.9229999999998</v>
      </c>
      <c r="C10" s="47">
        <v>3.5896924496448239</v>
      </c>
      <c r="D10" s="52">
        <v>5884.4690000000001</v>
      </c>
      <c r="E10" s="47">
        <v>3.2637446619584045</v>
      </c>
      <c r="F10" s="52">
        <v>4866.5640000000003</v>
      </c>
      <c r="G10" s="47">
        <v>4.8477072877516267</v>
      </c>
      <c r="H10" s="52">
        <v>4561.2120000000004</v>
      </c>
      <c r="I10" s="47">
        <v>2.9173838132311234</v>
      </c>
      <c r="J10" s="52">
        <v>5434.8209999999999</v>
      </c>
      <c r="K10" s="48">
        <v>2.0148742022258492</v>
      </c>
    </row>
    <row r="11" spans="1:11" ht="21.75" customHeight="1">
      <c r="A11" s="15" t="s">
        <v>32</v>
      </c>
      <c r="B11" s="52">
        <v>13098.986999999999</v>
      </c>
      <c r="C11" s="47">
        <v>1.1580089822902577</v>
      </c>
      <c r="D11" s="52">
        <v>12697.143</v>
      </c>
      <c r="E11" s="47">
        <v>1.3846672369440087</v>
      </c>
      <c r="F11" s="52">
        <v>12752.753000000001</v>
      </c>
      <c r="G11" s="47">
        <v>0.4830576437074286</v>
      </c>
      <c r="H11" s="52">
        <v>12327.562</v>
      </c>
      <c r="I11" s="47">
        <v>3.163511690871367</v>
      </c>
      <c r="J11" s="52">
        <v>13916.65</v>
      </c>
      <c r="K11" s="48">
        <v>0.72305002595400913</v>
      </c>
    </row>
    <row r="12" spans="1:11" ht="21.75" customHeight="1">
      <c r="A12" s="15" t="s">
        <v>33</v>
      </c>
      <c r="B12" s="52">
        <v>5172.259</v>
      </c>
      <c r="C12" s="47">
        <v>-1.0906069466409387</v>
      </c>
      <c r="D12" s="52">
        <v>4909.0140000000001</v>
      </c>
      <c r="E12" s="47">
        <v>2.2251662689982248</v>
      </c>
      <c r="F12" s="52">
        <v>5456.174</v>
      </c>
      <c r="G12" s="47">
        <v>-1.1804359441078791</v>
      </c>
      <c r="H12" s="52">
        <v>5884.8590000000004</v>
      </c>
      <c r="I12" s="47">
        <v>5.1635936181235387</v>
      </c>
      <c r="J12" s="52">
        <v>5088.6059999999998</v>
      </c>
      <c r="K12" s="48">
        <v>0.78165802129827755</v>
      </c>
    </row>
    <row r="13" spans="1:11" ht="21.75" customHeight="1">
      <c r="A13" s="15" t="s">
        <v>34</v>
      </c>
      <c r="B13" s="52">
        <v>5035.9350000000004</v>
      </c>
      <c r="C13" s="47">
        <v>0.38447991257906855</v>
      </c>
      <c r="D13" s="52">
        <v>4514.0039999999999</v>
      </c>
      <c r="E13" s="47">
        <v>2.3595975189724454</v>
      </c>
      <c r="F13" s="52">
        <v>4934.8130000000001</v>
      </c>
      <c r="G13" s="47">
        <v>-0.41500365865125932</v>
      </c>
      <c r="H13" s="52">
        <v>5600.69</v>
      </c>
      <c r="I13" s="47">
        <v>8.050173862178907</v>
      </c>
      <c r="J13" s="52">
        <v>5455.1580000000004</v>
      </c>
      <c r="K13" s="48">
        <v>1.0973236023259725</v>
      </c>
    </row>
    <row r="14" spans="1:11" ht="21.75" customHeight="1">
      <c r="A14" s="15" t="s">
        <v>35</v>
      </c>
      <c r="B14" s="52">
        <v>5481.183</v>
      </c>
      <c r="C14" s="47">
        <v>-0.47487569307556771</v>
      </c>
      <c r="D14" s="52">
        <v>4435.0540000000001</v>
      </c>
      <c r="E14" s="47">
        <v>-5.6045724716061507</v>
      </c>
      <c r="F14" s="52">
        <v>5776.0550000000003</v>
      </c>
      <c r="G14" s="47">
        <v>1.2725930323506456</v>
      </c>
      <c r="H14" s="52">
        <v>5173.66</v>
      </c>
      <c r="I14" s="47">
        <v>-4.0448833866555418</v>
      </c>
      <c r="J14" s="52">
        <v>5945.5739999999996</v>
      </c>
      <c r="K14" s="48">
        <v>3.8000053422599134</v>
      </c>
    </row>
    <row r="15" spans="1:11" ht="21.75" customHeight="1">
      <c r="A15" s="15" t="s">
        <v>36</v>
      </c>
      <c r="B15" s="52">
        <v>16151.922</v>
      </c>
      <c r="C15" s="47">
        <v>3.5010726946037249</v>
      </c>
      <c r="D15" s="52">
        <v>16241.555</v>
      </c>
      <c r="E15" s="47">
        <v>1.7802251433748024</v>
      </c>
      <c r="F15" s="52">
        <v>16195.736000000001</v>
      </c>
      <c r="G15" s="47">
        <v>4.0155699640062794</v>
      </c>
      <c r="H15" s="52"/>
      <c r="I15" s="47"/>
      <c r="J15" s="52">
        <v>16066.263999999999</v>
      </c>
      <c r="K15" s="48">
        <v>8.1837879433284098</v>
      </c>
    </row>
    <row r="16" spans="1:11" ht="21.75" customHeight="1">
      <c r="A16" s="15" t="s">
        <v>37</v>
      </c>
      <c r="B16" s="52">
        <v>4874.8819999999996</v>
      </c>
      <c r="C16" s="47">
        <v>4.6948677440942026</v>
      </c>
      <c r="D16" s="52">
        <v>5344.0860000000002</v>
      </c>
      <c r="E16" s="47">
        <v>6.7150311213883871</v>
      </c>
      <c r="F16" s="52">
        <v>4284.21</v>
      </c>
      <c r="G16" s="47">
        <v>-3.9259701117669161</v>
      </c>
      <c r="H16" s="52"/>
      <c r="I16" s="47"/>
      <c r="J16" s="52">
        <v>4966.5630000000001</v>
      </c>
      <c r="K16" s="48">
        <v>10.7293642790465</v>
      </c>
    </row>
    <row r="17" spans="1:11" ht="21.75" customHeight="1">
      <c r="A17" s="16" t="s">
        <v>38</v>
      </c>
      <c r="B17" s="52">
        <v>9104.3510000000006</v>
      </c>
      <c r="C17" s="47">
        <v>-0.42563556050199403</v>
      </c>
      <c r="D17" s="52">
        <v>9535.2900000000009</v>
      </c>
      <c r="E17" s="47">
        <v>0.45297805840782623</v>
      </c>
      <c r="F17" s="52">
        <v>8868.7739999999994</v>
      </c>
      <c r="G17" s="47">
        <v>3.1450925224240684</v>
      </c>
      <c r="H17" s="52"/>
      <c r="I17" s="47"/>
      <c r="J17" s="52"/>
      <c r="K17" s="48"/>
    </row>
    <row r="18" spans="1:11" ht="21.75" customHeight="1">
      <c r="A18" s="16" t="s">
        <v>39</v>
      </c>
      <c r="B18" s="52">
        <v>4598.1859999999997</v>
      </c>
      <c r="C18" s="47">
        <v>5.0988719127883826</v>
      </c>
      <c r="D18" s="52">
        <v>4955.924</v>
      </c>
      <c r="E18" s="47">
        <v>7.5254194336734139</v>
      </c>
      <c r="F18" s="52">
        <v>3985.739</v>
      </c>
      <c r="G18" s="47">
        <v>3.6841500100413218</v>
      </c>
      <c r="H18" s="52"/>
      <c r="I18" s="47"/>
      <c r="J18" s="52">
        <v>4920.067</v>
      </c>
      <c r="K18" s="48">
        <v>9.1737787681193854</v>
      </c>
    </row>
    <row r="19" spans="1:11" ht="21.75" customHeight="1">
      <c r="A19" s="16" t="s">
        <v>40</v>
      </c>
      <c r="B19" s="52">
        <v>2819.5079999999998</v>
      </c>
      <c r="C19" s="47">
        <v>2.4801246550233169</v>
      </c>
      <c r="D19" s="52">
        <v>2579.431</v>
      </c>
      <c r="E19" s="47">
        <v>8.9383349030108281</v>
      </c>
      <c r="F19" s="52">
        <v>2727.6060000000002</v>
      </c>
      <c r="G19" s="47">
        <v>6.6992808884858857</v>
      </c>
      <c r="H19" s="52">
        <v>3994.55</v>
      </c>
      <c r="I19" s="47">
        <v>4.0575556510138995</v>
      </c>
      <c r="J19" s="52">
        <v>2772.0819999999999</v>
      </c>
      <c r="K19" s="48">
        <v>-4.5697088704857913</v>
      </c>
    </row>
    <row r="20" spans="1:11" ht="21.75" customHeight="1" thickBot="1">
      <c r="A20" s="17" t="s">
        <v>41</v>
      </c>
      <c r="B20" s="54">
        <v>4407.3999999999996</v>
      </c>
      <c r="C20" s="49">
        <v>6.561328735678865</v>
      </c>
      <c r="D20" s="54">
        <v>4402.357</v>
      </c>
      <c r="E20" s="49">
        <v>14.794394670342292</v>
      </c>
      <c r="F20" s="54">
        <v>4256.3519999999999</v>
      </c>
      <c r="G20" s="49">
        <v>-12.640613172771742</v>
      </c>
      <c r="H20" s="54"/>
      <c r="I20" s="49"/>
      <c r="J20" s="54">
        <v>4913.04</v>
      </c>
      <c r="K20" s="50">
        <v>1.0911292176087573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T16" sqref="T16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41"/>
    </row>
    <row r="2" spans="1:6" ht="15.75">
      <c r="A2" s="23" t="s">
        <v>55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56</v>
      </c>
      <c r="E3" s="29"/>
      <c r="F3" s="29"/>
    </row>
    <row r="4" spans="1:6" ht="32.25" thickBot="1">
      <c r="A4" s="137" t="s">
        <v>49</v>
      </c>
      <c r="B4" s="138" t="s">
        <v>14</v>
      </c>
      <c r="C4" s="26" t="s">
        <v>50</v>
      </c>
      <c r="D4" s="26" t="s">
        <v>51</v>
      </c>
      <c r="E4" s="26" t="s">
        <v>52</v>
      </c>
      <c r="F4" s="35" t="s">
        <v>53</v>
      </c>
    </row>
    <row r="5" spans="1:6" ht="15">
      <c r="A5" s="27" t="s">
        <v>144</v>
      </c>
      <c r="B5" s="43">
        <v>4.7699999999999996</v>
      </c>
      <c r="C5" s="43">
        <v>4.8</v>
      </c>
      <c r="D5" s="43">
        <v>4.6500000000000004</v>
      </c>
      <c r="E5" s="43">
        <v>5.01</v>
      </c>
      <c r="F5" s="43">
        <v>5.12</v>
      </c>
    </row>
    <row r="6" spans="1:6" ht="15">
      <c r="A6" s="27" t="s">
        <v>151</v>
      </c>
      <c r="B6" s="43">
        <v>5.12</v>
      </c>
      <c r="C6" s="43">
        <v>5.27</v>
      </c>
      <c r="D6" s="43">
        <v>5.0389999999999997</v>
      </c>
      <c r="E6" s="43">
        <v>5.0369999999999999</v>
      </c>
      <c r="F6" s="43">
        <v>5.7</v>
      </c>
    </row>
    <row r="7" spans="1:6" ht="15">
      <c r="A7" s="29"/>
      <c r="B7" s="219"/>
      <c r="C7" s="219"/>
      <c r="D7" s="219"/>
      <c r="E7" s="219"/>
      <c r="F7" s="220"/>
    </row>
    <row r="8" spans="1:6" ht="16.5" thickBot="1">
      <c r="A8" s="136"/>
      <c r="B8" s="29"/>
      <c r="C8" s="29"/>
      <c r="D8" s="30" t="s">
        <v>54</v>
      </c>
      <c r="E8" s="29"/>
      <c r="F8" s="31"/>
    </row>
    <row r="9" spans="1:6" ht="15.75" thickBot="1">
      <c r="A9" s="139"/>
      <c r="B9" s="25" t="s">
        <v>14</v>
      </c>
      <c r="C9" s="26" t="s">
        <v>50</v>
      </c>
      <c r="D9" s="26" t="s">
        <v>51</v>
      </c>
      <c r="E9" s="26" t="s">
        <v>52</v>
      </c>
      <c r="F9" s="26" t="s">
        <v>53</v>
      </c>
    </row>
    <row r="10" spans="1:6" ht="15">
      <c r="A10" s="27" t="s">
        <v>144</v>
      </c>
      <c r="B10" s="43">
        <v>8.0399999999999991</v>
      </c>
      <c r="C10" s="43" t="s">
        <v>57</v>
      </c>
      <c r="D10" s="43" t="s">
        <v>57</v>
      </c>
      <c r="E10" s="28" t="s">
        <v>57</v>
      </c>
      <c r="F10" s="43" t="s">
        <v>57</v>
      </c>
    </row>
    <row r="11" spans="1:6" ht="15">
      <c r="A11" s="27" t="s">
        <v>151</v>
      </c>
      <c r="B11" s="43">
        <v>8.19</v>
      </c>
      <c r="C11" s="43" t="s">
        <v>57</v>
      </c>
      <c r="D11" s="43" t="s">
        <v>57</v>
      </c>
      <c r="E11" s="28" t="s">
        <v>57</v>
      </c>
      <c r="F11" s="43" t="s">
        <v>57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G35" sqref="G35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97</v>
      </c>
      <c r="C1" s="55"/>
    </row>
    <row r="2" spans="2:12" ht="20.25" thickBot="1">
      <c r="B2" s="97" t="s">
        <v>92</v>
      </c>
      <c r="C2" s="32"/>
      <c r="D2" s="32"/>
      <c r="E2" s="32"/>
      <c r="F2" s="33" t="s">
        <v>166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18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27</v>
      </c>
      <c r="C6" s="102">
        <v>5885.4129999999996</v>
      </c>
      <c r="D6" s="103">
        <v>7.1332445624819583</v>
      </c>
      <c r="E6" s="104">
        <v>5905.7430000000004</v>
      </c>
      <c r="F6" s="103">
        <v>3.3404965564209328</v>
      </c>
      <c r="G6" s="104">
        <v>5504.7139999999999</v>
      </c>
      <c r="H6" s="103">
        <v>7.8977197998584465</v>
      </c>
      <c r="I6" s="104"/>
      <c r="J6" s="103"/>
      <c r="K6" s="104">
        <v>6826.8590000000004</v>
      </c>
      <c r="L6" s="105">
        <v>1.1063727061952906</v>
      </c>
    </row>
    <row r="7" spans="2:12" ht="15.75" customHeight="1">
      <c r="B7" s="15" t="s">
        <v>28</v>
      </c>
      <c r="C7" s="106">
        <v>5419.5569999999998</v>
      </c>
      <c r="D7" s="47">
        <v>5.279458221035771</v>
      </c>
      <c r="E7" s="46">
        <v>5501.308</v>
      </c>
      <c r="F7" s="47">
        <v>3.6269277795976209</v>
      </c>
      <c r="G7" s="46">
        <v>5409.8130000000001</v>
      </c>
      <c r="H7" s="47">
        <v>5.9941052700876014</v>
      </c>
      <c r="I7" s="46">
        <v>5448.1880000000001</v>
      </c>
      <c r="J7" s="47">
        <v>3.7020625301097705</v>
      </c>
      <c r="K7" s="46">
        <v>5393.1</v>
      </c>
      <c r="L7" s="48">
        <v>3.1361963471760617</v>
      </c>
    </row>
    <row r="8" spans="2:12" ht="16.5" customHeight="1">
      <c r="B8" s="15" t="s">
        <v>29</v>
      </c>
      <c r="C8" s="106">
        <v>8198.9159999999993</v>
      </c>
      <c r="D8" s="47">
        <v>9.8561283618785162E-2</v>
      </c>
      <c r="E8" s="46"/>
      <c r="F8" s="47"/>
      <c r="G8" s="46">
        <v>8107.098</v>
      </c>
      <c r="H8" s="47">
        <v>0.53897515475957369</v>
      </c>
      <c r="I8" s="46"/>
      <c r="J8" s="47"/>
      <c r="K8" s="46">
        <v>8383.25</v>
      </c>
      <c r="L8" s="48">
        <v>0.6155814478226117</v>
      </c>
    </row>
    <row r="9" spans="2:12" ht="17.25" customHeight="1">
      <c r="B9" s="15" t="s">
        <v>30</v>
      </c>
      <c r="C9" s="106">
        <v>3419.2220000000002</v>
      </c>
      <c r="D9" s="47">
        <v>2.7572867586643812</v>
      </c>
      <c r="E9" s="46">
        <v>3495.6860000000001</v>
      </c>
      <c r="F9" s="47">
        <v>3.4912179991420405</v>
      </c>
      <c r="G9" s="46">
        <v>3454.4560000000001</v>
      </c>
      <c r="H9" s="47">
        <v>2.6496089934623717</v>
      </c>
      <c r="I9" s="46">
        <v>3438.3409999999999</v>
      </c>
      <c r="J9" s="47">
        <v>7.3712180615577578</v>
      </c>
      <c r="K9" s="46">
        <v>3361.3330000000001</v>
      </c>
      <c r="L9" s="48">
        <v>1.0168907791324164</v>
      </c>
    </row>
    <row r="10" spans="2:12" ht="15.75" customHeight="1">
      <c r="B10" s="15" t="s">
        <v>31</v>
      </c>
      <c r="C10" s="106">
        <v>5106.0749999999998</v>
      </c>
      <c r="D10" s="47">
        <v>4.1270282142170966</v>
      </c>
      <c r="E10" s="46">
        <v>5885.0820000000003</v>
      </c>
      <c r="F10" s="47">
        <v>3.2745019070858423</v>
      </c>
      <c r="G10" s="46">
        <v>4706.5420000000004</v>
      </c>
      <c r="H10" s="47">
        <v>6.0257644926679221</v>
      </c>
      <c r="I10" s="46">
        <v>4586.66</v>
      </c>
      <c r="J10" s="47">
        <v>2.8068092874132939</v>
      </c>
      <c r="K10" s="46">
        <v>5457.97</v>
      </c>
      <c r="L10" s="48">
        <v>2.2640615731214586</v>
      </c>
    </row>
    <row r="11" spans="2:12" ht="16.5" customHeight="1">
      <c r="B11" s="15" t="s">
        <v>32</v>
      </c>
      <c r="C11" s="106">
        <v>12899.374</v>
      </c>
      <c r="D11" s="47">
        <v>1.9836304376614526</v>
      </c>
      <c r="E11" s="46">
        <v>12297.98</v>
      </c>
      <c r="F11" s="47">
        <v>0.81870859861685319</v>
      </c>
      <c r="G11" s="46">
        <v>12202.23</v>
      </c>
      <c r="H11" s="47">
        <v>2.7786780967115505</v>
      </c>
      <c r="I11" s="46">
        <v>12324.684999999999</v>
      </c>
      <c r="J11" s="47">
        <v>3.1535840028095343</v>
      </c>
      <c r="K11" s="46">
        <v>14124.901</v>
      </c>
      <c r="L11" s="48">
        <v>0.53784028827550523</v>
      </c>
    </row>
    <row r="12" spans="2:12" ht="17.25" customHeight="1">
      <c r="B12" s="16" t="s">
        <v>33</v>
      </c>
      <c r="C12" s="106">
        <v>5125.3019999999997</v>
      </c>
      <c r="D12" s="47">
        <v>-1.4842611879894392</v>
      </c>
      <c r="E12" s="46">
        <v>4909.0140000000001</v>
      </c>
      <c r="F12" s="47">
        <v>2.2251662689982248</v>
      </c>
      <c r="G12" s="46">
        <v>5339.491</v>
      </c>
      <c r="H12" s="47">
        <v>-2.6876089287344747</v>
      </c>
      <c r="I12" s="46">
        <v>5884.8590000000004</v>
      </c>
      <c r="J12" s="47">
        <v>5.1635936181235387</v>
      </c>
      <c r="K12" s="46">
        <v>5065.1629999999996</v>
      </c>
      <c r="L12" s="48">
        <v>0.87116826362592992</v>
      </c>
    </row>
    <row r="13" spans="2:12" ht="15" customHeight="1">
      <c r="B13" s="16" t="s">
        <v>34</v>
      </c>
      <c r="C13" s="106">
        <v>4363.3919999999998</v>
      </c>
      <c r="D13" s="47">
        <v>1.5353662937987491</v>
      </c>
      <c r="E13" s="46">
        <v>4502.2839999999997</v>
      </c>
      <c r="F13" s="47">
        <v>2.3910276367835719</v>
      </c>
      <c r="G13" s="46">
        <v>4146.268</v>
      </c>
      <c r="H13" s="47">
        <v>1.8592409053635091</v>
      </c>
      <c r="I13" s="46"/>
      <c r="J13" s="47"/>
      <c r="K13" s="46">
        <v>4685.6570000000002</v>
      </c>
      <c r="L13" s="48">
        <v>1.8201189639837707</v>
      </c>
    </row>
    <row r="14" spans="2:12" ht="15" customHeight="1">
      <c r="B14" s="16" t="s">
        <v>35</v>
      </c>
      <c r="C14" s="106">
        <v>4678.0240000000003</v>
      </c>
      <c r="D14" s="47">
        <v>-3.5210709889885075</v>
      </c>
      <c r="E14" s="46">
        <v>4418.4620000000004</v>
      </c>
      <c r="F14" s="47">
        <v>-5.5600868294676253</v>
      </c>
      <c r="G14" s="46">
        <v>4458.5060000000003</v>
      </c>
      <c r="H14" s="47">
        <v>-3.4119569272283696</v>
      </c>
      <c r="I14" s="46">
        <v>5103.34</v>
      </c>
      <c r="J14" s="47">
        <v>-4.513302882409679</v>
      </c>
      <c r="K14" s="46">
        <v>5590.0770000000002</v>
      </c>
      <c r="L14" s="48">
        <v>6.2604203634740649</v>
      </c>
    </row>
    <row r="15" spans="2:12" ht="16.5" customHeight="1">
      <c r="B15" s="107" t="s">
        <v>36</v>
      </c>
      <c r="C15" s="106">
        <v>15931.379000000001</v>
      </c>
      <c r="D15" s="47">
        <v>5.9136870854524499</v>
      </c>
      <c r="E15" s="46">
        <v>16055.512000000001</v>
      </c>
      <c r="F15" s="47">
        <v>2.5541590692991116</v>
      </c>
      <c r="G15" s="46">
        <v>15810.571</v>
      </c>
      <c r="H15" s="47">
        <v>6.8509532369263049</v>
      </c>
      <c r="I15" s="46"/>
      <c r="J15" s="47"/>
      <c r="K15" s="46">
        <v>16087.156999999999</v>
      </c>
      <c r="L15" s="48">
        <v>12.194409736373949</v>
      </c>
    </row>
    <row r="16" spans="2:12" ht="15" customHeight="1">
      <c r="B16" s="107" t="s">
        <v>37</v>
      </c>
      <c r="C16" s="106">
        <v>4849.5060000000003</v>
      </c>
      <c r="D16" s="47">
        <v>5.9915359869177873</v>
      </c>
      <c r="E16" s="46">
        <v>5296.009</v>
      </c>
      <c r="F16" s="47">
        <v>9.7735613231256888</v>
      </c>
      <c r="G16" s="46">
        <v>4277.04</v>
      </c>
      <c r="H16" s="47">
        <v>-3.8021739560710399</v>
      </c>
      <c r="I16" s="46"/>
      <c r="J16" s="47"/>
      <c r="K16" s="46">
        <v>4956.4129999999996</v>
      </c>
      <c r="L16" s="48">
        <v>11.696029126887456</v>
      </c>
    </row>
    <row r="17" spans="2:12" ht="15.75" customHeight="1">
      <c r="B17" s="107" t="s">
        <v>38</v>
      </c>
      <c r="C17" s="106">
        <v>9035.77</v>
      </c>
      <c r="D17" s="47">
        <v>0.51982174298199235</v>
      </c>
      <c r="E17" s="46">
        <v>9480.616</v>
      </c>
      <c r="F17" s="47">
        <v>1.9940148034478209</v>
      </c>
      <c r="G17" s="46">
        <v>8863.9330000000009</v>
      </c>
      <c r="H17" s="47">
        <v>3.1492648871965145</v>
      </c>
      <c r="I17" s="46"/>
      <c r="J17" s="47"/>
      <c r="K17" s="46"/>
      <c r="L17" s="48"/>
    </row>
    <row r="18" spans="2:12" ht="18.75" customHeight="1">
      <c r="B18" s="107" t="s">
        <v>39</v>
      </c>
      <c r="C18" s="106">
        <v>4506.5659999999998</v>
      </c>
      <c r="D18" s="47">
        <v>4.0808134743936888</v>
      </c>
      <c r="E18" s="46">
        <v>4749.5569999999998</v>
      </c>
      <c r="F18" s="47">
        <v>5.1113675821798479</v>
      </c>
      <c r="G18" s="46">
        <v>3982.2370000000001</v>
      </c>
      <c r="H18" s="47">
        <v>3.9070590755535823</v>
      </c>
      <c r="I18" s="46"/>
      <c r="J18" s="47"/>
      <c r="K18" s="46">
        <v>4916.3549999999996</v>
      </c>
      <c r="L18" s="48">
        <v>9.2099598689041873</v>
      </c>
    </row>
    <row r="19" spans="2:12" ht="18" customHeight="1">
      <c r="B19" s="107" t="s">
        <v>40</v>
      </c>
      <c r="C19" s="108">
        <v>2581.413</v>
      </c>
      <c r="D19" s="109">
        <v>1.8101239313323549</v>
      </c>
      <c r="E19" s="110">
        <v>2517.6959999999999</v>
      </c>
      <c r="F19" s="109">
        <v>10.792091886689741</v>
      </c>
      <c r="G19" s="110">
        <v>2454.4070000000002</v>
      </c>
      <c r="H19" s="109">
        <v>3.120321964389476</v>
      </c>
      <c r="I19" s="110">
        <v>4043.393</v>
      </c>
      <c r="J19" s="109">
        <v>3.8922267235812935</v>
      </c>
      <c r="K19" s="110">
        <v>2437.86</v>
      </c>
      <c r="L19" s="111">
        <v>-2.2094786840121641</v>
      </c>
    </row>
    <row r="20" spans="2:12" ht="22.5" customHeight="1" thickBot="1">
      <c r="B20" s="17" t="s">
        <v>41</v>
      </c>
      <c r="C20" s="112">
        <v>4216.1099999999997</v>
      </c>
      <c r="D20" s="113">
        <v>6.7777267878470937</v>
      </c>
      <c r="E20" s="114">
        <v>4186.2709999999997</v>
      </c>
      <c r="F20" s="113">
        <v>19.093734299904455</v>
      </c>
      <c r="G20" s="114">
        <v>4185.42</v>
      </c>
      <c r="H20" s="113">
        <v>-9.9313481052619252</v>
      </c>
      <c r="I20" s="114"/>
      <c r="J20" s="113"/>
      <c r="K20" s="114">
        <v>4633</v>
      </c>
      <c r="L20" s="115">
        <v>-6.3326450646118717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P23" sqref="P22:P23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97" t="s">
        <v>136</v>
      </c>
      <c r="C1" s="32"/>
      <c r="D1" s="32"/>
      <c r="E1" s="32"/>
      <c r="F1" s="33"/>
      <c r="G1" s="33"/>
      <c r="H1" s="33" t="s">
        <v>152</v>
      </c>
      <c r="I1" s="33"/>
    </row>
    <row r="2" spans="2:12" ht="21" thickBot="1">
      <c r="B2" s="166" t="s">
        <v>124</v>
      </c>
      <c r="C2" s="167"/>
      <c r="D2" s="167"/>
      <c r="E2" s="167"/>
      <c r="F2" s="167"/>
      <c r="G2" s="167"/>
      <c r="H2" s="167"/>
      <c r="I2" s="167"/>
      <c r="J2" s="167"/>
      <c r="K2" s="167"/>
      <c r="L2" s="168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18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27</v>
      </c>
      <c r="C6" s="117"/>
      <c r="D6" s="118"/>
      <c r="E6" s="117"/>
      <c r="F6" s="118"/>
      <c r="G6" s="117"/>
      <c r="H6" s="118"/>
      <c r="I6" s="117"/>
      <c r="J6" s="118"/>
      <c r="K6" s="117"/>
      <c r="L6" s="119"/>
    </row>
    <row r="7" spans="2:12">
      <c r="B7" s="15" t="s">
        <v>28</v>
      </c>
      <c r="C7" s="121">
        <v>6260.674</v>
      </c>
      <c r="D7" s="122">
        <v>3.6661580506899374</v>
      </c>
      <c r="E7" s="121">
        <v>6480</v>
      </c>
      <c r="F7" s="122">
        <v>17.201912850972704</v>
      </c>
      <c r="G7" s="121">
        <v>6368.9229999999998</v>
      </c>
      <c r="H7" s="122">
        <v>-0.44891532709781168</v>
      </c>
      <c r="I7" s="121">
        <v>5440</v>
      </c>
      <c r="J7" s="122">
        <v>10.121457489878543</v>
      </c>
      <c r="K7" s="121">
        <v>6755.27</v>
      </c>
      <c r="L7" s="123">
        <v>0.10343361058876357</v>
      </c>
    </row>
    <row r="8" spans="2:12">
      <c r="B8" s="15" t="s">
        <v>29</v>
      </c>
      <c r="C8" s="121"/>
      <c r="D8" s="122"/>
      <c r="E8" s="121"/>
      <c r="F8" s="122"/>
      <c r="G8" s="121"/>
      <c r="H8" s="122"/>
      <c r="I8" s="121"/>
      <c r="J8" s="122"/>
      <c r="K8" s="121"/>
      <c r="L8" s="123"/>
    </row>
    <row r="9" spans="2:12">
      <c r="B9" s="15" t="s">
        <v>30</v>
      </c>
      <c r="C9" s="121">
        <v>4916.9780000000001</v>
      </c>
      <c r="D9" s="122">
        <v>5.4627232540232402</v>
      </c>
      <c r="E9" s="121"/>
      <c r="F9" s="122"/>
      <c r="G9" s="121">
        <v>4948.4359999999997</v>
      </c>
      <c r="H9" s="122">
        <v>1.8093851012171345</v>
      </c>
      <c r="I9" s="121">
        <v>3920</v>
      </c>
      <c r="J9" s="122">
        <v>0.20706050768168691</v>
      </c>
      <c r="K9" s="121">
        <v>4936.9549999999999</v>
      </c>
      <c r="L9" s="123">
        <v>6.112838717331913</v>
      </c>
    </row>
    <row r="10" spans="2:12">
      <c r="B10" s="15" t="s">
        <v>31</v>
      </c>
      <c r="C10" s="121">
        <v>5404.6779999999999</v>
      </c>
      <c r="D10" s="122">
        <v>-0.34623679071057728</v>
      </c>
      <c r="E10" s="121">
        <v>5824.9</v>
      </c>
      <c r="F10" s="122"/>
      <c r="G10" s="121">
        <v>5537.3320000000003</v>
      </c>
      <c r="H10" s="122">
        <v>-0.38578629795726127</v>
      </c>
      <c r="I10" s="121">
        <v>3969.73</v>
      </c>
      <c r="J10" s="122">
        <v>3.0147754514404088</v>
      </c>
      <c r="K10" s="121">
        <v>5156.7889999999998</v>
      </c>
      <c r="L10" s="123">
        <v>-0.95868692387988497</v>
      </c>
    </row>
    <row r="11" spans="2:12">
      <c r="B11" s="15" t="s">
        <v>32</v>
      </c>
      <c r="C11" s="121">
        <v>13557.647999999999</v>
      </c>
      <c r="D11" s="122">
        <v>0.19020227004169682</v>
      </c>
      <c r="E11" s="121">
        <v>13565.788</v>
      </c>
      <c r="F11" s="122">
        <v>1.2021807374163056</v>
      </c>
      <c r="G11" s="121">
        <v>13654.377</v>
      </c>
      <c r="H11" s="122">
        <v>-7.3768024591097381E-2</v>
      </c>
      <c r="I11" s="121">
        <v>12505.486000000001</v>
      </c>
      <c r="J11" s="122">
        <v>3.618296465406972</v>
      </c>
      <c r="K11" s="121">
        <v>13431.378000000001</v>
      </c>
      <c r="L11" s="123">
        <v>0.17650288307932063</v>
      </c>
    </row>
    <row r="12" spans="2:12">
      <c r="B12" s="15" t="s">
        <v>33</v>
      </c>
      <c r="C12" s="121">
        <v>5773.8010000000004</v>
      </c>
      <c r="D12" s="122">
        <v>-1.2011303911108668</v>
      </c>
      <c r="E12" s="121"/>
      <c r="F12" s="122"/>
      <c r="G12" s="121">
        <v>5933.73</v>
      </c>
      <c r="H12" s="122">
        <v>-3.7442029360489517</v>
      </c>
      <c r="I12" s="121"/>
      <c r="J12" s="122"/>
      <c r="K12" s="121">
        <v>5488.2839999999997</v>
      </c>
      <c r="L12" s="123">
        <v>0.32270506321940146</v>
      </c>
    </row>
    <row r="13" spans="2:12">
      <c r="B13" s="15" t="s">
        <v>34</v>
      </c>
      <c r="C13" s="121">
        <v>6633.1310000000003</v>
      </c>
      <c r="D13" s="122">
        <v>-0.35497744323403091</v>
      </c>
      <c r="E13" s="121">
        <v>5546.6</v>
      </c>
      <c r="F13" s="122">
        <v>0.92672958893092716</v>
      </c>
      <c r="G13" s="121">
        <v>6721.518</v>
      </c>
      <c r="H13" s="122">
        <v>4.4876068374165017E-2</v>
      </c>
      <c r="I13" s="121">
        <v>5643.1890000000003</v>
      </c>
      <c r="J13" s="122">
        <v>-10.76957595859011</v>
      </c>
      <c r="K13" s="121">
        <v>6535.027</v>
      </c>
      <c r="L13" s="123">
        <v>-1.0176434753553869</v>
      </c>
    </row>
    <row r="14" spans="2:12">
      <c r="B14" s="15" t="s">
        <v>35</v>
      </c>
      <c r="C14" s="121">
        <v>6263.9279999999999</v>
      </c>
      <c r="D14" s="122">
        <v>1.0064316552377333</v>
      </c>
      <c r="E14" s="121">
        <v>7571.43</v>
      </c>
      <c r="F14" s="122">
        <v>0</v>
      </c>
      <c r="G14" s="121">
        <v>6297.3469999999998</v>
      </c>
      <c r="H14" s="122">
        <v>1.4400079124323051</v>
      </c>
      <c r="I14" s="121">
        <v>6052.6559999999999</v>
      </c>
      <c r="J14" s="122">
        <v>3.8292047170952164</v>
      </c>
      <c r="K14" s="121">
        <v>6169.3509999999997</v>
      </c>
      <c r="L14" s="123">
        <v>-0.17720814011870009</v>
      </c>
    </row>
    <row r="15" spans="2:12">
      <c r="B15" s="15" t="s">
        <v>36</v>
      </c>
      <c r="C15" s="121">
        <v>16537.113000000001</v>
      </c>
      <c r="D15" s="122">
        <v>0.86497975608494648</v>
      </c>
      <c r="E15" s="121">
        <v>16413.809000000001</v>
      </c>
      <c r="F15" s="122">
        <v>1.3064386934613215</v>
      </c>
      <c r="G15" s="121"/>
      <c r="H15" s="122"/>
      <c r="I15" s="121"/>
      <c r="J15" s="122"/>
      <c r="K15" s="121">
        <v>16027.501</v>
      </c>
      <c r="L15" s="123">
        <v>3.1896629427610486</v>
      </c>
    </row>
    <row r="16" spans="2:12">
      <c r="B16" s="15" t="s">
        <v>37</v>
      </c>
      <c r="C16" s="121">
        <v>5766.4809999999998</v>
      </c>
      <c r="D16" s="122">
        <v>0.78658010859783067</v>
      </c>
      <c r="E16" s="121">
        <v>6440</v>
      </c>
      <c r="F16" s="122">
        <v>9.248940675450239</v>
      </c>
      <c r="G16" s="121"/>
      <c r="H16" s="122"/>
      <c r="I16" s="121"/>
      <c r="J16" s="122"/>
      <c r="K16" s="121">
        <v>5237.62</v>
      </c>
      <c r="L16" s="123">
        <v>3.0048202201450191</v>
      </c>
    </row>
    <row r="17" spans="2:12">
      <c r="B17" s="16" t="s">
        <v>38</v>
      </c>
      <c r="C17" s="121">
        <v>9639.6890000000003</v>
      </c>
      <c r="D17" s="122">
        <v>-3.0823228618984024</v>
      </c>
      <c r="E17" s="121">
        <v>9940.2440000000006</v>
      </c>
      <c r="F17" s="122">
        <v>-0.10950503062914117</v>
      </c>
      <c r="G17" s="121"/>
      <c r="H17" s="122"/>
      <c r="I17" s="121"/>
      <c r="J17" s="122"/>
      <c r="K17" s="121">
        <v>9159.9840000000004</v>
      </c>
      <c r="L17" s="123">
        <v>3.438360341031002</v>
      </c>
    </row>
    <row r="18" spans="2:12">
      <c r="B18" s="16" t="s">
        <v>39</v>
      </c>
      <c r="C18" s="121">
        <v>7071.3779999999997</v>
      </c>
      <c r="D18" s="122">
        <v>14.325287285334252</v>
      </c>
      <c r="E18" s="121">
        <v>7180</v>
      </c>
      <c r="F18" s="122">
        <v>15.248796147672552</v>
      </c>
      <c r="G18" s="121"/>
      <c r="H18" s="122"/>
      <c r="I18" s="121"/>
      <c r="J18" s="122"/>
      <c r="K18" s="121">
        <v>5405.82</v>
      </c>
      <c r="L18" s="123">
        <v>5.9026118028727339</v>
      </c>
    </row>
    <row r="19" spans="2:12">
      <c r="B19" s="16" t="s">
        <v>40</v>
      </c>
      <c r="C19" s="121">
        <v>4414.4719999999998</v>
      </c>
      <c r="D19" s="122">
        <v>4.5093792702455131</v>
      </c>
      <c r="E19" s="121">
        <v>3324.53</v>
      </c>
      <c r="F19" s="122">
        <v>0.7228835357669845</v>
      </c>
      <c r="G19" s="121">
        <v>4622.08</v>
      </c>
      <c r="H19" s="122">
        <v>6.5049380383337452</v>
      </c>
      <c r="I19" s="121">
        <v>3495.386</v>
      </c>
      <c r="J19" s="122">
        <v>7.512460994511164</v>
      </c>
      <c r="K19" s="121">
        <v>4357.8500000000004</v>
      </c>
      <c r="L19" s="123">
        <v>-3.7802517629305692E-2</v>
      </c>
    </row>
    <row r="20" spans="2:12" ht="17.25" customHeight="1" thickBot="1">
      <c r="B20" s="17" t="s">
        <v>41</v>
      </c>
      <c r="C20" s="124">
        <v>4989.741</v>
      </c>
      <c r="D20" s="125">
        <v>2.2084730920692102</v>
      </c>
      <c r="E20" s="124">
        <v>4759.0820000000003</v>
      </c>
      <c r="F20" s="125">
        <v>-1.8119195263615724</v>
      </c>
      <c r="G20" s="124"/>
      <c r="H20" s="125"/>
      <c r="I20" s="124"/>
      <c r="J20" s="125"/>
      <c r="K20" s="124"/>
      <c r="L20" s="126"/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5"/>
  <sheetViews>
    <sheetView topLeftCell="A16" workbookViewId="0">
      <selection activeCell="AM48" sqref="AM48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7:47" ht="14.25">
      <c r="Q1" s="244"/>
      <c r="R1" s="244"/>
      <c r="S1" s="244"/>
      <c r="T1" s="244"/>
      <c r="U1" s="244"/>
      <c r="V1" s="244"/>
      <c r="W1" s="244"/>
      <c r="X1" s="244"/>
      <c r="Y1" s="244"/>
      <c r="Z1" s="244"/>
      <c r="AA1" s="244"/>
      <c r="AB1" s="244"/>
      <c r="AC1" s="244"/>
      <c r="AD1" s="194"/>
      <c r="AE1" s="194"/>
      <c r="AF1" s="194"/>
      <c r="AG1" s="194"/>
      <c r="AH1" s="194"/>
      <c r="AI1" s="194"/>
      <c r="AJ1" s="194"/>
      <c r="AK1" s="194"/>
      <c r="AL1" s="195"/>
      <c r="AM1" s="194"/>
      <c r="AN1" s="194"/>
      <c r="AO1" s="194"/>
      <c r="AP1" s="194"/>
      <c r="AQ1" s="194"/>
      <c r="AR1" s="194"/>
      <c r="AS1" s="194"/>
      <c r="AT1" s="194"/>
      <c r="AU1" s="194"/>
    </row>
    <row r="2" spans="17:47">
      <c r="AL2" s="196"/>
    </row>
    <row r="3" spans="17:47">
      <c r="AL3" s="196"/>
    </row>
    <row r="17" spans="1:31" ht="15" thickBot="1">
      <c r="A17" s="244" t="s">
        <v>127</v>
      </c>
      <c r="B17" s="244"/>
      <c r="C17" s="244"/>
      <c r="D17" s="244"/>
      <c r="E17" s="244"/>
      <c r="F17" s="244"/>
      <c r="G17" s="244"/>
      <c r="H17" s="244"/>
      <c r="I17" s="244"/>
      <c r="J17" s="244"/>
      <c r="K17" s="244"/>
      <c r="L17" s="244"/>
      <c r="M17" s="244"/>
      <c r="N17" s="171"/>
      <c r="O17" s="171"/>
      <c r="P17" s="171"/>
      <c r="Q17" s="171"/>
      <c r="R17" s="171"/>
      <c r="S17" s="171"/>
      <c r="T17" s="171"/>
      <c r="U17" s="171"/>
      <c r="V17" s="171"/>
      <c r="W17" s="171"/>
      <c r="X17" s="171"/>
      <c r="Y17" s="171"/>
      <c r="Z17" s="171"/>
      <c r="AA17" s="171"/>
      <c r="AB17" s="171"/>
      <c r="AC17" s="171"/>
      <c r="AD17" s="171"/>
      <c r="AE17" s="171"/>
    </row>
    <row r="18" spans="1:31" ht="39.75" thickBot="1">
      <c r="A18" s="172" t="s">
        <v>128</v>
      </c>
      <c r="B18" s="173" t="s">
        <v>129</v>
      </c>
      <c r="C18" s="174" t="s">
        <v>70</v>
      </c>
      <c r="D18" s="174" t="s">
        <v>91</v>
      </c>
      <c r="E18" s="175" t="s">
        <v>110</v>
      </c>
      <c r="F18" s="176" t="s">
        <v>72</v>
      </c>
      <c r="G18" s="175" t="s">
        <v>64</v>
      </c>
      <c r="H18" s="176" t="s">
        <v>111</v>
      </c>
      <c r="I18" s="175" t="s">
        <v>112</v>
      </c>
      <c r="J18" s="175" t="s">
        <v>75</v>
      </c>
      <c r="K18" s="176" t="s">
        <v>67</v>
      </c>
      <c r="L18" s="175" t="s">
        <v>103</v>
      </c>
      <c r="M18" s="175" t="s">
        <v>78</v>
      </c>
      <c r="N18" s="175" t="s">
        <v>77</v>
      </c>
      <c r="O18" s="176" t="s">
        <v>113</v>
      </c>
      <c r="P18" s="175" t="s">
        <v>74</v>
      </c>
      <c r="Q18" s="175" t="s">
        <v>104</v>
      </c>
      <c r="R18" s="175" t="s">
        <v>76</v>
      </c>
      <c r="S18" s="175" t="s">
        <v>114</v>
      </c>
      <c r="T18" s="175" t="s">
        <v>115</v>
      </c>
      <c r="U18" s="175" t="s">
        <v>68</v>
      </c>
      <c r="V18" s="177" t="s">
        <v>116</v>
      </c>
      <c r="W18" s="175" t="s">
        <v>117</v>
      </c>
      <c r="X18" s="178" t="s">
        <v>96</v>
      </c>
      <c r="Y18" s="175" t="s">
        <v>130</v>
      </c>
      <c r="Z18" s="178" t="s">
        <v>69</v>
      </c>
      <c r="AA18" s="175" t="s">
        <v>84</v>
      </c>
      <c r="AB18" s="178" t="s">
        <v>101</v>
      </c>
      <c r="AC18" s="179" t="s">
        <v>119</v>
      </c>
      <c r="AD18" s="180" t="s">
        <v>131</v>
      </c>
      <c r="AE18" s="181" t="s">
        <v>132</v>
      </c>
    </row>
    <row r="19" spans="1:31" ht="15.75">
      <c r="A19" s="236">
        <v>42737</v>
      </c>
      <c r="B19" s="237">
        <v>1</v>
      </c>
      <c r="C19" s="238">
        <v>163</v>
      </c>
      <c r="D19" s="238">
        <v>144.63240000000002</v>
      </c>
      <c r="E19" s="238">
        <v>175.42150000000001</v>
      </c>
      <c r="F19" s="238">
        <v>229.34110000000001</v>
      </c>
      <c r="G19" s="238">
        <v>265</v>
      </c>
      <c r="H19" s="238" t="s">
        <v>137</v>
      </c>
      <c r="I19" s="238">
        <v>207.67000000000002</v>
      </c>
      <c r="J19" s="238">
        <v>178.62</v>
      </c>
      <c r="K19" s="238">
        <v>230</v>
      </c>
      <c r="L19" s="238">
        <v>182.0453</v>
      </c>
      <c r="M19" s="238">
        <v>97.88</v>
      </c>
      <c r="N19" s="238">
        <v>217.5</v>
      </c>
      <c r="O19" s="238">
        <v>253.95000000000002</v>
      </c>
      <c r="P19" s="239">
        <v>154.80000000000001</v>
      </c>
      <c r="Q19" s="238">
        <v>140.36000000000001</v>
      </c>
      <c r="R19" s="238">
        <v>139.25</v>
      </c>
      <c r="S19" s="238">
        <v>230</v>
      </c>
      <c r="T19" s="238">
        <v>171</v>
      </c>
      <c r="U19" s="238">
        <v>181.88</v>
      </c>
      <c r="V19" s="240">
        <v>109.77</v>
      </c>
      <c r="W19" s="238">
        <v>132</v>
      </c>
      <c r="X19" s="238">
        <v>144.12450000000001</v>
      </c>
      <c r="Y19" s="238">
        <v>163.02000000000001</v>
      </c>
      <c r="Z19" s="238">
        <v>162</v>
      </c>
      <c r="AA19" s="238">
        <v>254.72</v>
      </c>
      <c r="AB19" s="238">
        <v>249.3263</v>
      </c>
      <c r="AC19" s="238">
        <v>138.60380000000001</v>
      </c>
      <c r="AD19" s="241">
        <v>177.75919359319633</v>
      </c>
      <c r="AE19" s="242">
        <v>6.4919648077748082E-3</v>
      </c>
    </row>
    <row r="20" spans="1:31" ht="15.75">
      <c r="A20" s="236">
        <v>42744</v>
      </c>
      <c r="B20" s="237">
        <v>2</v>
      </c>
      <c r="C20" s="238">
        <v>163</v>
      </c>
      <c r="D20" s="238">
        <v>141.7123</v>
      </c>
      <c r="E20" s="238">
        <v>173.73560000000001</v>
      </c>
      <c r="F20" s="238">
        <v>238.2201</v>
      </c>
      <c r="G20" s="238">
        <v>265</v>
      </c>
      <c r="H20" s="238" t="s">
        <v>137</v>
      </c>
      <c r="I20" s="238">
        <v>205.33</v>
      </c>
      <c r="J20" s="238">
        <v>164.70000000000002</v>
      </c>
      <c r="K20" s="238">
        <v>230</v>
      </c>
      <c r="L20" s="238">
        <v>187.78150000000002</v>
      </c>
      <c r="M20" s="238">
        <v>97.88</v>
      </c>
      <c r="N20" s="238">
        <v>207.5</v>
      </c>
      <c r="O20" s="238">
        <v>253.95000000000002</v>
      </c>
      <c r="P20" s="239">
        <v>151.80000000000001</v>
      </c>
      <c r="Q20" s="238">
        <v>129.97</v>
      </c>
      <c r="R20" s="238">
        <v>142.30000000000001</v>
      </c>
      <c r="S20" s="238">
        <v>225.5</v>
      </c>
      <c r="T20" s="238">
        <v>171</v>
      </c>
      <c r="U20" s="238">
        <v>182.44</v>
      </c>
      <c r="V20" s="240">
        <v>113.2688</v>
      </c>
      <c r="W20" s="238">
        <v>132</v>
      </c>
      <c r="X20" s="238">
        <v>142.80090000000001</v>
      </c>
      <c r="Y20" s="238">
        <v>191.81</v>
      </c>
      <c r="Z20" s="238">
        <v>147.43</v>
      </c>
      <c r="AA20" s="238">
        <v>252.28</v>
      </c>
      <c r="AB20" s="238">
        <v>247.81990000000002</v>
      </c>
      <c r="AC20" s="238">
        <v>136.11670000000001</v>
      </c>
      <c r="AD20" s="241">
        <v>175.38436704938567</v>
      </c>
      <c r="AE20" s="242">
        <v>-1.3359795889069326E-2</v>
      </c>
    </row>
    <row r="21" spans="1:31" ht="15.75">
      <c r="A21" s="236">
        <v>42751</v>
      </c>
      <c r="B21" s="237">
        <v>3</v>
      </c>
      <c r="C21" s="238">
        <v>166</v>
      </c>
      <c r="D21" s="238">
        <v>139.34710000000001</v>
      </c>
      <c r="E21" s="238">
        <v>175.0102</v>
      </c>
      <c r="F21" s="238">
        <v>229.42710000000002</v>
      </c>
      <c r="G21" s="238">
        <v>265</v>
      </c>
      <c r="H21" s="238" t="s">
        <v>137</v>
      </c>
      <c r="I21" s="238">
        <v>205.42000000000002</v>
      </c>
      <c r="J21" s="238">
        <v>163.94</v>
      </c>
      <c r="K21" s="238">
        <v>230</v>
      </c>
      <c r="L21" s="238">
        <v>181.6687</v>
      </c>
      <c r="M21" s="238">
        <v>96.94</v>
      </c>
      <c r="N21" s="238">
        <v>206.5</v>
      </c>
      <c r="O21" s="238">
        <v>253.95000000000002</v>
      </c>
      <c r="P21" s="239">
        <v>156.20000000000002</v>
      </c>
      <c r="Q21" s="238">
        <v>126.26</v>
      </c>
      <c r="R21" s="238">
        <v>138.43</v>
      </c>
      <c r="S21" s="238">
        <v>225.5</v>
      </c>
      <c r="T21" s="238">
        <v>171</v>
      </c>
      <c r="U21" s="238">
        <v>180.84</v>
      </c>
      <c r="V21" s="240">
        <v>109.0793</v>
      </c>
      <c r="W21" s="238">
        <v>133</v>
      </c>
      <c r="X21" s="238">
        <v>141.917</v>
      </c>
      <c r="Y21" s="238">
        <v>201.01</v>
      </c>
      <c r="Z21" s="238">
        <v>148.01</v>
      </c>
      <c r="AA21" s="238">
        <v>253.73000000000002</v>
      </c>
      <c r="AB21" s="238">
        <v>242.16980000000001</v>
      </c>
      <c r="AC21" s="238">
        <v>135.93520000000001</v>
      </c>
      <c r="AD21" s="241">
        <v>174.45985559160445</v>
      </c>
      <c r="AE21" s="242">
        <v>-5.2713447232208832E-3</v>
      </c>
    </row>
    <row r="22" spans="1:31" ht="15.75">
      <c r="A22" s="236">
        <v>42758</v>
      </c>
      <c r="B22" s="237">
        <v>4</v>
      </c>
      <c r="C22" s="238">
        <v>166</v>
      </c>
      <c r="D22" s="238">
        <v>134.31890000000001</v>
      </c>
      <c r="E22" s="238">
        <v>174.8201</v>
      </c>
      <c r="F22" s="238">
        <v>242.18480000000002</v>
      </c>
      <c r="G22" s="238">
        <v>265</v>
      </c>
      <c r="H22" s="238" t="s">
        <v>137</v>
      </c>
      <c r="I22" s="238">
        <v>204.58</v>
      </c>
      <c r="J22" s="238">
        <v>164.14000000000001</v>
      </c>
      <c r="K22" s="238">
        <v>230</v>
      </c>
      <c r="L22" s="238">
        <v>181.84350000000001</v>
      </c>
      <c r="M22" s="238">
        <v>96.94</v>
      </c>
      <c r="N22" s="243">
        <v>206.5</v>
      </c>
      <c r="O22" s="238">
        <v>253.95000000000002</v>
      </c>
      <c r="P22" s="239">
        <v>160.59</v>
      </c>
      <c r="Q22" s="238">
        <v>141.91</v>
      </c>
      <c r="R22" s="238">
        <v>140.16</v>
      </c>
      <c r="S22" s="238">
        <v>225.5</v>
      </c>
      <c r="T22" s="238">
        <v>171</v>
      </c>
      <c r="U22" s="238">
        <v>182.88</v>
      </c>
      <c r="V22" s="240">
        <v>105.36980000000001</v>
      </c>
      <c r="W22" s="238">
        <v>133</v>
      </c>
      <c r="X22" s="238">
        <v>141.7877</v>
      </c>
      <c r="Y22" s="238">
        <v>190.49</v>
      </c>
      <c r="Z22" s="238">
        <v>162.01</v>
      </c>
      <c r="AA22" s="238">
        <v>253.9</v>
      </c>
      <c r="AB22" s="238">
        <v>248.90010000000001</v>
      </c>
      <c r="AC22" s="238">
        <v>137.9349</v>
      </c>
      <c r="AD22" s="241">
        <v>174.72247643460258</v>
      </c>
      <c r="AE22" s="242">
        <v>1.5053368129165356E-3</v>
      </c>
    </row>
    <row r="23" spans="1:31" ht="15.75">
      <c r="A23" s="236">
        <v>42765</v>
      </c>
      <c r="B23" s="237">
        <v>5</v>
      </c>
      <c r="C23" s="238">
        <v>166</v>
      </c>
      <c r="D23" s="238">
        <v>134.6876</v>
      </c>
      <c r="E23" s="238">
        <v>174.34880000000001</v>
      </c>
      <c r="F23" s="238">
        <v>224.2724</v>
      </c>
      <c r="G23" s="238">
        <v>265</v>
      </c>
      <c r="H23" s="238" t="s">
        <v>137</v>
      </c>
      <c r="I23" s="238">
        <v>195.58</v>
      </c>
      <c r="J23" s="238">
        <v>164.86</v>
      </c>
      <c r="K23" s="238">
        <v>230</v>
      </c>
      <c r="L23" s="238">
        <v>186.19910000000002</v>
      </c>
      <c r="M23" s="238">
        <v>96.94</v>
      </c>
      <c r="N23" s="238">
        <v>220</v>
      </c>
      <c r="O23" s="238">
        <v>253.95000000000002</v>
      </c>
      <c r="P23" s="239">
        <v>159</v>
      </c>
      <c r="Q23" s="238">
        <v>138.58000000000001</v>
      </c>
      <c r="R23" s="238">
        <v>138.87</v>
      </c>
      <c r="S23" s="238">
        <v>225.5</v>
      </c>
      <c r="T23" s="238">
        <v>171</v>
      </c>
      <c r="U23" s="238">
        <v>182.26</v>
      </c>
      <c r="V23" s="240">
        <v>111.3837</v>
      </c>
      <c r="W23" s="238">
        <v>133</v>
      </c>
      <c r="X23" s="238">
        <v>138.1326</v>
      </c>
      <c r="Y23" s="238">
        <v>193.84</v>
      </c>
      <c r="Z23" s="238">
        <v>156.03</v>
      </c>
      <c r="AA23" s="238">
        <v>252.67000000000002</v>
      </c>
      <c r="AB23" s="238">
        <v>249.9323</v>
      </c>
      <c r="AC23" s="238">
        <v>137.9503</v>
      </c>
      <c r="AD23" s="241">
        <v>176.22617339600842</v>
      </c>
      <c r="AE23" s="242">
        <v>8.6062022018595918E-3</v>
      </c>
    </row>
    <row r="24" spans="1:31" ht="15.75">
      <c r="A24" s="236">
        <v>42772</v>
      </c>
      <c r="B24" s="237">
        <v>6</v>
      </c>
      <c r="C24" s="238">
        <v>166</v>
      </c>
      <c r="D24" s="238">
        <v>143.67420000000001</v>
      </c>
      <c r="E24" s="238">
        <v>174.22450000000001</v>
      </c>
      <c r="F24" s="238">
        <v>239.9333</v>
      </c>
      <c r="G24" s="238">
        <v>265</v>
      </c>
      <c r="H24" s="238" t="s">
        <v>137</v>
      </c>
      <c r="I24" s="238">
        <v>195.08</v>
      </c>
      <c r="J24" s="238">
        <v>166.66</v>
      </c>
      <c r="K24" s="238">
        <v>230</v>
      </c>
      <c r="L24" s="238">
        <v>192.52180000000001</v>
      </c>
      <c r="M24" s="238">
        <v>96.94</v>
      </c>
      <c r="N24" s="238">
        <v>220</v>
      </c>
      <c r="O24" s="238">
        <v>253.95000000000002</v>
      </c>
      <c r="P24" s="239">
        <v>168.8</v>
      </c>
      <c r="Q24" s="238">
        <v>134.36000000000001</v>
      </c>
      <c r="R24" s="238">
        <v>144.53</v>
      </c>
      <c r="S24" s="238">
        <v>225.5</v>
      </c>
      <c r="T24" s="238">
        <v>171</v>
      </c>
      <c r="U24" s="238">
        <v>182.85</v>
      </c>
      <c r="V24" s="240">
        <v>115.13820000000001</v>
      </c>
      <c r="W24" s="238">
        <v>133</v>
      </c>
      <c r="X24" s="238">
        <v>138.67500000000001</v>
      </c>
      <c r="Y24" s="238">
        <v>196.29</v>
      </c>
      <c r="Z24" s="238">
        <v>139.1</v>
      </c>
      <c r="AA24" s="238">
        <v>251.05</v>
      </c>
      <c r="AB24" s="238">
        <v>247.71510000000001</v>
      </c>
      <c r="AC24" s="243">
        <v>137.9503</v>
      </c>
      <c r="AD24" s="241">
        <v>177.24512533648766</v>
      </c>
      <c r="AE24" s="242">
        <v>5.782069262716627E-3</v>
      </c>
    </row>
    <row r="25" spans="1:31" ht="15.75">
      <c r="A25" s="236">
        <v>42779</v>
      </c>
      <c r="B25" s="237">
        <v>7</v>
      </c>
      <c r="C25" s="238">
        <v>166</v>
      </c>
      <c r="D25" s="238">
        <v>131.21380000000002</v>
      </c>
      <c r="E25" s="238">
        <v>174.34400000000002</v>
      </c>
      <c r="F25" s="238">
        <v>227.18360000000001</v>
      </c>
      <c r="G25" s="238">
        <v>265</v>
      </c>
      <c r="H25" s="238" t="s">
        <v>137</v>
      </c>
      <c r="I25" s="238">
        <v>195.5</v>
      </c>
      <c r="J25" s="238">
        <v>165.84</v>
      </c>
      <c r="K25" s="238">
        <v>230</v>
      </c>
      <c r="L25" s="238">
        <v>185.23490000000001</v>
      </c>
      <c r="M25" s="238">
        <v>96.94</v>
      </c>
      <c r="N25" s="238">
        <v>212.5</v>
      </c>
      <c r="O25" s="238">
        <v>253.95000000000002</v>
      </c>
      <c r="P25" s="239">
        <v>156.57</v>
      </c>
      <c r="Q25" s="238">
        <v>129</v>
      </c>
      <c r="R25" s="238">
        <v>144.53</v>
      </c>
      <c r="S25" s="238">
        <v>225.5</v>
      </c>
      <c r="T25" s="238">
        <v>171</v>
      </c>
      <c r="U25" s="238">
        <v>182.02</v>
      </c>
      <c r="V25" s="240">
        <v>121.0809</v>
      </c>
      <c r="W25" s="238">
        <v>133</v>
      </c>
      <c r="X25" s="243">
        <v>138.67500000000001</v>
      </c>
      <c r="Y25" s="238">
        <v>191.66</v>
      </c>
      <c r="Z25" s="238">
        <v>153.26</v>
      </c>
      <c r="AA25" s="238">
        <v>249.67000000000002</v>
      </c>
      <c r="AB25" s="238">
        <v>244.06880000000001</v>
      </c>
      <c r="AC25" s="243">
        <v>137.9503</v>
      </c>
      <c r="AD25" s="241">
        <v>176.83698328746021</v>
      </c>
      <c r="AE25" s="242">
        <v>-2.302698301307915E-3</v>
      </c>
    </row>
  </sheetData>
  <mergeCells count="2">
    <mergeCell ref="Q1:AC1"/>
    <mergeCell ref="A17:M17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topLeftCell="A22" workbookViewId="0">
      <selection activeCell="L12" sqref="L12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49" t="s">
        <v>109</v>
      </c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R1" s="141"/>
    </row>
    <row r="2" spans="2:18" ht="18.75" thickBot="1">
      <c r="D2" s="245">
        <v>2016</v>
      </c>
      <c r="E2" s="246"/>
      <c r="F2" s="246"/>
      <c r="G2" s="246"/>
      <c r="H2" s="247">
        <v>2017</v>
      </c>
      <c r="I2" s="246"/>
      <c r="J2" s="246"/>
      <c r="K2" s="246"/>
      <c r="L2" s="246"/>
      <c r="M2" s="246"/>
      <c r="N2" s="246"/>
      <c r="O2" s="246"/>
      <c r="P2" s="248"/>
      <c r="Q2" s="32"/>
      <c r="R2" s="141"/>
    </row>
    <row r="3" spans="2:18" ht="13.5" thickBot="1">
      <c r="B3" s="149" t="s">
        <v>98</v>
      </c>
      <c r="C3" s="150"/>
      <c r="D3" s="204">
        <v>42370</v>
      </c>
      <c r="E3" s="204">
        <v>42401</v>
      </c>
      <c r="F3" s="204">
        <v>42430</v>
      </c>
      <c r="G3" s="204">
        <v>42461</v>
      </c>
      <c r="H3" s="204">
        <v>42491</v>
      </c>
      <c r="I3" s="204">
        <v>42522</v>
      </c>
      <c r="J3" s="204">
        <v>42552</v>
      </c>
      <c r="K3" s="204">
        <v>42583</v>
      </c>
      <c r="L3" s="204">
        <v>42614</v>
      </c>
      <c r="M3" s="204">
        <v>42644</v>
      </c>
      <c r="N3" s="204">
        <v>42675</v>
      </c>
      <c r="O3" s="204">
        <v>42705</v>
      </c>
      <c r="P3" s="204">
        <v>42736</v>
      </c>
      <c r="Q3" s="205" t="s">
        <v>99</v>
      </c>
      <c r="R3" s="143"/>
    </row>
    <row r="4" spans="2:18" ht="15">
      <c r="B4" s="151" t="s">
        <v>70</v>
      </c>
      <c r="C4" s="251" t="s">
        <v>81</v>
      </c>
      <c r="D4" s="251">
        <v>163</v>
      </c>
      <c r="E4" s="251">
        <v>170.41380000000001</v>
      </c>
      <c r="F4" s="251">
        <v>169.96770000000001</v>
      </c>
      <c r="G4" s="251">
        <v>168.7</v>
      </c>
      <c r="H4" s="251">
        <v>167.0968</v>
      </c>
      <c r="I4" s="251">
        <v>175.83330000000001</v>
      </c>
      <c r="J4" s="251">
        <v>165.22580000000002</v>
      </c>
      <c r="K4" s="251">
        <v>167.4194</v>
      </c>
      <c r="L4" s="251">
        <v>170.73330000000001</v>
      </c>
      <c r="M4" s="251">
        <v>165.48390000000001</v>
      </c>
      <c r="N4" s="251">
        <v>154.70000000000002</v>
      </c>
      <c r="O4" s="251">
        <v>156.12900000000002</v>
      </c>
      <c r="P4" s="251">
        <v>164.3871</v>
      </c>
      <c r="Q4" s="252">
        <v>8.5098159509202631E-3</v>
      </c>
      <c r="R4" s="144"/>
    </row>
    <row r="5" spans="2:18" ht="15">
      <c r="B5" s="152" t="s">
        <v>102</v>
      </c>
      <c r="C5" s="253" t="s">
        <v>81</v>
      </c>
      <c r="D5" s="251">
        <v>144.09800000000001</v>
      </c>
      <c r="E5" s="251">
        <v>150.82570000000001</v>
      </c>
      <c r="F5" s="251">
        <v>142.74209999999999</v>
      </c>
      <c r="G5" s="251">
        <v>142.41390000000001</v>
      </c>
      <c r="H5" s="251">
        <v>143.95430000000002</v>
      </c>
      <c r="I5" s="251">
        <v>145.9862</v>
      </c>
      <c r="J5" s="251">
        <v>143.95770000000002</v>
      </c>
      <c r="K5" s="251">
        <v>148.69560000000001</v>
      </c>
      <c r="L5" s="251">
        <v>145.94929999999999</v>
      </c>
      <c r="M5" s="251">
        <v>143.67840000000001</v>
      </c>
      <c r="N5" s="254">
        <v>144.86960000000002</v>
      </c>
      <c r="O5" s="254">
        <v>141.13160000000002</v>
      </c>
      <c r="P5" s="254">
        <v>140.0565</v>
      </c>
      <c r="Q5" s="252">
        <v>-2.8046884758983537E-2</v>
      </c>
      <c r="R5" s="144"/>
    </row>
    <row r="6" spans="2:18" ht="15">
      <c r="B6" s="152" t="s">
        <v>102</v>
      </c>
      <c r="C6" s="251" t="s">
        <v>153</v>
      </c>
      <c r="D6" s="251">
        <v>281.82679999999999</v>
      </c>
      <c r="E6" s="251">
        <v>281.82679999999999</v>
      </c>
      <c r="F6" s="251">
        <v>281.82679999999999</v>
      </c>
      <c r="G6" s="251">
        <v>281.82679999999999</v>
      </c>
      <c r="H6" s="251">
        <v>281.82679999999999</v>
      </c>
      <c r="I6" s="251">
        <v>281.82679999999999</v>
      </c>
      <c r="J6" s="251">
        <v>281.82679999999999</v>
      </c>
      <c r="K6" s="251">
        <v>281.82679999999999</v>
      </c>
      <c r="L6" s="251">
        <v>281.82679999999999</v>
      </c>
      <c r="M6" s="251">
        <v>281.82679999999999</v>
      </c>
      <c r="N6" s="251">
        <v>281.82679999999999</v>
      </c>
      <c r="O6" s="251">
        <v>281.82679999999999</v>
      </c>
      <c r="P6" s="251">
        <v>281.82679999999999</v>
      </c>
      <c r="Q6" s="252">
        <v>0</v>
      </c>
      <c r="R6" s="144"/>
    </row>
    <row r="7" spans="2:18" ht="15">
      <c r="B7" s="152" t="s">
        <v>110</v>
      </c>
      <c r="C7" s="253" t="s">
        <v>81</v>
      </c>
      <c r="D7" s="251">
        <v>184.38480000000001</v>
      </c>
      <c r="E7" s="251">
        <v>183.3022</v>
      </c>
      <c r="F7" s="251">
        <v>182.8407</v>
      </c>
      <c r="G7" s="251">
        <v>181.6917</v>
      </c>
      <c r="H7" s="251">
        <v>180.9819</v>
      </c>
      <c r="I7" s="251">
        <v>178.1842</v>
      </c>
      <c r="J7" s="251">
        <v>177.5386</v>
      </c>
      <c r="K7" s="251">
        <v>176.0282</v>
      </c>
      <c r="L7" s="251">
        <v>175.33010000000002</v>
      </c>
      <c r="M7" s="251">
        <v>175.50230000000002</v>
      </c>
      <c r="N7" s="254">
        <v>176.09890000000001</v>
      </c>
      <c r="O7" s="254">
        <v>174.84350000000001</v>
      </c>
      <c r="P7" s="254">
        <v>174.7312</v>
      </c>
      <c r="Q7" s="252">
        <v>-5.2355725634651074E-2</v>
      </c>
      <c r="R7" s="144"/>
    </row>
    <row r="8" spans="2:18" ht="15">
      <c r="B8" s="152" t="s">
        <v>110</v>
      </c>
      <c r="C8" s="251" t="s">
        <v>154</v>
      </c>
      <c r="D8" s="251">
        <v>4983.1268</v>
      </c>
      <c r="E8" s="251">
        <v>4983.1268</v>
      </c>
      <c r="F8" s="251">
        <v>4983.1268</v>
      </c>
      <c r="G8" s="251">
        <v>4983.1268</v>
      </c>
      <c r="H8" s="251">
        <v>4983.1268</v>
      </c>
      <c r="I8" s="251">
        <v>4983.1268</v>
      </c>
      <c r="J8" s="251">
        <v>4983.1268</v>
      </c>
      <c r="K8" s="251">
        <v>4983.1268</v>
      </c>
      <c r="L8" s="251">
        <v>4983.1268</v>
      </c>
      <c r="M8" s="251">
        <v>4983.1268</v>
      </c>
      <c r="N8" s="251">
        <v>4983.1268</v>
      </c>
      <c r="O8" s="251">
        <v>4983.1268</v>
      </c>
      <c r="P8" s="251">
        <v>4983.1268</v>
      </c>
      <c r="Q8" s="252">
        <v>0</v>
      </c>
      <c r="R8" s="144"/>
    </row>
    <row r="9" spans="2:18" ht="15">
      <c r="B9" s="152" t="s">
        <v>72</v>
      </c>
      <c r="C9" s="253" t="s">
        <v>81</v>
      </c>
      <c r="D9" s="251">
        <v>238.58970000000002</v>
      </c>
      <c r="E9" s="251">
        <v>245.2407</v>
      </c>
      <c r="F9" s="251">
        <v>241.59710000000001</v>
      </c>
      <c r="G9" s="251">
        <v>245.32990000000001</v>
      </c>
      <c r="H9" s="251">
        <v>245.07990000000001</v>
      </c>
      <c r="I9" s="251">
        <v>238.31140000000002</v>
      </c>
      <c r="J9" s="251">
        <v>234.82410000000002</v>
      </c>
      <c r="K9" s="251">
        <v>235.34060000000002</v>
      </c>
      <c r="L9" s="251">
        <v>236.39150000000001</v>
      </c>
      <c r="M9" s="251">
        <v>237.9657</v>
      </c>
      <c r="N9" s="254">
        <v>236.54750000000001</v>
      </c>
      <c r="O9" s="254">
        <v>239.34730000000002</v>
      </c>
      <c r="P9" s="254">
        <v>234.20320000000001</v>
      </c>
      <c r="Q9" s="252">
        <v>-1.8385118888200158E-2</v>
      </c>
      <c r="R9" s="144"/>
    </row>
    <row r="10" spans="2:18" ht="15">
      <c r="B10" s="152" t="s">
        <v>72</v>
      </c>
      <c r="C10" s="251" t="s">
        <v>155</v>
      </c>
      <c r="D10" s="251">
        <v>1780.3548000000001</v>
      </c>
      <c r="E10" s="251">
        <v>1780.3548000000001</v>
      </c>
      <c r="F10" s="251">
        <v>1780.3548000000001</v>
      </c>
      <c r="G10" s="251">
        <v>1780.3548000000001</v>
      </c>
      <c r="H10" s="251">
        <v>1780.3548000000001</v>
      </c>
      <c r="I10" s="251">
        <v>1780.3548000000001</v>
      </c>
      <c r="J10" s="251">
        <v>1780.3548000000001</v>
      </c>
      <c r="K10" s="251">
        <v>1780.3548000000001</v>
      </c>
      <c r="L10" s="251">
        <v>1780.3548000000001</v>
      </c>
      <c r="M10" s="251">
        <v>1780.3548000000001</v>
      </c>
      <c r="N10" s="251">
        <v>1780.3548000000001</v>
      </c>
      <c r="O10" s="251">
        <v>1780.3548000000001</v>
      </c>
      <c r="P10" s="251">
        <v>1780.3548000000001</v>
      </c>
      <c r="Q10" s="252">
        <v>0</v>
      </c>
      <c r="R10" s="144"/>
    </row>
    <row r="11" spans="2:18" ht="15">
      <c r="B11" s="152" t="s">
        <v>64</v>
      </c>
      <c r="C11" s="251" t="s">
        <v>81</v>
      </c>
      <c r="D11" s="251">
        <v>259.32260000000002</v>
      </c>
      <c r="E11" s="251">
        <v>262.10340000000002</v>
      </c>
      <c r="F11" s="251">
        <v>265</v>
      </c>
      <c r="G11" s="251">
        <v>265.43330000000003</v>
      </c>
      <c r="H11" s="251">
        <v>266.51609999999999</v>
      </c>
      <c r="I11" s="251">
        <v>267</v>
      </c>
      <c r="J11" s="251">
        <v>266.32260000000002</v>
      </c>
      <c r="K11" s="251">
        <v>266</v>
      </c>
      <c r="L11" s="251">
        <v>266.86670000000004</v>
      </c>
      <c r="M11" s="251">
        <v>267</v>
      </c>
      <c r="N11" s="254">
        <v>267</v>
      </c>
      <c r="O11" s="254">
        <v>267</v>
      </c>
      <c r="P11" s="254">
        <v>265.06450000000001</v>
      </c>
      <c r="Q11" s="252">
        <v>2.2141918984307507E-2</v>
      </c>
      <c r="R11" s="144"/>
    </row>
    <row r="12" spans="2:18" ht="15">
      <c r="B12" s="152" t="s">
        <v>111</v>
      </c>
      <c r="C12" s="251" t="s">
        <v>81</v>
      </c>
      <c r="D12" s="251">
        <v>152.34190000000001</v>
      </c>
      <c r="E12" s="251">
        <v>166.68210000000002</v>
      </c>
      <c r="F12" s="251">
        <v>189.29230000000001</v>
      </c>
      <c r="G12" s="251">
        <v>186.97400000000002</v>
      </c>
      <c r="H12" s="251">
        <v>186.23870000000002</v>
      </c>
      <c r="I12" s="251">
        <v>185.26670000000001</v>
      </c>
      <c r="J12" s="251">
        <v>184.67740000000001</v>
      </c>
      <c r="K12" s="251">
        <v>173.93550000000002</v>
      </c>
      <c r="L12" s="251">
        <v>180.7</v>
      </c>
      <c r="M12" s="251">
        <v>171.1935</v>
      </c>
      <c r="N12" s="254"/>
      <c r="O12" s="254"/>
      <c r="P12" s="254"/>
      <c r="Q12" s="252">
        <v>-1</v>
      </c>
      <c r="R12" s="144"/>
    </row>
    <row r="13" spans="2:18" ht="15">
      <c r="B13" s="152" t="s">
        <v>78</v>
      </c>
      <c r="C13" s="251" t="s">
        <v>81</v>
      </c>
      <c r="D13" s="251">
        <v>180</v>
      </c>
      <c r="E13" s="251">
        <v>180</v>
      </c>
      <c r="F13" s="251">
        <v>169.36770000000001</v>
      </c>
      <c r="G13" s="251">
        <v>97.666000000000011</v>
      </c>
      <c r="H13" s="251">
        <v>97.935200000000009</v>
      </c>
      <c r="I13" s="251">
        <v>97.298000000000002</v>
      </c>
      <c r="J13" s="251">
        <v>97.013600000000011</v>
      </c>
      <c r="K13" s="251">
        <v>97.5959</v>
      </c>
      <c r="L13" s="251">
        <v>97.6447</v>
      </c>
      <c r="M13" s="251">
        <v>97.601600000000005</v>
      </c>
      <c r="N13" s="254">
        <v>97.32</v>
      </c>
      <c r="O13" s="254">
        <v>97.322600000000008</v>
      </c>
      <c r="P13" s="254">
        <v>97.394800000000004</v>
      </c>
      <c r="Q13" s="252">
        <v>-0.45891777777777776</v>
      </c>
      <c r="R13" s="144"/>
    </row>
    <row r="14" spans="2:18" ht="15">
      <c r="B14" s="152" t="s">
        <v>112</v>
      </c>
      <c r="C14" s="251" t="s">
        <v>81</v>
      </c>
      <c r="D14" s="251">
        <v>203.81900000000002</v>
      </c>
      <c r="E14" s="251">
        <v>203.4238</v>
      </c>
      <c r="F14" s="251">
        <v>203.78060000000002</v>
      </c>
      <c r="G14" s="251">
        <v>203.20430000000002</v>
      </c>
      <c r="H14" s="251">
        <v>202.25320000000002</v>
      </c>
      <c r="I14" s="251">
        <v>202.434</v>
      </c>
      <c r="J14" s="251">
        <v>201.9984</v>
      </c>
      <c r="K14" s="251">
        <v>201.99350000000001</v>
      </c>
      <c r="L14" s="251">
        <v>209.46630000000002</v>
      </c>
      <c r="M14" s="251">
        <v>214.63940000000002</v>
      </c>
      <c r="N14" s="254">
        <v>215.29930000000002</v>
      </c>
      <c r="O14" s="254">
        <v>212.74450000000002</v>
      </c>
      <c r="P14" s="254">
        <v>205.27680000000001</v>
      </c>
      <c r="Q14" s="252">
        <v>7.15242445503117E-3</v>
      </c>
      <c r="R14" s="144"/>
    </row>
    <row r="15" spans="2:18" ht="15">
      <c r="B15" s="152" t="s">
        <v>75</v>
      </c>
      <c r="C15" s="251" t="s">
        <v>81</v>
      </c>
      <c r="D15" s="251">
        <v>158.5968</v>
      </c>
      <c r="E15" s="251">
        <v>156.72790000000001</v>
      </c>
      <c r="F15" s="251">
        <v>160.45680000000002</v>
      </c>
      <c r="G15" s="251">
        <v>159.54670000000002</v>
      </c>
      <c r="H15" s="251">
        <v>156.68610000000001</v>
      </c>
      <c r="I15" s="251">
        <v>162.245</v>
      </c>
      <c r="J15" s="251">
        <v>165.5187</v>
      </c>
      <c r="K15" s="251">
        <v>163.0429</v>
      </c>
      <c r="L15" s="251">
        <v>158.18</v>
      </c>
      <c r="M15" s="251">
        <v>155.46899999999999</v>
      </c>
      <c r="N15" s="254">
        <v>153.31800000000001</v>
      </c>
      <c r="O15" s="254">
        <v>158.24870000000001</v>
      </c>
      <c r="P15" s="254">
        <v>167.56480000000002</v>
      </c>
      <c r="Q15" s="255">
        <v>5.6545907609737434E-2</v>
      </c>
      <c r="R15" s="144"/>
    </row>
    <row r="16" spans="2:18" ht="15">
      <c r="B16" s="152" t="s">
        <v>67</v>
      </c>
      <c r="C16" s="251" t="s">
        <v>81</v>
      </c>
      <c r="D16" s="251">
        <v>225</v>
      </c>
      <c r="E16" s="251">
        <v>225</v>
      </c>
      <c r="F16" s="251">
        <v>225</v>
      </c>
      <c r="G16" s="251">
        <v>225</v>
      </c>
      <c r="H16" s="251">
        <v>225</v>
      </c>
      <c r="I16" s="251">
        <v>225</v>
      </c>
      <c r="J16" s="251">
        <v>225</v>
      </c>
      <c r="K16" s="251">
        <v>225</v>
      </c>
      <c r="L16" s="251">
        <v>225</v>
      </c>
      <c r="M16" s="251">
        <v>225.06450000000001</v>
      </c>
      <c r="N16" s="254">
        <v>229.4</v>
      </c>
      <c r="O16" s="254">
        <v>230</v>
      </c>
      <c r="P16" s="254">
        <v>230</v>
      </c>
      <c r="Q16" s="255">
        <v>2.2222222222222143E-2</v>
      </c>
      <c r="R16" s="144"/>
    </row>
    <row r="17" spans="2:18" ht="15">
      <c r="B17" s="152" t="s">
        <v>103</v>
      </c>
      <c r="C17" s="251" t="s">
        <v>81</v>
      </c>
      <c r="D17" s="251">
        <v>180.00980000000001</v>
      </c>
      <c r="E17" s="251">
        <v>177.65880000000001</v>
      </c>
      <c r="F17" s="251">
        <v>179.6995</v>
      </c>
      <c r="G17" s="251">
        <v>178.52780000000001</v>
      </c>
      <c r="H17" s="251">
        <v>177.05260000000001</v>
      </c>
      <c r="I17" s="251">
        <v>176.3843</v>
      </c>
      <c r="J17" s="251">
        <v>177.62560000000002</v>
      </c>
      <c r="K17" s="251">
        <v>177.6206</v>
      </c>
      <c r="L17" s="251">
        <v>181.7287</v>
      </c>
      <c r="M17" s="251">
        <v>184.7809</v>
      </c>
      <c r="N17" s="254">
        <v>186.5977</v>
      </c>
      <c r="O17" s="254">
        <v>185.77980000000002</v>
      </c>
      <c r="P17" s="254">
        <v>183.76050000000001</v>
      </c>
      <c r="Q17" s="255">
        <v>2.0836087812996729E-2</v>
      </c>
      <c r="R17" s="144"/>
    </row>
    <row r="18" spans="2:18" ht="15">
      <c r="B18" s="152" t="s">
        <v>103</v>
      </c>
      <c r="C18" s="251" t="s">
        <v>156</v>
      </c>
      <c r="D18" s="251">
        <v>1378.0968</v>
      </c>
      <c r="E18" s="251">
        <v>1378.0968</v>
      </c>
      <c r="F18" s="251">
        <v>1378.0968</v>
      </c>
      <c r="G18" s="251">
        <v>1378.0968</v>
      </c>
      <c r="H18" s="251">
        <v>1378.0968</v>
      </c>
      <c r="I18" s="251">
        <v>1378.0968</v>
      </c>
      <c r="J18" s="251">
        <v>1378.0968</v>
      </c>
      <c r="K18" s="251">
        <v>1378.0968</v>
      </c>
      <c r="L18" s="251">
        <v>1378.0968</v>
      </c>
      <c r="M18" s="251">
        <v>1378.0968</v>
      </c>
      <c r="N18" s="251">
        <v>1378.0968</v>
      </c>
      <c r="O18" s="251">
        <v>1378.0968</v>
      </c>
      <c r="P18" s="251">
        <v>1378.0968</v>
      </c>
      <c r="Q18" s="255">
        <v>0</v>
      </c>
      <c r="R18" s="144"/>
    </row>
    <row r="19" spans="2:18" ht="15">
      <c r="B19" s="152" t="s">
        <v>77</v>
      </c>
      <c r="C19" s="251" t="s">
        <v>81</v>
      </c>
      <c r="D19" s="251">
        <v>191.6935</v>
      </c>
      <c r="E19" s="251">
        <v>170.68970000000002</v>
      </c>
      <c r="F19" s="251">
        <v>167.5806</v>
      </c>
      <c r="G19" s="251">
        <v>182.66670000000002</v>
      </c>
      <c r="H19" s="251">
        <v>204.9787</v>
      </c>
      <c r="I19" s="251">
        <v>191.9033</v>
      </c>
      <c r="J19" s="251">
        <v>171.85480000000001</v>
      </c>
      <c r="K19" s="251">
        <v>158.87100000000001</v>
      </c>
      <c r="L19" s="251">
        <v>167.25</v>
      </c>
      <c r="M19" s="251">
        <v>186.37100000000001</v>
      </c>
      <c r="N19" s="254">
        <v>193.58330000000001</v>
      </c>
      <c r="O19" s="254">
        <v>206.85480000000001</v>
      </c>
      <c r="P19" s="254">
        <v>211.58330000000001</v>
      </c>
      <c r="Q19" s="255">
        <v>0.10375834339714185</v>
      </c>
      <c r="R19" s="144"/>
    </row>
    <row r="20" spans="2:18" ht="15">
      <c r="B20" s="152" t="s">
        <v>113</v>
      </c>
      <c r="C20" s="251" t="s">
        <v>81</v>
      </c>
      <c r="D20" s="251">
        <v>253.54</v>
      </c>
      <c r="E20" s="251">
        <v>254.07240000000002</v>
      </c>
      <c r="F20" s="251">
        <v>255.5232</v>
      </c>
      <c r="G20" s="251">
        <v>255.62</v>
      </c>
      <c r="H20" s="251">
        <v>254.631</v>
      </c>
      <c r="I20" s="251">
        <v>253.82570000000001</v>
      </c>
      <c r="J20" s="251">
        <v>253.87</v>
      </c>
      <c r="K20" s="251">
        <v>253.87</v>
      </c>
      <c r="L20" s="251">
        <v>253.89500000000001</v>
      </c>
      <c r="M20" s="251">
        <v>253.95</v>
      </c>
      <c r="N20" s="254">
        <v>253.95</v>
      </c>
      <c r="O20" s="254">
        <v>253.95</v>
      </c>
      <c r="P20" s="254">
        <v>253.95</v>
      </c>
      <c r="Q20" s="255">
        <v>1.6171018379742552E-3</v>
      </c>
      <c r="R20" s="144"/>
    </row>
    <row r="21" spans="2:18" ht="15">
      <c r="B21" s="152" t="s">
        <v>104</v>
      </c>
      <c r="C21" s="251" t="s">
        <v>81</v>
      </c>
      <c r="D21" s="251">
        <v>159.4871</v>
      </c>
      <c r="E21" s="251">
        <v>159.4931</v>
      </c>
      <c r="F21" s="251">
        <v>160.0839</v>
      </c>
      <c r="G21" s="251">
        <v>149.7867</v>
      </c>
      <c r="H21" s="251">
        <v>149.43870000000001</v>
      </c>
      <c r="I21" s="251">
        <v>158.1567</v>
      </c>
      <c r="J21" s="251">
        <v>157.81900000000002</v>
      </c>
      <c r="K21" s="251">
        <v>158.33580000000001</v>
      </c>
      <c r="L21" s="251">
        <v>158.3733</v>
      </c>
      <c r="M21" s="251">
        <v>149.23480000000001</v>
      </c>
      <c r="N21" s="254">
        <v>158.89770000000001</v>
      </c>
      <c r="O21" s="254">
        <v>158.10810000000001</v>
      </c>
      <c r="P21" s="254">
        <v>156.12350000000001</v>
      </c>
      <c r="Q21" s="255">
        <v>-2.1090106974169021E-2</v>
      </c>
      <c r="R21" s="144"/>
    </row>
    <row r="22" spans="2:18" ht="15">
      <c r="B22" s="152" t="s">
        <v>74</v>
      </c>
      <c r="C22" s="253" t="s">
        <v>81</v>
      </c>
      <c r="D22" s="251">
        <v>145.0874</v>
      </c>
      <c r="E22" s="251">
        <v>137.72550000000001</v>
      </c>
      <c r="F22" s="251">
        <v>137.94650000000001</v>
      </c>
      <c r="G22" s="251">
        <v>145.2253</v>
      </c>
      <c r="H22" s="251">
        <v>151.7561</v>
      </c>
      <c r="I22" s="251">
        <v>150.92500000000001</v>
      </c>
      <c r="J22" s="251">
        <v>150.26940000000002</v>
      </c>
      <c r="K22" s="251">
        <v>140.67580000000001</v>
      </c>
      <c r="L22" s="251">
        <v>137.249</v>
      </c>
      <c r="M22" s="251">
        <v>133.6568</v>
      </c>
      <c r="N22" s="254">
        <v>138.31569999999999</v>
      </c>
      <c r="O22" s="254">
        <v>135.3545</v>
      </c>
      <c r="P22" s="254">
        <v>134.9135</v>
      </c>
      <c r="Q22" s="255">
        <v>-7.012256060829547E-2</v>
      </c>
      <c r="R22" s="144"/>
    </row>
    <row r="23" spans="2:18" ht="15">
      <c r="B23" s="152" t="s">
        <v>76</v>
      </c>
      <c r="C23" s="253" t="s">
        <v>81</v>
      </c>
      <c r="D23" s="251">
        <v>149.1669</v>
      </c>
      <c r="E23" s="251">
        <v>148.55430000000001</v>
      </c>
      <c r="F23" s="251">
        <v>148.5881</v>
      </c>
      <c r="G23" s="251">
        <v>146.45160000000001</v>
      </c>
      <c r="H23" s="251">
        <v>142.13570000000001</v>
      </c>
      <c r="I23" s="251">
        <v>142.80110000000002</v>
      </c>
      <c r="J23" s="251">
        <v>140.44710000000001</v>
      </c>
      <c r="K23" s="251">
        <v>141.14270000000002</v>
      </c>
      <c r="L23" s="251">
        <v>139.76230000000001</v>
      </c>
      <c r="M23" s="251">
        <v>142.95910000000001</v>
      </c>
      <c r="N23" s="254">
        <v>143.2713</v>
      </c>
      <c r="O23" s="254">
        <v>140.08260000000001</v>
      </c>
      <c r="P23" s="254">
        <v>140.00120000000001</v>
      </c>
      <c r="Q23" s="255">
        <v>-6.1445937403002859E-2</v>
      </c>
      <c r="R23" s="144"/>
    </row>
    <row r="24" spans="2:18" ht="15">
      <c r="B24" s="152" t="s">
        <v>76</v>
      </c>
      <c r="C24" s="251" t="s">
        <v>157</v>
      </c>
      <c r="D24" s="251">
        <v>46920.939400000003</v>
      </c>
      <c r="E24" s="251">
        <v>46920.939400000003</v>
      </c>
      <c r="F24" s="251">
        <v>46920.939400000003</v>
      </c>
      <c r="G24" s="251">
        <v>46920.939400000003</v>
      </c>
      <c r="H24" s="251">
        <v>46920.939400000003</v>
      </c>
      <c r="I24" s="251">
        <v>46920.939400000003</v>
      </c>
      <c r="J24" s="251">
        <v>46920.939400000003</v>
      </c>
      <c r="K24" s="251">
        <v>46920.939400000003</v>
      </c>
      <c r="L24" s="251">
        <v>46920.939400000003</v>
      </c>
      <c r="M24" s="251">
        <v>46920.939400000003</v>
      </c>
      <c r="N24" s="251">
        <v>46920.939400000003</v>
      </c>
      <c r="O24" s="251">
        <v>46920.939400000003</v>
      </c>
      <c r="P24" s="251">
        <v>46920.939400000003</v>
      </c>
      <c r="Q24" s="255">
        <v>0</v>
      </c>
      <c r="R24" s="144"/>
    </row>
    <row r="25" spans="2:18" ht="15">
      <c r="B25" s="154" t="s">
        <v>114</v>
      </c>
      <c r="C25" s="251" t="s">
        <v>81</v>
      </c>
      <c r="D25" s="251">
        <v>222.5</v>
      </c>
      <c r="E25" s="251">
        <v>222.5</v>
      </c>
      <c r="F25" s="251">
        <v>222.5</v>
      </c>
      <c r="G25" s="251">
        <v>225.875</v>
      </c>
      <c r="H25" s="251">
        <v>224.9597</v>
      </c>
      <c r="I25" s="251">
        <v>223.75</v>
      </c>
      <c r="J25" s="251">
        <v>222.62100000000001</v>
      </c>
      <c r="K25" s="251">
        <v>222.5</v>
      </c>
      <c r="L25" s="251">
        <v>222.5</v>
      </c>
      <c r="M25" s="251">
        <v>222.26610000000002</v>
      </c>
      <c r="N25" s="254">
        <v>224.25</v>
      </c>
      <c r="O25" s="254">
        <v>230</v>
      </c>
      <c r="P25" s="254">
        <v>230</v>
      </c>
      <c r="Q25" s="255">
        <v>3.3707865168539408E-2</v>
      </c>
      <c r="R25" s="144"/>
    </row>
    <row r="26" spans="2:18" ht="15">
      <c r="B26" s="152" t="s">
        <v>115</v>
      </c>
      <c r="C26" s="251" t="s">
        <v>81</v>
      </c>
      <c r="D26" s="251">
        <v>186</v>
      </c>
      <c r="E26" s="251">
        <v>186</v>
      </c>
      <c r="F26" s="251">
        <v>186</v>
      </c>
      <c r="G26" s="251">
        <v>186</v>
      </c>
      <c r="H26" s="251">
        <v>186</v>
      </c>
      <c r="I26" s="251">
        <v>186</v>
      </c>
      <c r="J26" s="251">
        <v>186</v>
      </c>
      <c r="K26" s="251">
        <v>182.12900000000002</v>
      </c>
      <c r="L26" s="251">
        <v>181</v>
      </c>
      <c r="M26" s="251">
        <v>179.7097</v>
      </c>
      <c r="N26" s="254">
        <v>174.33330000000001</v>
      </c>
      <c r="O26" s="254">
        <v>171</v>
      </c>
      <c r="P26" s="254">
        <v>171</v>
      </c>
      <c r="Q26" s="255">
        <v>-8.064516129032262E-2</v>
      </c>
      <c r="R26" s="144"/>
    </row>
    <row r="27" spans="2:18" ht="15">
      <c r="B27" s="152" t="s">
        <v>68</v>
      </c>
      <c r="C27" s="251" t="s">
        <v>81</v>
      </c>
      <c r="D27" s="251">
        <v>182.85320000000002</v>
      </c>
      <c r="E27" s="251">
        <v>183.01240000000001</v>
      </c>
      <c r="F27" s="251">
        <v>183.03390000000002</v>
      </c>
      <c r="G27" s="251">
        <v>183.37730000000002</v>
      </c>
      <c r="H27" s="251">
        <v>183.62100000000001</v>
      </c>
      <c r="I27" s="251">
        <v>184.1797</v>
      </c>
      <c r="J27" s="251">
        <v>183.5635</v>
      </c>
      <c r="K27" s="251">
        <v>182.27710000000002</v>
      </c>
      <c r="L27" s="251">
        <v>181.2013</v>
      </c>
      <c r="M27" s="251">
        <v>183.09350000000001</v>
      </c>
      <c r="N27" s="254">
        <v>181.41830000000002</v>
      </c>
      <c r="O27" s="254">
        <v>182.51650000000001</v>
      </c>
      <c r="P27" s="254">
        <v>182.01650000000001</v>
      </c>
      <c r="Q27" s="255">
        <v>-4.5758017907261417E-3</v>
      </c>
      <c r="R27" s="144"/>
    </row>
    <row r="28" spans="2:18" ht="15">
      <c r="B28" s="155" t="s">
        <v>116</v>
      </c>
      <c r="C28" s="256" t="s">
        <v>81</v>
      </c>
      <c r="D28" s="257">
        <v>115.09870000000001</v>
      </c>
      <c r="E28" s="257">
        <v>116.50930000000001</v>
      </c>
      <c r="F28" s="257">
        <v>126.20880000000001</v>
      </c>
      <c r="G28" s="257">
        <v>117.84610000000001</v>
      </c>
      <c r="H28" s="257">
        <v>129.49209999999999</v>
      </c>
      <c r="I28" s="257">
        <v>121.6828</v>
      </c>
      <c r="J28" s="257">
        <v>129.35930000000002</v>
      </c>
      <c r="K28" s="257">
        <v>132.08629999999999</v>
      </c>
      <c r="L28" s="257">
        <v>119.3426</v>
      </c>
      <c r="M28" s="257">
        <v>109.9512</v>
      </c>
      <c r="N28" s="258">
        <v>107.5745</v>
      </c>
      <c r="O28" s="258">
        <v>105.6225</v>
      </c>
      <c r="P28" s="258">
        <v>109.5146</v>
      </c>
      <c r="Q28" s="259">
        <v>-4.8515752132734846E-2</v>
      </c>
      <c r="R28" s="144"/>
    </row>
    <row r="29" spans="2:18" ht="15">
      <c r="B29" s="152" t="s">
        <v>117</v>
      </c>
      <c r="C29" s="251" t="s">
        <v>81</v>
      </c>
      <c r="D29" s="251">
        <v>135.6129</v>
      </c>
      <c r="E29" s="251">
        <v>130.65520000000001</v>
      </c>
      <c r="F29" s="251">
        <v>127.129</v>
      </c>
      <c r="G29" s="251">
        <v>123</v>
      </c>
      <c r="H29" s="251">
        <v>142.74190000000002</v>
      </c>
      <c r="I29" s="251">
        <v>161.63330000000002</v>
      </c>
      <c r="J29" s="251">
        <v>163.4194</v>
      </c>
      <c r="K29" s="251">
        <v>154.77420000000001</v>
      </c>
      <c r="L29" s="251">
        <v>141.23330000000001</v>
      </c>
      <c r="M29" s="251">
        <v>122.3871</v>
      </c>
      <c r="N29" s="254">
        <v>118.9</v>
      </c>
      <c r="O29" s="254">
        <v>133.1935</v>
      </c>
      <c r="P29" s="254">
        <v>132.51609999999999</v>
      </c>
      <c r="Q29" s="255">
        <v>-2.2835585700180405E-2</v>
      </c>
      <c r="R29" s="144"/>
    </row>
    <row r="30" spans="2:18" ht="15">
      <c r="B30" s="152" t="s">
        <v>96</v>
      </c>
      <c r="C30" s="253" t="s">
        <v>81</v>
      </c>
      <c r="D30" s="251">
        <v>146.3321</v>
      </c>
      <c r="E30" s="251">
        <v>146.54990000000001</v>
      </c>
      <c r="F30" s="251">
        <v>145.5077</v>
      </c>
      <c r="G30" s="251">
        <v>144.00900000000001</v>
      </c>
      <c r="H30" s="251">
        <v>145.595</v>
      </c>
      <c r="I30" s="251">
        <v>150.04080000000002</v>
      </c>
      <c r="J30" s="251">
        <v>151.55870000000002</v>
      </c>
      <c r="K30" s="251">
        <v>152.4992</v>
      </c>
      <c r="L30" s="251">
        <v>153.51910000000001</v>
      </c>
      <c r="M30" s="251">
        <v>151.61709999999999</v>
      </c>
      <c r="N30" s="254">
        <v>145.14230000000001</v>
      </c>
      <c r="O30" s="254">
        <v>145.3355</v>
      </c>
      <c r="P30" s="254">
        <v>142.37200000000001</v>
      </c>
      <c r="Q30" s="255">
        <v>-2.7062414876845131E-2</v>
      </c>
      <c r="R30" s="144"/>
    </row>
    <row r="31" spans="2:18" ht="15">
      <c r="B31" s="152" t="s">
        <v>96</v>
      </c>
      <c r="C31" s="251" t="s">
        <v>158</v>
      </c>
      <c r="D31" s="251">
        <v>662.96770000000004</v>
      </c>
      <c r="E31" s="251">
        <v>662.96770000000004</v>
      </c>
      <c r="F31" s="251">
        <v>662.96770000000004</v>
      </c>
      <c r="G31" s="251">
        <v>662.96770000000004</v>
      </c>
      <c r="H31" s="251">
        <v>662.96770000000004</v>
      </c>
      <c r="I31" s="251">
        <v>662.96770000000004</v>
      </c>
      <c r="J31" s="251">
        <v>662.96770000000004</v>
      </c>
      <c r="K31" s="251">
        <v>662.96770000000004</v>
      </c>
      <c r="L31" s="251">
        <v>662.96770000000004</v>
      </c>
      <c r="M31" s="251">
        <v>662.96770000000004</v>
      </c>
      <c r="N31" s="251">
        <v>662.96770000000004</v>
      </c>
      <c r="O31" s="251">
        <v>662.96770000000004</v>
      </c>
      <c r="P31" s="251">
        <v>662.96770000000004</v>
      </c>
      <c r="Q31" s="255">
        <v>0</v>
      </c>
      <c r="R31" s="144"/>
    </row>
    <row r="32" spans="2:18" ht="15">
      <c r="B32" s="156" t="s">
        <v>118</v>
      </c>
      <c r="C32" s="251" t="s">
        <v>81</v>
      </c>
      <c r="D32" s="251">
        <v>201.179</v>
      </c>
      <c r="E32" s="251">
        <v>198.6669</v>
      </c>
      <c r="F32" s="251">
        <v>193.44390000000001</v>
      </c>
      <c r="G32" s="251">
        <v>188.38930000000002</v>
      </c>
      <c r="H32" s="251">
        <v>188.32</v>
      </c>
      <c r="I32" s="251">
        <v>192.62570000000002</v>
      </c>
      <c r="J32" s="251">
        <v>188.9958</v>
      </c>
      <c r="K32" s="251">
        <v>192.14520000000002</v>
      </c>
      <c r="L32" s="251">
        <v>189.976</v>
      </c>
      <c r="M32" s="251">
        <v>194.30350000000001</v>
      </c>
      <c r="N32" s="254">
        <v>205.43030000000002</v>
      </c>
      <c r="O32" s="254">
        <v>192.94710000000001</v>
      </c>
      <c r="P32" s="254">
        <v>187.44390000000001</v>
      </c>
      <c r="Q32" s="255">
        <v>-6.827303048528921E-2</v>
      </c>
      <c r="R32" s="144"/>
    </row>
    <row r="33" spans="2:18" ht="15">
      <c r="B33" s="156" t="s">
        <v>69</v>
      </c>
      <c r="C33" s="251" t="s">
        <v>81</v>
      </c>
      <c r="D33" s="251">
        <v>165.63650000000001</v>
      </c>
      <c r="E33" s="251">
        <v>166.34310000000002</v>
      </c>
      <c r="F33" s="251">
        <v>147.57230000000001</v>
      </c>
      <c r="G33" s="251">
        <v>158.0093</v>
      </c>
      <c r="H33" s="251">
        <v>160.90940000000001</v>
      </c>
      <c r="I33" s="251">
        <v>154.09630000000001</v>
      </c>
      <c r="J33" s="251">
        <v>156.95260000000002</v>
      </c>
      <c r="K33" s="251">
        <v>152.09480000000002</v>
      </c>
      <c r="L33" s="251">
        <v>152.542</v>
      </c>
      <c r="M33" s="251">
        <v>153.28030000000001</v>
      </c>
      <c r="N33" s="254">
        <v>157.90200000000002</v>
      </c>
      <c r="O33" s="254">
        <v>160.24350000000001</v>
      </c>
      <c r="P33" s="254">
        <v>155.45420000000001</v>
      </c>
      <c r="Q33" s="255">
        <v>-6.1473769368466491E-2</v>
      </c>
      <c r="R33" s="144"/>
    </row>
    <row r="34" spans="2:18" ht="15">
      <c r="B34" s="156" t="s">
        <v>84</v>
      </c>
      <c r="C34" s="251" t="s">
        <v>81</v>
      </c>
      <c r="D34" s="251">
        <v>258.28739999999999</v>
      </c>
      <c r="E34" s="251">
        <v>257.02860000000004</v>
      </c>
      <c r="F34" s="251">
        <v>259.34969999999998</v>
      </c>
      <c r="G34" s="251">
        <v>256.99029999999999</v>
      </c>
      <c r="H34" s="251">
        <v>257.81229999999999</v>
      </c>
      <c r="I34" s="251">
        <v>257.42570000000001</v>
      </c>
      <c r="J34" s="251">
        <v>256.93580000000003</v>
      </c>
      <c r="K34" s="251">
        <v>257.92259999999999</v>
      </c>
      <c r="L34" s="251">
        <v>255.07330000000002</v>
      </c>
      <c r="M34" s="251">
        <v>255.82390000000001</v>
      </c>
      <c r="N34" s="254">
        <v>253.8023</v>
      </c>
      <c r="O34" s="254">
        <v>253.47810000000001</v>
      </c>
      <c r="P34" s="254">
        <v>253.63650000000001</v>
      </c>
      <c r="Q34" s="255">
        <v>-1.800668557583518E-2</v>
      </c>
      <c r="R34" s="144"/>
    </row>
    <row r="35" spans="2:18" ht="15">
      <c r="B35" s="156" t="s">
        <v>101</v>
      </c>
      <c r="C35" s="253" t="s">
        <v>81</v>
      </c>
      <c r="D35" s="251">
        <v>275.42330000000004</v>
      </c>
      <c r="E35" s="251">
        <v>279.94280000000003</v>
      </c>
      <c r="F35" s="251">
        <v>286.61590000000001</v>
      </c>
      <c r="G35" s="251">
        <v>272.08600000000001</v>
      </c>
      <c r="H35" s="251">
        <v>276.22050000000002</v>
      </c>
      <c r="I35" s="251">
        <v>273.2962</v>
      </c>
      <c r="J35" s="251">
        <v>266.63670000000002</v>
      </c>
      <c r="K35" s="251">
        <v>260.58260000000001</v>
      </c>
      <c r="L35" s="251">
        <v>259.48509999999999</v>
      </c>
      <c r="M35" s="251">
        <v>256.11470000000003</v>
      </c>
      <c r="N35" s="254">
        <v>244.51160000000002</v>
      </c>
      <c r="O35" s="254">
        <v>249.8537</v>
      </c>
      <c r="P35" s="254">
        <v>247.17770000000002</v>
      </c>
      <c r="Q35" s="255">
        <v>-0.10255341505239401</v>
      </c>
      <c r="R35" s="144"/>
    </row>
    <row r="36" spans="2:18" ht="15">
      <c r="B36" s="156" t="s">
        <v>101</v>
      </c>
      <c r="C36" s="251" t="s">
        <v>159</v>
      </c>
      <c r="D36" s="251">
        <v>2554.2903000000001</v>
      </c>
      <c r="E36" s="251">
        <v>2554.2903000000001</v>
      </c>
      <c r="F36" s="251">
        <v>2554.2903000000001</v>
      </c>
      <c r="G36" s="251">
        <v>2554.2903000000001</v>
      </c>
      <c r="H36" s="251">
        <v>2554.2903000000001</v>
      </c>
      <c r="I36" s="251">
        <v>2554.2903000000001</v>
      </c>
      <c r="J36" s="251">
        <v>2554.2903000000001</v>
      </c>
      <c r="K36" s="251">
        <v>2554.2903000000001</v>
      </c>
      <c r="L36" s="251">
        <v>2554.2903000000001</v>
      </c>
      <c r="M36" s="251">
        <v>2554.2903000000001</v>
      </c>
      <c r="N36" s="251">
        <v>2554.2903000000001</v>
      </c>
      <c r="O36" s="251">
        <v>2554.2903000000001</v>
      </c>
      <c r="P36" s="251">
        <v>2554.2903000000001</v>
      </c>
      <c r="Q36" s="255">
        <v>0</v>
      </c>
      <c r="R36" s="144"/>
    </row>
    <row r="37" spans="2:18" ht="15">
      <c r="B37" s="153" t="s">
        <v>119</v>
      </c>
      <c r="C37" s="253" t="s">
        <v>81</v>
      </c>
      <c r="D37" s="251">
        <v>163.35560000000001</v>
      </c>
      <c r="E37" s="251">
        <v>159.8486</v>
      </c>
      <c r="F37" s="251">
        <v>161.11010000000002</v>
      </c>
      <c r="G37" s="251">
        <v>157.98060000000001</v>
      </c>
      <c r="H37" s="251">
        <v>167.3836</v>
      </c>
      <c r="I37" s="251">
        <v>167.8749</v>
      </c>
      <c r="J37" s="251">
        <v>156.01600000000002</v>
      </c>
      <c r="K37" s="251">
        <v>153.18880000000001</v>
      </c>
      <c r="L37" s="251">
        <v>154.708</v>
      </c>
      <c r="M37" s="251">
        <v>148.01009999999999</v>
      </c>
      <c r="N37" s="254">
        <v>149.90690000000001</v>
      </c>
      <c r="O37" s="254">
        <v>140.12610000000001</v>
      </c>
      <c r="P37" s="254">
        <v>137.24250000000001</v>
      </c>
      <c r="Q37" s="255">
        <v>-0.15985433006275884</v>
      </c>
      <c r="R37" s="144"/>
    </row>
    <row r="38" spans="2:18" ht="15.75" thickBot="1">
      <c r="B38" s="153" t="s">
        <v>119</v>
      </c>
      <c r="C38" s="251" t="s">
        <v>160</v>
      </c>
      <c r="D38" s="251">
        <v>122.6568</v>
      </c>
      <c r="E38" s="251">
        <v>122.6568</v>
      </c>
      <c r="F38" s="251">
        <v>122.6568</v>
      </c>
      <c r="G38" s="251">
        <v>122.6568</v>
      </c>
      <c r="H38" s="251">
        <v>122.6568</v>
      </c>
      <c r="I38" s="251">
        <v>122.6568</v>
      </c>
      <c r="J38" s="251">
        <v>122.6568</v>
      </c>
      <c r="K38" s="251">
        <v>122.6568</v>
      </c>
      <c r="L38" s="251">
        <v>122.6568</v>
      </c>
      <c r="M38" s="251">
        <v>122.6568</v>
      </c>
      <c r="N38" s="251">
        <v>122.6568</v>
      </c>
      <c r="O38" s="251">
        <v>122.6568</v>
      </c>
      <c r="P38" s="251">
        <v>122.6568</v>
      </c>
      <c r="Q38" s="255">
        <v>0</v>
      </c>
      <c r="R38" s="144"/>
    </row>
    <row r="39" spans="2:18" ht="16.5" thickBot="1">
      <c r="B39" s="157" t="s">
        <v>105</v>
      </c>
      <c r="C39" s="260" t="s">
        <v>81</v>
      </c>
      <c r="D39" s="261">
        <v>179.5583</v>
      </c>
      <c r="E39" s="261">
        <v>177.61060000000001</v>
      </c>
      <c r="F39" s="261">
        <v>179.01690000000002</v>
      </c>
      <c r="G39" s="261">
        <v>177.72240000000002</v>
      </c>
      <c r="H39" s="261">
        <v>182.82240000000002</v>
      </c>
      <c r="I39" s="261">
        <v>182.14020000000002</v>
      </c>
      <c r="J39" s="261">
        <v>179.37010000000001</v>
      </c>
      <c r="K39" s="262">
        <v>177.25580000000002</v>
      </c>
      <c r="L39" s="262">
        <v>175.8954</v>
      </c>
      <c r="M39" s="262">
        <v>174.55240000000001</v>
      </c>
      <c r="N39" s="262">
        <v>174.20170000000002</v>
      </c>
      <c r="O39" s="262">
        <v>174.4581</v>
      </c>
      <c r="P39" s="262">
        <v>174.9426</v>
      </c>
      <c r="Q39" s="263">
        <v>-2.5705857094882267E-2</v>
      </c>
      <c r="R39" s="144"/>
    </row>
    <row r="40" spans="2:18">
      <c r="R40" s="144"/>
    </row>
    <row r="41" spans="2:18">
      <c r="R41" s="145"/>
    </row>
    <row r="42" spans="2:18">
      <c r="R42" s="141"/>
    </row>
  </sheetData>
  <mergeCells count="3">
    <mergeCell ref="D1:P1"/>
    <mergeCell ref="D2:G2"/>
    <mergeCell ref="H2:P2"/>
  </mergeCells>
  <phoneticPr fontId="8" type="noConversion"/>
  <conditionalFormatting sqref="D3:P3">
    <cfRule type="expression" dxfId="0" priority="1">
      <formula>(YEAR(D3)=2016)</formula>
    </cfRule>
  </conditionalFormatting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23" sqref="T23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10" workbookViewId="0">
      <selection activeCell="Q34" sqref="Q33:R34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>
      <selection activeCell="V28" sqref="V28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B2" sqref="B2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F1" zoomScale="80" workbookViewId="0">
      <selection activeCell="AJ26" sqref="AJ26"/>
    </sheetView>
  </sheetViews>
  <sheetFormatPr defaultRowHeight="12.75"/>
  <sheetData>
    <row r="21" spans="29:29">
      <c r="AC21" t="s">
        <v>121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topLeftCell="A16" workbookViewId="0">
      <selection activeCell="U11" sqref="U11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145</v>
      </c>
      <c r="B1" s="23"/>
      <c r="C1" s="23"/>
      <c r="D1" s="23"/>
      <c r="E1" s="23"/>
      <c r="F1" s="23"/>
      <c r="G1" s="23"/>
    </row>
    <row r="2" spans="1:18">
      <c r="A2" t="s">
        <v>93</v>
      </c>
    </row>
    <row r="4" spans="1:18" ht="20.25">
      <c r="B4" s="56" t="s">
        <v>85</v>
      </c>
      <c r="C4" s="56"/>
      <c r="D4" s="56"/>
      <c r="E4" s="56"/>
      <c r="F4" s="56"/>
      <c r="G4" s="56"/>
      <c r="H4" s="56"/>
      <c r="I4" s="57"/>
      <c r="K4" s="56" t="s">
        <v>85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86</v>
      </c>
      <c r="C5" s="59"/>
      <c r="D5" s="59"/>
      <c r="E5" s="59"/>
      <c r="F5" s="59"/>
      <c r="G5" s="60"/>
      <c r="H5" s="60"/>
      <c r="I5" s="61"/>
      <c r="K5" s="58" t="s">
        <v>86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82</v>
      </c>
      <c r="C6" s="63"/>
      <c r="D6" s="63"/>
      <c r="E6" s="63"/>
      <c r="F6" s="63"/>
      <c r="G6" s="63"/>
      <c r="H6" s="63"/>
      <c r="I6" s="64"/>
      <c r="K6" s="62" t="s">
        <v>83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146</v>
      </c>
      <c r="C7" s="66"/>
      <c r="D7" s="67"/>
      <c r="E7" s="68"/>
      <c r="F7" s="65" t="s">
        <v>147</v>
      </c>
      <c r="G7" s="66"/>
      <c r="H7" s="67"/>
      <c r="I7" s="68"/>
      <c r="K7" s="65" t="s">
        <v>146</v>
      </c>
      <c r="L7" s="66"/>
      <c r="M7" s="67"/>
      <c r="N7" s="68"/>
      <c r="O7" s="65" t="s">
        <v>147</v>
      </c>
      <c r="P7" s="66"/>
      <c r="Q7" s="67"/>
      <c r="R7" s="68"/>
    </row>
    <row r="8" spans="1:18" ht="43.5" thickBot="1">
      <c r="B8" s="69" t="s">
        <v>60</v>
      </c>
      <c r="C8" s="70" t="s">
        <v>61</v>
      </c>
      <c r="D8" s="71" t="s">
        <v>87</v>
      </c>
      <c r="E8" s="72" t="s">
        <v>62</v>
      </c>
      <c r="F8" s="73" t="s">
        <v>60</v>
      </c>
      <c r="G8" s="70" t="s">
        <v>61</v>
      </c>
      <c r="H8" s="71" t="s">
        <v>87</v>
      </c>
      <c r="I8" s="72" t="s">
        <v>62</v>
      </c>
      <c r="K8" s="69" t="s">
        <v>60</v>
      </c>
      <c r="L8" s="70" t="s">
        <v>61</v>
      </c>
      <c r="M8" s="71" t="s">
        <v>87</v>
      </c>
      <c r="N8" s="72" t="s">
        <v>62</v>
      </c>
      <c r="O8" s="73" t="s">
        <v>60</v>
      </c>
      <c r="P8" s="70" t="s">
        <v>61</v>
      </c>
      <c r="Q8" s="71" t="s">
        <v>87</v>
      </c>
      <c r="R8" s="72" t="s">
        <v>62</v>
      </c>
    </row>
    <row r="9" spans="1:18" ht="16.5" thickBot="1">
      <c r="B9" s="74" t="s">
        <v>63</v>
      </c>
      <c r="C9" s="75">
        <v>1655070.1540000001</v>
      </c>
      <c r="D9" s="76">
        <v>6924363.4280000003</v>
      </c>
      <c r="E9" s="77">
        <v>849566.70200000005</v>
      </c>
      <c r="F9" s="78" t="s">
        <v>63</v>
      </c>
      <c r="G9" s="146">
        <v>1787540.34</v>
      </c>
      <c r="H9" s="79">
        <v>7767172.335</v>
      </c>
      <c r="I9" s="77">
        <v>1023795.522</v>
      </c>
      <c r="K9" s="74" t="s">
        <v>63</v>
      </c>
      <c r="L9" s="75">
        <v>63298.811000000002</v>
      </c>
      <c r="M9" s="76">
        <v>264607.97600000002</v>
      </c>
      <c r="N9" s="182">
        <v>36265.800000000003</v>
      </c>
      <c r="O9" s="142" t="s">
        <v>63</v>
      </c>
      <c r="P9" s="91">
        <v>79907.952000000005</v>
      </c>
      <c r="Q9" s="79">
        <v>347222.68400000001</v>
      </c>
      <c r="R9" s="158">
        <v>46548.182999999997</v>
      </c>
    </row>
    <row r="10" spans="1:18" ht="15.75">
      <c r="B10" s="183" t="s">
        <v>64</v>
      </c>
      <c r="C10" s="82">
        <v>393659.52</v>
      </c>
      <c r="D10" s="83">
        <v>1647986.673</v>
      </c>
      <c r="E10" s="84">
        <v>142445.712</v>
      </c>
      <c r="F10" s="161" t="s">
        <v>64</v>
      </c>
      <c r="G10" s="82">
        <v>429548.15700000001</v>
      </c>
      <c r="H10" s="83">
        <v>1864974.611</v>
      </c>
      <c r="I10" s="84">
        <v>168273.125</v>
      </c>
      <c r="K10" s="159" t="s">
        <v>64</v>
      </c>
      <c r="L10" s="80">
        <v>20081.837</v>
      </c>
      <c r="M10" s="81">
        <v>83893.462</v>
      </c>
      <c r="N10" s="160">
        <v>14705.85</v>
      </c>
      <c r="O10" s="161" t="s">
        <v>64</v>
      </c>
      <c r="P10" s="82">
        <v>22287.507000000001</v>
      </c>
      <c r="Q10" s="83">
        <v>96876.232000000004</v>
      </c>
      <c r="R10" s="162">
        <v>16303.897999999999</v>
      </c>
    </row>
    <row r="11" spans="1:18" ht="15.75">
      <c r="B11" s="184" t="s">
        <v>65</v>
      </c>
      <c r="C11" s="88">
        <v>228842.96</v>
      </c>
      <c r="D11" s="89">
        <v>957527.73300000001</v>
      </c>
      <c r="E11" s="90">
        <v>76248.403000000006</v>
      </c>
      <c r="F11" s="165" t="s">
        <v>65</v>
      </c>
      <c r="G11" s="88">
        <v>238340.18</v>
      </c>
      <c r="H11" s="89">
        <v>1035812.414</v>
      </c>
      <c r="I11" s="90">
        <v>92060.116999999998</v>
      </c>
      <c r="K11" s="163" t="s">
        <v>69</v>
      </c>
      <c r="L11" s="85">
        <v>12861.312</v>
      </c>
      <c r="M11" s="86">
        <v>53788.957000000002</v>
      </c>
      <c r="N11" s="164">
        <v>4190.9719999999998</v>
      </c>
      <c r="O11" s="165" t="s">
        <v>69</v>
      </c>
      <c r="P11" s="88">
        <v>17506.401999999998</v>
      </c>
      <c r="Q11" s="89">
        <v>76110.144</v>
      </c>
      <c r="R11" s="95">
        <v>6417.6109999999999</v>
      </c>
    </row>
    <row r="12" spans="1:18" ht="15.75">
      <c r="B12" s="184" t="s">
        <v>67</v>
      </c>
      <c r="C12" s="88">
        <v>137181.503</v>
      </c>
      <c r="D12" s="89">
        <v>574060.19700000004</v>
      </c>
      <c r="E12" s="90">
        <v>58618.472000000002</v>
      </c>
      <c r="F12" s="165" t="s">
        <v>67</v>
      </c>
      <c r="G12" s="88">
        <v>148525.253</v>
      </c>
      <c r="H12" s="89">
        <v>645386.24600000004</v>
      </c>
      <c r="I12" s="90">
        <v>65760.406000000003</v>
      </c>
      <c r="K12" s="163" t="s">
        <v>65</v>
      </c>
      <c r="L12" s="85">
        <v>7400.5739999999996</v>
      </c>
      <c r="M12" s="86">
        <v>30908.149000000001</v>
      </c>
      <c r="N12" s="164">
        <v>3435.136</v>
      </c>
      <c r="O12" s="165" t="s">
        <v>65</v>
      </c>
      <c r="P12" s="88">
        <v>11991.398999999999</v>
      </c>
      <c r="Q12" s="89">
        <v>52178.271000000001</v>
      </c>
      <c r="R12" s="95">
        <v>6557.3580000000002</v>
      </c>
    </row>
    <row r="13" spans="1:18" ht="15.75">
      <c r="B13" s="184" t="s">
        <v>66</v>
      </c>
      <c r="C13" s="88">
        <v>122913.60799999999</v>
      </c>
      <c r="D13" s="89">
        <v>513816.67</v>
      </c>
      <c r="E13" s="90">
        <v>68139.085999999996</v>
      </c>
      <c r="F13" s="165" t="s">
        <v>66</v>
      </c>
      <c r="G13" s="88">
        <v>135158.18599999999</v>
      </c>
      <c r="H13" s="89">
        <v>587415.41500000004</v>
      </c>
      <c r="I13" s="90">
        <v>76590.187999999995</v>
      </c>
      <c r="K13" s="163" t="s">
        <v>76</v>
      </c>
      <c r="L13" s="85">
        <v>4417.9120000000003</v>
      </c>
      <c r="M13" s="86">
        <v>18508.786</v>
      </c>
      <c r="N13" s="164">
        <v>4634.7209999999995</v>
      </c>
      <c r="O13" s="165" t="s">
        <v>76</v>
      </c>
      <c r="P13" s="88">
        <v>4988.0200000000004</v>
      </c>
      <c r="Q13" s="89">
        <v>21645.88</v>
      </c>
      <c r="R13" s="95">
        <v>4556.2510000000002</v>
      </c>
    </row>
    <row r="14" spans="1:18" ht="15.75">
      <c r="B14" s="184" t="s">
        <v>115</v>
      </c>
      <c r="C14" s="88">
        <v>107789.63499999999</v>
      </c>
      <c r="D14" s="89">
        <v>450991.81300000002</v>
      </c>
      <c r="E14" s="90">
        <v>56001.233</v>
      </c>
      <c r="F14" s="165" t="s">
        <v>115</v>
      </c>
      <c r="G14" s="88">
        <v>111914.674</v>
      </c>
      <c r="H14" s="89">
        <v>486198.04399999999</v>
      </c>
      <c r="I14" s="90">
        <v>68005.547999999995</v>
      </c>
      <c r="K14" s="163" t="s">
        <v>115</v>
      </c>
      <c r="L14" s="85">
        <v>4059.1860000000001</v>
      </c>
      <c r="M14" s="86">
        <v>16864.203000000001</v>
      </c>
      <c r="N14" s="164">
        <v>1993.7809999999999</v>
      </c>
      <c r="O14" s="165" t="s">
        <v>77</v>
      </c>
      <c r="P14" s="88">
        <v>4761.3980000000001</v>
      </c>
      <c r="Q14" s="89">
        <v>20616.973999999998</v>
      </c>
      <c r="R14" s="95">
        <v>4217.8670000000002</v>
      </c>
    </row>
    <row r="15" spans="1:18" ht="15.75">
      <c r="B15" s="184" t="s">
        <v>69</v>
      </c>
      <c r="C15" s="88">
        <v>65272.733999999997</v>
      </c>
      <c r="D15" s="89">
        <v>273141.92700000003</v>
      </c>
      <c r="E15" s="90">
        <v>39501.588000000003</v>
      </c>
      <c r="F15" s="165" t="s">
        <v>69</v>
      </c>
      <c r="G15" s="88">
        <v>83697.471999999994</v>
      </c>
      <c r="H15" s="89">
        <v>363561.283</v>
      </c>
      <c r="I15" s="90">
        <v>47849.216999999997</v>
      </c>
      <c r="K15" s="163" t="s">
        <v>77</v>
      </c>
      <c r="L15" s="85">
        <v>3779.373</v>
      </c>
      <c r="M15" s="86">
        <v>15834.868</v>
      </c>
      <c r="N15" s="164">
        <v>2297.3649999999998</v>
      </c>
      <c r="O15" s="165" t="s">
        <v>66</v>
      </c>
      <c r="P15" s="88">
        <v>3846.431</v>
      </c>
      <c r="Q15" s="89">
        <v>16663.681</v>
      </c>
      <c r="R15" s="95">
        <v>1326.558</v>
      </c>
    </row>
    <row r="16" spans="1:18" ht="15.75">
      <c r="B16" s="184" t="s">
        <v>75</v>
      </c>
      <c r="C16" s="88">
        <v>62474.302000000003</v>
      </c>
      <c r="D16" s="89">
        <v>261361.166</v>
      </c>
      <c r="E16" s="90">
        <v>20396.117999999999</v>
      </c>
      <c r="F16" s="165" t="s">
        <v>75</v>
      </c>
      <c r="G16" s="88">
        <v>57132.819000000003</v>
      </c>
      <c r="H16" s="89">
        <v>248124.372</v>
      </c>
      <c r="I16" s="90">
        <v>20921.88</v>
      </c>
      <c r="K16" s="163" t="s">
        <v>67</v>
      </c>
      <c r="L16" s="85">
        <v>3071.6019999999999</v>
      </c>
      <c r="M16" s="86">
        <v>12875.65</v>
      </c>
      <c r="N16" s="164">
        <v>1209.3040000000001</v>
      </c>
      <c r="O16" s="165" t="s">
        <v>115</v>
      </c>
      <c r="P16" s="88">
        <v>3200.0680000000002</v>
      </c>
      <c r="Q16" s="89">
        <v>13925.424000000001</v>
      </c>
      <c r="R16" s="95">
        <v>1001.78</v>
      </c>
    </row>
    <row r="17" spans="2:18" ht="15.75">
      <c r="B17" s="184" t="s">
        <v>70</v>
      </c>
      <c r="C17" s="88">
        <v>47711.569000000003</v>
      </c>
      <c r="D17" s="89">
        <v>199640.05100000001</v>
      </c>
      <c r="E17" s="90">
        <v>19051.493999999999</v>
      </c>
      <c r="F17" s="165" t="s">
        <v>70</v>
      </c>
      <c r="G17" s="88">
        <v>48380.067000000003</v>
      </c>
      <c r="H17" s="89">
        <v>210338.451</v>
      </c>
      <c r="I17" s="90">
        <v>21381.78</v>
      </c>
      <c r="K17" s="163" t="s">
        <v>96</v>
      </c>
      <c r="L17" s="85">
        <v>1601.893</v>
      </c>
      <c r="M17" s="86">
        <v>6627.61</v>
      </c>
      <c r="N17" s="164">
        <v>530.13800000000003</v>
      </c>
      <c r="O17" s="165" t="s">
        <v>96</v>
      </c>
      <c r="P17" s="88">
        <v>2417.902</v>
      </c>
      <c r="Q17" s="89">
        <v>10521.787</v>
      </c>
      <c r="R17" s="95">
        <v>842.572</v>
      </c>
    </row>
    <row r="18" spans="2:18" ht="15.75">
      <c r="B18" s="184" t="s">
        <v>74</v>
      </c>
      <c r="C18" s="88">
        <v>41750.32</v>
      </c>
      <c r="D18" s="89">
        <v>174841.685</v>
      </c>
      <c r="E18" s="90">
        <v>32951.29</v>
      </c>
      <c r="F18" s="165" t="s">
        <v>74</v>
      </c>
      <c r="G18" s="88">
        <v>46152.078000000001</v>
      </c>
      <c r="H18" s="89">
        <v>200683.375</v>
      </c>
      <c r="I18" s="90">
        <v>31769.233</v>
      </c>
      <c r="K18" s="163" t="s">
        <v>66</v>
      </c>
      <c r="L18" s="85">
        <v>1303.9280000000001</v>
      </c>
      <c r="M18" s="86">
        <v>5517.9840000000004</v>
      </c>
      <c r="N18" s="164">
        <v>525.39300000000003</v>
      </c>
      <c r="O18" s="165" t="s">
        <v>67</v>
      </c>
      <c r="P18" s="88">
        <v>1957.779</v>
      </c>
      <c r="Q18" s="89">
        <v>8529.8119999999999</v>
      </c>
      <c r="R18" s="95">
        <v>934.77700000000004</v>
      </c>
    </row>
    <row r="19" spans="2:18" ht="15.75">
      <c r="B19" s="184" t="s">
        <v>91</v>
      </c>
      <c r="C19" s="88">
        <v>41424.142999999996</v>
      </c>
      <c r="D19" s="89">
        <v>173319.973</v>
      </c>
      <c r="E19" s="90">
        <v>44259.546999999999</v>
      </c>
      <c r="F19" s="165" t="s">
        <v>73</v>
      </c>
      <c r="G19" s="88">
        <v>44331.858</v>
      </c>
      <c r="H19" s="89">
        <v>192807.951</v>
      </c>
      <c r="I19" s="90">
        <v>30233.414000000001</v>
      </c>
      <c r="K19" s="163" t="s">
        <v>72</v>
      </c>
      <c r="L19" s="85">
        <v>801.29300000000001</v>
      </c>
      <c r="M19" s="86">
        <v>3368.393</v>
      </c>
      <c r="N19" s="164">
        <v>482.79300000000001</v>
      </c>
      <c r="O19" s="165" t="s">
        <v>79</v>
      </c>
      <c r="P19" s="88">
        <v>1620.5429999999999</v>
      </c>
      <c r="Q19" s="89">
        <v>7071.0810000000001</v>
      </c>
      <c r="R19" s="95">
        <v>1403.596</v>
      </c>
    </row>
    <row r="20" spans="2:18" ht="15.75">
      <c r="B20" s="184" t="s">
        <v>73</v>
      </c>
      <c r="C20" s="88">
        <v>36294.942999999999</v>
      </c>
      <c r="D20" s="89">
        <v>152491.16200000001</v>
      </c>
      <c r="E20" s="90">
        <v>27040.328000000001</v>
      </c>
      <c r="F20" s="165" t="s">
        <v>91</v>
      </c>
      <c r="G20" s="88">
        <v>43729.087</v>
      </c>
      <c r="H20" s="89">
        <v>190144.61799999999</v>
      </c>
      <c r="I20" s="90">
        <v>47159.451999999997</v>
      </c>
      <c r="K20" s="163" t="s">
        <v>84</v>
      </c>
      <c r="L20" s="85">
        <v>758.54</v>
      </c>
      <c r="M20" s="86">
        <v>3177.0839999999998</v>
      </c>
      <c r="N20" s="164">
        <v>629.36</v>
      </c>
      <c r="O20" s="165" t="s">
        <v>75</v>
      </c>
      <c r="P20" s="88">
        <v>1128.066</v>
      </c>
      <c r="Q20" s="89">
        <v>4889.7439999999997</v>
      </c>
      <c r="R20" s="95">
        <v>488.774</v>
      </c>
    </row>
    <row r="21" spans="2:18" ht="15.75">
      <c r="B21" s="184" t="s">
        <v>78</v>
      </c>
      <c r="C21" s="88">
        <v>32934.101999999999</v>
      </c>
      <c r="D21" s="89">
        <v>137498.09099999999</v>
      </c>
      <c r="E21" s="90">
        <v>9323.7880000000005</v>
      </c>
      <c r="F21" s="165" t="s">
        <v>76</v>
      </c>
      <c r="G21" s="88">
        <v>41141.892999999996</v>
      </c>
      <c r="H21" s="89">
        <v>178873.70800000001</v>
      </c>
      <c r="I21" s="90">
        <v>23594.983</v>
      </c>
      <c r="K21" s="163" t="s">
        <v>134</v>
      </c>
      <c r="L21" s="85">
        <v>707.80700000000002</v>
      </c>
      <c r="M21" s="86">
        <v>2977.576</v>
      </c>
      <c r="N21" s="164">
        <v>369.51600000000002</v>
      </c>
      <c r="O21" s="165" t="s">
        <v>104</v>
      </c>
      <c r="P21" s="88">
        <v>1111.499</v>
      </c>
      <c r="Q21" s="89">
        <v>4799.7979999999998</v>
      </c>
      <c r="R21" s="95">
        <v>335.37299999999999</v>
      </c>
    </row>
    <row r="22" spans="2:18" ht="15.75">
      <c r="B22" s="184" t="s">
        <v>96</v>
      </c>
      <c r="C22" s="88">
        <v>30567.132000000001</v>
      </c>
      <c r="D22" s="89">
        <v>127674.16099999999</v>
      </c>
      <c r="E22" s="90">
        <v>26851.972000000002</v>
      </c>
      <c r="F22" s="165" t="s">
        <v>78</v>
      </c>
      <c r="G22" s="88">
        <v>35836.129999999997</v>
      </c>
      <c r="H22" s="89">
        <v>155752.41699999999</v>
      </c>
      <c r="I22" s="90">
        <v>11751.232</v>
      </c>
      <c r="K22" s="163" t="s">
        <v>74</v>
      </c>
      <c r="L22" s="85">
        <v>520.68600000000004</v>
      </c>
      <c r="M22" s="86">
        <v>2217.1880000000001</v>
      </c>
      <c r="N22" s="164">
        <v>269.714</v>
      </c>
      <c r="O22" s="165" t="s">
        <v>72</v>
      </c>
      <c r="P22" s="88">
        <v>754.89200000000005</v>
      </c>
      <c r="Q22" s="89">
        <v>3269.9140000000002</v>
      </c>
      <c r="R22" s="95">
        <v>542.25300000000004</v>
      </c>
    </row>
    <row r="23" spans="2:18" ht="15.75">
      <c r="B23" s="184" t="s">
        <v>90</v>
      </c>
      <c r="C23" s="88">
        <v>30234.048999999999</v>
      </c>
      <c r="D23" s="89">
        <v>126262.70699999999</v>
      </c>
      <c r="E23" s="90">
        <v>23477.38</v>
      </c>
      <c r="F23" s="165" t="s">
        <v>96</v>
      </c>
      <c r="G23" s="88">
        <v>33242.673000000003</v>
      </c>
      <c r="H23" s="89">
        <v>144496.73000000001</v>
      </c>
      <c r="I23" s="90">
        <v>31925.771000000001</v>
      </c>
      <c r="K23" s="163" t="s">
        <v>104</v>
      </c>
      <c r="L23" s="85">
        <v>493.46600000000001</v>
      </c>
      <c r="M23" s="86">
        <v>2054.5340000000001</v>
      </c>
      <c r="N23" s="164">
        <v>150.19800000000001</v>
      </c>
      <c r="O23" s="165" t="s">
        <v>68</v>
      </c>
      <c r="P23" s="88">
        <v>690.54399999999998</v>
      </c>
      <c r="Q23" s="89">
        <v>2987.2730000000001</v>
      </c>
      <c r="R23" s="95">
        <v>150.40700000000001</v>
      </c>
    </row>
    <row r="24" spans="2:18" ht="15.75">
      <c r="B24" s="184" t="s">
        <v>76</v>
      </c>
      <c r="C24" s="88">
        <v>28269.882000000001</v>
      </c>
      <c r="D24" s="89">
        <v>118344.323</v>
      </c>
      <c r="E24" s="90">
        <v>16738.486000000001</v>
      </c>
      <c r="F24" s="165" t="s">
        <v>72</v>
      </c>
      <c r="G24" s="88">
        <v>31915.966</v>
      </c>
      <c r="H24" s="89">
        <v>138673.889</v>
      </c>
      <c r="I24" s="90">
        <v>20772.966</v>
      </c>
      <c r="K24" s="163" t="s">
        <v>75</v>
      </c>
      <c r="L24" s="85">
        <v>418.53</v>
      </c>
      <c r="M24" s="86">
        <v>1734.7719999999999</v>
      </c>
      <c r="N24" s="164">
        <v>348.53800000000001</v>
      </c>
      <c r="O24" s="165" t="s">
        <v>84</v>
      </c>
      <c r="P24" s="88">
        <v>566.40599999999995</v>
      </c>
      <c r="Q24" s="89">
        <v>2449.5790000000002</v>
      </c>
      <c r="R24" s="95">
        <v>481.80200000000002</v>
      </c>
    </row>
    <row r="25" spans="2:18" ht="15.75">
      <c r="B25" s="184" t="s">
        <v>72</v>
      </c>
      <c r="C25" s="88">
        <v>27237.83</v>
      </c>
      <c r="D25" s="89">
        <v>113906.875</v>
      </c>
      <c r="E25" s="90">
        <v>14595.197</v>
      </c>
      <c r="F25" s="165" t="s">
        <v>122</v>
      </c>
      <c r="G25" s="88">
        <v>29204.998</v>
      </c>
      <c r="H25" s="89">
        <v>126935.414</v>
      </c>
      <c r="I25" s="90">
        <v>15680.151</v>
      </c>
      <c r="K25" s="163" t="s">
        <v>79</v>
      </c>
      <c r="L25" s="85">
        <v>382.137</v>
      </c>
      <c r="M25" s="86">
        <v>1586.99</v>
      </c>
      <c r="N25" s="164">
        <v>153.04900000000001</v>
      </c>
      <c r="O25" s="165" t="s">
        <v>74</v>
      </c>
      <c r="P25" s="88">
        <v>384.56900000000002</v>
      </c>
      <c r="Q25" s="89">
        <v>1672.8420000000001</v>
      </c>
      <c r="R25" s="95">
        <v>218.07400000000001</v>
      </c>
    </row>
    <row r="26" spans="2:18" ht="15.75">
      <c r="B26" s="140" t="s">
        <v>100</v>
      </c>
      <c r="K26" s="140" t="s">
        <v>100</v>
      </c>
    </row>
    <row r="31" spans="2:18" ht="20.25">
      <c r="B31" s="56" t="s">
        <v>88</v>
      </c>
      <c r="C31" s="56"/>
      <c r="D31" s="56"/>
      <c r="E31" s="56"/>
      <c r="F31" s="56"/>
      <c r="G31" s="56"/>
      <c r="H31" s="56"/>
      <c r="I31" s="57"/>
      <c r="O31" s="56"/>
      <c r="P31" s="56"/>
      <c r="Q31" s="56"/>
    </row>
    <row r="32" spans="2:18" ht="21" thickBot="1">
      <c r="B32" s="58" t="s">
        <v>86</v>
      </c>
      <c r="C32" s="61"/>
      <c r="D32" s="61"/>
      <c r="E32" s="61"/>
      <c r="F32" s="61"/>
      <c r="G32" s="61"/>
      <c r="H32" s="61"/>
      <c r="I32" s="61"/>
      <c r="K32" s="56" t="s">
        <v>88</v>
      </c>
      <c r="L32" s="56"/>
      <c r="M32" s="56"/>
      <c r="N32" s="56"/>
      <c r="O32" s="56"/>
      <c r="P32" s="56"/>
      <c r="Q32" s="56"/>
    </row>
    <row r="33" spans="2:18" ht="21" thickBot="1">
      <c r="B33" s="62" t="s">
        <v>82</v>
      </c>
      <c r="C33" s="63"/>
      <c r="D33" s="63"/>
      <c r="E33" s="63"/>
      <c r="F33" s="63"/>
      <c r="G33" s="63"/>
      <c r="H33" s="63"/>
      <c r="I33" s="64"/>
      <c r="K33" s="58" t="s">
        <v>86</v>
      </c>
      <c r="L33" s="61"/>
      <c r="M33" s="61"/>
      <c r="N33" s="61"/>
      <c r="O33" s="61"/>
      <c r="P33" s="61"/>
      <c r="Q33" s="61"/>
    </row>
    <row r="34" spans="2:18" ht="21" thickBot="1">
      <c r="B34" s="65" t="s">
        <v>146</v>
      </c>
      <c r="C34" s="66"/>
      <c r="D34" s="67"/>
      <c r="E34" s="68"/>
      <c r="F34" s="65" t="s">
        <v>147</v>
      </c>
      <c r="G34" s="66"/>
      <c r="H34" s="67"/>
      <c r="I34" s="68"/>
      <c r="K34" s="62" t="s">
        <v>83</v>
      </c>
      <c r="L34" s="63"/>
      <c r="M34" s="63"/>
      <c r="N34" s="63"/>
      <c r="O34" s="63"/>
      <c r="P34" s="63"/>
      <c r="Q34" s="63"/>
      <c r="R34" s="64"/>
    </row>
    <row r="35" spans="2:18" ht="29.25" thickBot="1">
      <c r="B35" s="69" t="s">
        <v>60</v>
      </c>
      <c r="C35" s="70" t="s">
        <v>61</v>
      </c>
      <c r="D35" s="185" t="s">
        <v>87</v>
      </c>
      <c r="E35" s="72" t="s">
        <v>62</v>
      </c>
      <c r="F35" s="73" t="s">
        <v>60</v>
      </c>
      <c r="G35" s="70" t="s">
        <v>61</v>
      </c>
      <c r="H35" s="185" t="s">
        <v>87</v>
      </c>
      <c r="I35" s="72" t="s">
        <v>62</v>
      </c>
      <c r="K35" s="65" t="s">
        <v>146</v>
      </c>
      <c r="L35" s="66"/>
      <c r="M35" s="67"/>
      <c r="N35" s="68"/>
      <c r="O35" s="65" t="s">
        <v>147</v>
      </c>
      <c r="P35" s="66"/>
      <c r="Q35" s="67"/>
      <c r="R35" s="68"/>
    </row>
    <row r="36" spans="2:18" ht="43.5" thickBot="1">
      <c r="B36" s="98" t="s">
        <v>63</v>
      </c>
      <c r="C36" s="186">
        <v>75144.039000000004</v>
      </c>
      <c r="D36" s="187">
        <v>314268.424</v>
      </c>
      <c r="E36" s="99">
        <v>26199.384999999998</v>
      </c>
      <c r="F36" s="74" t="s">
        <v>63</v>
      </c>
      <c r="G36" s="100">
        <v>80268.366999999998</v>
      </c>
      <c r="H36" s="188">
        <v>349152.984</v>
      </c>
      <c r="I36" s="92">
        <v>31084.237000000001</v>
      </c>
      <c r="K36" s="69" t="s">
        <v>60</v>
      </c>
      <c r="L36" s="70" t="s">
        <v>61</v>
      </c>
      <c r="M36" s="71" t="s">
        <v>87</v>
      </c>
      <c r="N36" s="72" t="s">
        <v>62</v>
      </c>
      <c r="O36" s="73" t="s">
        <v>60</v>
      </c>
      <c r="P36" s="70" t="s">
        <v>61</v>
      </c>
      <c r="Q36" s="71" t="s">
        <v>87</v>
      </c>
      <c r="R36" s="72" t="s">
        <v>62</v>
      </c>
    </row>
    <row r="37" spans="2:18" ht="16.5" thickBot="1">
      <c r="B37" s="170" t="s">
        <v>64</v>
      </c>
      <c r="C37" s="147">
        <v>30504.69</v>
      </c>
      <c r="D37" s="148">
        <v>127732.64599999999</v>
      </c>
      <c r="E37" s="101">
        <v>22169.433000000001</v>
      </c>
      <c r="F37" s="170" t="s">
        <v>79</v>
      </c>
      <c r="G37" s="147">
        <v>16966.491000000002</v>
      </c>
      <c r="H37" s="148">
        <v>73795.165999999997</v>
      </c>
      <c r="I37" s="101">
        <v>1994.175</v>
      </c>
      <c r="K37" s="74" t="s">
        <v>63</v>
      </c>
      <c r="L37" s="75">
        <v>153831.122</v>
      </c>
      <c r="M37" s="76">
        <v>642893.46499999997</v>
      </c>
      <c r="N37" s="77">
        <v>104062.42</v>
      </c>
      <c r="O37" s="74" t="s">
        <v>63</v>
      </c>
      <c r="P37" s="91">
        <v>152394.33300000001</v>
      </c>
      <c r="Q37" s="79">
        <v>662621.76300000004</v>
      </c>
      <c r="R37" s="77">
        <v>110520.50900000001</v>
      </c>
    </row>
    <row r="38" spans="2:18" ht="15.75">
      <c r="B38" s="169" t="s">
        <v>79</v>
      </c>
      <c r="C38" s="189">
        <v>18933.628000000001</v>
      </c>
      <c r="D38" s="190">
        <v>79030.44</v>
      </c>
      <c r="E38" s="96">
        <v>2116.308</v>
      </c>
      <c r="F38" s="161" t="s">
        <v>80</v>
      </c>
      <c r="G38" s="82">
        <v>7943.6549999999997</v>
      </c>
      <c r="H38" s="191">
        <v>34511.374000000003</v>
      </c>
      <c r="I38" s="93">
        <v>111.833</v>
      </c>
      <c r="K38" s="221" t="s">
        <v>64</v>
      </c>
      <c r="L38" s="222">
        <v>34123.451000000001</v>
      </c>
      <c r="M38" s="223">
        <v>142773.71900000001</v>
      </c>
      <c r="N38" s="224">
        <v>15841.397000000001</v>
      </c>
      <c r="O38" s="225" t="s">
        <v>64</v>
      </c>
      <c r="P38" s="226">
        <v>31762.34</v>
      </c>
      <c r="Q38" s="227">
        <v>138069.87299999999</v>
      </c>
      <c r="R38" s="228">
        <v>14014.906000000001</v>
      </c>
    </row>
    <row r="39" spans="2:18" ht="15.75">
      <c r="B39" s="169" t="s">
        <v>80</v>
      </c>
      <c r="C39" s="189">
        <v>11217.251</v>
      </c>
      <c r="D39" s="190">
        <v>46909.68</v>
      </c>
      <c r="E39" s="96">
        <v>265.48099999999999</v>
      </c>
      <c r="F39" s="165" t="s">
        <v>71</v>
      </c>
      <c r="G39" s="88">
        <v>5692.4279999999999</v>
      </c>
      <c r="H39" s="192">
        <v>24750.416000000001</v>
      </c>
      <c r="I39" s="94">
        <v>608.20799999999997</v>
      </c>
      <c r="K39" s="163" t="s">
        <v>115</v>
      </c>
      <c r="L39" s="85">
        <v>29758.15</v>
      </c>
      <c r="M39" s="86">
        <v>124025.79</v>
      </c>
      <c r="N39" s="87">
        <v>21701.548999999999</v>
      </c>
      <c r="O39" s="165" t="s">
        <v>115</v>
      </c>
      <c r="P39" s="88">
        <v>28384.534</v>
      </c>
      <c r="Q39" s="89">
        <v>123350.893</v>
      </c>
      <c r="R39" s="90">
        <v>21922.617999999999</v>
      </c>
    </row>
    <row r="40" spans="2:18" ht="15.75">
      <c r="B40" s="169" t="s">
        <v>71</v>
      </c>
      <c r="C40" s="189">
        <v>6558.0339999999997</v>
      </c>
      <c r="D40" s="190">
        <v>27399.701000000001</v>
      </c>
      <c r="E40" s="96">
        <v>686.97400000000005</v>
      </c>
      <c r="F40" s="165" t="s">
        <v>122</v>
      </c>
      <c r="G40" s="88">
        <v>4383.1180000000004</v>
      </c>
      <c r="H40" s="192">
        <v>19080.594000000001</v>
      </c>
      <c r="I40" s="94">
        <v>8.2929999999999993</v>
      </c>
      <c r="K40" s="163" t="s">
        <v>69</v>
      </c>
      <c r="L40" s="85">
        <v>23310.612000000001</v>
      </c>
      <c r="M40" s="86">
        <v>97469.15</v>
      </c>
      <c r="N40" s="87">
        <v>29433.762999999999</v>
      </c>
      <c r="O40" s="165" t="s">
        <v>69</v>
      </c>
      <c r="P40" s="88">
        <v>21097.455999999998</v>
      </c>
      <c r="Q40" s="89">
        <v>91914.005999999994</v>
      </c>
      <c r="R40" s="90">
        <v>31317.825000000001</v>
      </c>
    </row>
    <row r="41" spans="2:18" ht="15.75">
      <c r="B41" s="169" t="s">
        <v>74</v>
      </c>
      <c r="C41" s="189">
        <v>3787.2109999999998</v>
      </c>
      <c r="D41" s="190">
        <v>15848.040999999999</v>
      </c>
      <c r="E41" s="96">
        <v>844.74599999999998</v>
      </c>
      <c r="F41" s="165" t="s">
        <v>74</v>
      </c>
      <c r="G41" s="88">
        <v>3225.627</v>
      </c>
      <c r="H41" s="192">
        <v>14039.876</v>
      </c>
      <c r="I41" s="94">
        <v>771.90099999999995</v>
      </c>
      <c r="K41" s="163" t="s">
        <v>66</v>
      </c>
      <c r="L41" s="85">
        <v>22804.667000000001</v>
      </c>
      <c r="M41" s="86">
        <v>95452.1</v>
      </c>
      <c r="N41" s="87">
        <v>16444.856</v>
      </c>
      <c r="O41" s="165" t="s">
        <v>66</v>
      </c>
      <c r="P41" s="88">
        <v>19719.837</v>
      </c>
      <c r="Q41" s="89">
        <v>85736.017000000007</v>
      </c>
      <c r="R41" s="90">
        <v>17047.771000000001</v>
      </c>
    </row>
    <row r="42" spans="2:18" ht="15.75">
      <c r="B42" s="169" t="s">
        <v>108</v>
      </c>
      <c r="C42" s="189">
        <v>830.38199999999995</v>
      </c>
      <c r="D42" s="190">
        <v>3519.087</v>
      </c>
      <c r="E42" s="96">
        <v>9.3230000000000004</v>
      </c>
      <c r="F42" s="165" t="s">
        <v>126</v>
      </c>
      <c r="G42" s="88">
        <v>1337.452</v>
      </c>
      <c r="H42" s="192">
        <v>5777.0379999999996</v>
      </c>
      <c r="I42" s="94">
        <v>6.2690000000000001</v>
      </c>
      <c r="K42" s="163" t="s">
        <v>76</v>
      </c>
      <c r="L42" s="85">
        <v>13534.281999999999</v>
      </c>
      <c r="M42" s="86">
        <v>56432.690999999999</v>
      </c>
      <c r="N42" s="87">
        <v>12482.45</v>
      </c>
      <c r="O42" s="165" t="s">
        <v>76</v>
      </c>
      <c r="P42" s="88">
        <v>15002.183000000001</v>
      </c>
      <c r="Q42" s="89">
        <v>65203.517999999996</v>
      </c>
      <c r="R42" s="90">
        <v>14840.02</v>
      </c>
    </row>
    <row r="43" spans="2:18" ht="15.75">
      <c r="B43" s="169" t="s">
        <v>126</v>
      </c>
      <c r="C43" s="189">
        <v>695.72699999999998</v>
      </c>
      <c r="D43" s="190">
        <v>2876.4279999999999</v>
      </c>
      <c r="E43" s="96">
        <v>3.669</v>
      </c>
      <c r="F43" s="165" t="s">
        <v>135</v>
      </c>
      <c r="G43" s="88">
        <v>801.74099999999999</v>
      </c>
      <c r="H43" s="192">
        <v>3506.3939999999998</v>
      </c>
      <c r="I43" s="94">
        <v>2.8540000000000001</v>
      </c>
      <c r="K43" s="163" t="s">
        <v>65</v>
      </c>
      <c r="L43" s="85">
        <v>7067.0990000000002</v>
      </c>
      <c r="M43" s="86">
        <v>29669.371999999999</v>
      </c>
      <c r="N43" s="87">
        <v>90.649000000000001</v>
      </c>
      <c r="O43" s="165" t="s">
        <v>65</v>
      </c>
      <c r="P43" s="88">
        <v>7777.38</v>
      </c>
      <c r="Q43" s="89">
        <v>33799.555</v>
      </c>
      <c r="R43" s="90">
        <v>82.566000000000003</v>
      </c>
    </row>
    <row r="44" spans="2:18" ht="15.75">
      <c r="B44" s="169" t="s">
        <v>125</v>
      </c>
      <c r="C44" s="189">
        <v>568.01900000000001</v>
      </c>
      <c r="D44" s="190">
        <v>2356.6680000000001</v>
      </c>
      <c r="E44" s="96">
        <v>6.6390000000000002</v>
      </c>
      <c r="F44" s="165" t="s">
        <v>111</v>
      </c>
      <c r="G44" s="88">
        <v>647.72900000000004</v>
      </c>
      <c r="H44" s="192">
        <v>2817.2620000000002</v>
      </c>
      <c r="I44" s="94">
        <v>96.147999999999996</v>
      </c>
      <c r="K44" s="163" t="s">
        <v>67</v>
      </c>
      <c r="L44" s="85">
        <v>5919.7619999999997</v>
      </c>
      <c r="M44" s="86">
        <v>24665.921999999999</v>
      </c>
      <c r="N44" s="87">
        <v>1109.194</v>
      </c>
      <c r="O44" s="165" t="s">
        <v>67</v>
      </c>
      <c r="P44" s="88">
        <v>7131.61</v>
      </c>
      <c r="Q44" s="89">
        <v>31052.6</v>
      </c>
      <c r="R44" s="90">
        <v>824.02499999999998</v>
      </c>
    </row>
    <row r="45" spans="2:18" ht="15.75">
      <c r="B45" s="169" t="s">
        <v>120</v>
      </c>
      <c r="C45" s="189">
        <v>465.14100000000002</v>
      </c>
      <c r="D45" s="190">
        <v>1958.6320000000001</v>
      </c>
      <c r="E45" s="96">
        <v>2.6150000000000002</v>
      </c>
      <c r="F45" s="165" t="s">
        <v>123</v>
      </c>
      <c r="G45" s="88">
        <v>550.63300000000004</v>
      </c>
      <c r="H45" s="192">
        <v>2365.6190000000001</v>
      </c>
      <c r="I45" s="94">
        <v>3.9430000000000001</v>
      </c>
      <c r="K45" s="163" t="s">
        <v>72</v>
      </c>
      <c r="L45" s="85">
        <v>5891.0720000000001</v>
      </c>
      <c r="M45" s="86">
        <v>24625.326000000001</v>
      </c>
      <c r="N45" s="87">
        <v>609.77599999999995</v>
      </c>
      <c r="O45" s="165" t="s">
        <v>74</v>
      </c>
      <c r="P45" s="88">
        <v>6309.3069999999998</v>
      </c>
      <c r="Q45" s="89">
        <v>27443.084999999999</v>
      </c>
      <c r="R45" s="90">
        <v>7716.915</v>
      </c>
    </row>
    <row r="46" spans="2:18" ht="15.75">
      <c r="B46" s="169" t="s">
        <v>66</v>
      </c>
      <c r="C46" s="189">
        <v>348.339</v>
      </c>
      <c r="D46" s="190">
        <v>1469.8019999999999</v>
      </c>
      <c r="E46" s="96">
        <v>37.200000000000003</v>
      </c>
      <c r="F46" s="165" t="s">
        <v>108</v>
      </c>
      <c r="G46" s="88">
        <v>489.37799999999999</v>
      </c>
      <c r="H46" s="192">
        <v>2145.3440000000001</v>
      </c>
      <c r="I46" s="94">
        <v>4.7329999999999997</v>
      </c>
      <c r="K46" s="163" t="s">
        <v>68</v>
      </c>
      <c r="L46" s="85">
        <v>4964.4049999999997</v>
      </c>
      <c r="M46" s="86">
        <v>20815.754000000001</v>
      </c>
      <c r="N46" s="87">
        <v>980.22299999999996</v>
      </c>
      <c r="O46" s="165" t="s">
        <v>72</v>
      </c>
      <c r="P46" s="88">
        <v>6192.8140000000003</v>
      </c>
      <c r="Q46" s="89">
        <v>26876.977999999999</v>
      </c>
      <c r="R46" s="90">
        <v>699.89099999999996</v>
      </c>
    </row>
    <row r="47" spans="2:18" ht="16.5" thickBot="1">
      <c r="B47" s="140"/>
      <c r="D47" s="193"/>
      <c r="K47" s="229" t="s">
        <v>74</v>
      </c>
      <c r="L47" s="230">
        <v>2071.9690000000001</v>
      </c>
      <c r="M47" s="231">
        <v>8651.232</v>
      </c>
      <c r="N47" s="230">
        <v>3371.5239999999999</v>
      </c>
      <c r="O47" s="232" t="s">
        <v>68</v>
      </c>
      <c r="P47" s="233">
        <v>3949.6770000000001</v>
      </c>
      <c r="Q47" s="234">
        <v>17177.724999999999</v>
      </c>
      <c r="R47" s="235">
        <v>233.65700000000001</v>
      </c>
    </row>
    <row r="48" spans="2:18" ht="15.75">
      <c r="D48" s="193"/>
      <c r="K48" s="140" t="s">
        <v>100</v>
      </c>
    </row>
    <row r="49" spans="4:4" ht="15.75">
      <c r="D49" s="193"/>
    </row>
    <row r="50" spans="4:4" ht="15.75">
      <c r="D50" s="193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Y21" sqref="Y21"/>
    </sheetView>
  </sheetViews>
  <sheetFormatPr defaultRowHeight="12.75"/>
  <cols>
    <col min="1" max="1" width="13.7109375" customWidth="1"/>
    <col min="2" max="2" width="12.5703125" customWidth="1"/>
    <col min="11" max="11" width="11.7109375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97"/>
      <c r="B1" s="198"/>
      <c r="C1" s="199"/>
      <c r="D1" s="199"/>
      <c r="E1" s="199"/>
      <c r="F1" s="199"/>
      <c r="G1" s="199"/>
      <c r="H1" s="200"/>
      <c r="I1" s="200"/>
      <c r="J1" s="200"/>
      <c r="K1" s="200"/>
      <c r="L1" s="200"/>
      <c r="M1" s="200"/>
      <c r="N1" s="198"/>
      <c r="O1" s="198"/>
      <c r="P1" s="198"/>
      <c r="Q1" s="198"/>
      <c r="R1" s="198"/>
      <c r="S1" s="198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41"/>
      <c r="AT1" s="141"/>
      <c r="AU1" s="141"/>
    </row>
    <row r="2" spans="1:47" ht="18">
      <c r="A2" s="208"/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0"/>
      <c r="M2" s="200"/>
      <c r="N2" s="198"/>
      <c r="O2" s="198"/>
      <c r="P2" s="198"/>
      <c r="Q2" s="198"/>
      <c r="R2" s="198"/>
      <c r="S2" s="198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</row>
    <row r="3" spans="1:47" ht="20.25">
      <c r="A3" s="209" t="s">
        <v>165</v>
      </c>
      <c r="B3" s="208"/>
      <c r="C3" s="210"/>
      <c r="D3" s="210"/>
      <c r="E3" s="210"/>
      <c r="F3" s="210"/>
      <c r="G3" s="210"/>
      <c r="H3" s="211"/>
      <c r="I3" s="211"/>
      <c r="J3" s="211"/>
      <c r="K3" s="21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201"/>
      <c r="AB3" s="201"/>
      <c r="AC3" s="201"/>
      <c r="AD3" s="201"/>
      <c r="AE3" s="201"/>
      <c r="AF3" s="201"/>
      <c r="AG3" s="201"/>
      <c r="AH3" s="201"/>
      <c r="AI3" s="201"/>
      <c r="AJ3" s="201"/>
      <c r="AK3" s="201"/>
      <c r="AL3" s="201"/>
      <c r="AM3" s="201"/>
      <c r="AN3" s="201"/>
      <c r="AO3" s="201"/>
      <c r="AP3" s="201"/>
      <c r="AQ3" s="201"/>
      <c r="AR3" s="201"/>
      <c r="AS3" s="201"/>
      <c r="AT3" s="141"/>
      <c r="AU3" s="141"/>
    </row>
    <row r="4" spans="1:47" ht="19.5" customHeight="1" thickBot="1">
      <c r="A4" s="212" t="s">
        <v>138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  <c r="AA4" s="202"/>
      <c r="AB4" s="202"/>
      <c r="AC4" s="202"/>
      <c r="AD4" s="202"/>
      <c r="AE4" s="202"/>
      <c r="AF4" s="202"/>
      <c r="AG4" s="202"/>
      <c r="AH4" s="202"/>
      <c r="AI4" s="202"/>
      <c r="AJ4" s="202"/>
      <c r="AK4" s="202"/>
      <c r="AL4" s="202"/>
      <c r="AM4" s="202"/>
      <c r="AN4" s="202"/>
      <c r="AO4" s="202"/>
      <c r="AP4" s="202"/>
      <c r="AQ4" s="202"/>
      <c r="AR4" s="202"/>
      <c r="AS4" s="202"/>
      <c r="AT4" s="141"/>
      <c r="AU4" s="141"/>
    </row>
    <row r="5" spans="1:47" ht="19.5" customHeight="1" thickBot="1">
      <c r="A5" s="213" t="s">
        <v>139</v>
      </c>
      <c r="B5" s="214" t="s">
        <v>140</v>
      </c>
      <c r="C5" s="214" t="s">
        <v>141</v>
      </c>
      <c r="D5" s="214" t="s">
        <v>142</v>
      </c>
      <c r="E5" s="214" t="s">
        <v>161</v>
      </c>
      <c r="F5" s="214" t="s">
        <v>162</v>
      </c>
      <c r="G5" s="214" t="s">
        <v>163</v>
      </c>
      <c r="H5" s="214" t="s">
        <v>164</v>
      </c>
      <c r="I5" s="214"/>
      <c r="J5" s="214"/>
      <c r="K5" s="214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  <c r="AB5" s="203"/>
      <c r="AC5" s="203"/>
      <c r="AD5" s="203"/>
      <c r="AE5" s="203"/>
      <c r="AF5" s="203"/>
      <c r="AG5" s="203"/>
      <c r="AH5" s="203"/>
      <c r="AI5" s="203"/>
      <c r="AJ5" s="203"/>
      <c r="AK5" s="203"/>
      <c r="AL5" s="203"/>
      <c r="AM5" s="203"/>
      <c r="AN5" s="203"/>
      <c r="AO5" s="203"/>
      <c r="AP5" s="203"/>
      <c r="AQ5" s="203"/>
      <c r="AR5" s="203"/>
      <c r="AS5" s="203"/>
      <c r="AT5" s="141"/>
      <c r="AU5" s="141"/>
    </row>
    <row r="6" spans="1:47" ht="18.75" customHeight="1">
      <c r="A6" s="215" t="s">
        <v>116</v>
      </c>
      <c r="B6" s="216">
        <v>109.77</v>
      </c>
      <c r="C6" s="216">
        <v>113.27</v>
      </c>
      <c r="D6" s="216">
        <v>109.09</v>
      </c>
      <c r="E6" s="216">
        <v>105.37</v>
      </c>
      <c r="F6" s="216">
        <v>111.38</v>
      </c>
      <c r="G6" s="216">
        <v>115.14</v>
      </c>
      <c r="H6" s="216">
        <v>121.08</v>
      </c>
      <c r="I6" s="216"/>
      <c r="J6" s="216"/>
      <c r="K6" s="216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1"/>
      <c r="AG6" s="141"/>
      <c r="AH6" s="141"/>
      <c r="AI6" s="141"/>
      <c r="AJ6" s="141"/>
      <c r="AK6" s="141"/>
      <c r="AL6" s="141"/>
      <c r="AM6" s="141"/>
      <c r="AN6" s="141"/>
      <c r="AO6" s="141"/>
      <c r="AP6" s="141"/>
      <c r="AQ6" s="141"/>
      <c r="AR6" s="141"/>
      <c r="AS6" s="141"/>
      <c r="AT6" s="141"/>
      <c r="AU6" s="141"/>
    </row>
    <row r="7" spans="1:47" ht="19.5" thickBot="1">
      <c r="A7" s="217" t="s">
        <v>143</v>
      </c>
      <c r="B7" s="218">
        <v>177.76</v>
      </c>
      <c r="C7" s="218">
        <v>175.38</v>
      </c>
      <c r="D7" s="218">
        <v>174.48</v>
      </c>
      <c r="E7" s="218">
        <v>174.72</v>
      </c>
      <c r="F7" s="218">
        <v>176.23</v>
      </c>
      <c r="G7" s="218">
        <v>177.25</v>
      </c>
      <c r="H7" s="218">
        <v>176.84</v>
      </c>
      <c r="I7" s="218"/>
      <c r="J7" s="218"/>
      <c r="K7" s="218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</row>
    <row r="8" spans="1:47">
      <c r="A8" s="141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</row>
    <row r="9" spans="1:47">
      <c r="A9" s="141"/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/>
      <c r="AT9" s="141"/>
      <c r="AU9" s="141"/>
    </row>
    <row r="10" spans="1:47">
      <c r="A10" s="141"/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  <c r="AT10" s="141"/>
      <c r="AU10" s="141"/>
    </row>
    <row r="11" spans="1:47">
      <c r="A11" s="141"/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</row>
    <row r="12" spans="1:47">
      <c r="A12" s="141"/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  <c r="AU12" s="141"/>
    </row>
    <row r="13" spans="1:47">
      <c r="A13" s="141"/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</row>
    <row r="14" spans="1:47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141"/>
      <c r="AU14" s="141"/>
    </row>
    <row r="15" spans="1:47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  <c r="AU15" s="141"/>
    </row>
    <row r="16" spans="1:47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141"/>
    </row>
    <row r="17" spans="1:47">
      <c r="A17" s="141"/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141"/>
    </row>
    <row r="18" spans="1:47">
      <c r="A18" s="141"/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</row>
    <row r="19" spans="1:47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</row>
    <row r="20" spans="1:47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</row>
    <row r="21" spans="1:47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</row>
    <row r="22" spans="1:47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141"/>
    </row>
    <row r="23" spans="1:47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141"/>
      <c r="AU23" s="141"/>
    </row>
    <row r="24" spans="1:47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141"/>
    </row>
    <row r="25" spans="1:47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141"/>
    </row>
    <row r="26" spans="1:47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141"/>
    </row>
    <row r="27" spans="1:47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</row>
    <row r="28" spans="1:47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141"/>
    </row>
    <row r="29" spans="1:47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</row>
    <row r="30" spans="1:47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141"/>
    </row>
    <row r="31" spans="1:47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</row>
    <row r="32" spans="1:47" ht="9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</row>
    <row r="33" spans="1:47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141"/>
    </row>
    <row r="34" spans="1:47" ht="10.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X37" sqref="X37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2017-03-02T11:34:13Z</dcterms:modified>
</cp:coreProperties>
</file>