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<sst xmlns="http://schemas.openxmlformats.org/spreadsheetml/2006/main" count="493" uniqueCount="167">
  <si>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</si>
  <si>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</si>
  <si>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</si>
  <si>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</si>
  <si>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</si>
  <si>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</si>
  <si>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</si>
  <si>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</si>
  <si>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</si>
  <si>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</si>
  <si>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</si>
  <si>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</si>
  <si>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</si>
  <si>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</si>
  <si>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</si>
  <si>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</si>
  <si>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</si>
  <si>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</si>
  <si>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</si>
  <si>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</si>
  <si>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</si>
  <si>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</si>
  <si>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</si>
  <si>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</si>
  <si>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</si>
  <si>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</si>
  <si>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</si>
  <si>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</si>
  <si>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</si>
  <si>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</si>
  <si>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</si>
  <si>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</si>
  <si>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</si>
  <si>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</si>
  <si>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</si>
  <si>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</si>
  <si>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</si>
  <si>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</si>
  <si>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</si>
  <si>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</si>
  <si>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</si>
  <si>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</si>
  <si>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</si>
  <si>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</si>
  <si>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</si>
  <si>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</si>
  <si>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</si>
  <si>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</si>
  <si>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</si>
  <si>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</si>
  <si>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</si>
  <si>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</si>
  <si>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</si>
  <si>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</si>
  <si>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</si>
  <si>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</si>
  <si>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</si>
  <si>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</si>
  <si>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</si>
  <si>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</si>
  <si>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</si>
  <si>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</si>
  <si>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</si>
  <si>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</si>
  <si>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</si>
  <si>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</si>
  <si>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</si>
  <si>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</si>
  <si>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</si>
  <si>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</si>
  <si>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</si>
  <si>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</si>
  <si>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</si>
  <si>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</si>
  <si>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</si>
  <si>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</si>
  <si>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</si>
  <si>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</si>
  <si>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</si>
  <si>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</si>
  <si>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</si>
  <si>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</si>
  <si>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</si>
  <si>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</si>
  <si>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</si>
  <si>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</si>
  <si>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</si>
  <si>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</si>
  <si>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</si>
  <si>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</si>
  <si>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</si>
  <si>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</si>
  <si>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</si>
  <si>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</si>
  <si>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</si>
  <si>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</si>
  <si>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</si>
  <si>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</si>
  <si>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</si>
  <si>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</si>
  <si>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</si>
  <si>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</si>
  <si>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</si>
  <si>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</si>
  <si>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</si>
  <si>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</si>
  <si>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</si>
  <si>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</si>
  <si>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</si>
  <si>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</si>
  <si>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</si>
  <si>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</si>
  <si>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</si>
  <si>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</si>
  <si>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</si>
  <si>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</si>
  <si>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</si>
  <si>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</si>
  <si>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</si>
  <si>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</si>
  <si>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</si>
  <si>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</si>
  <si>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Chiny</t>
  </si>
  <si>
    <t>Republika Korei</t>
  </si>
  <si>
    <t xml:space="preserve"> </t>
  </si>
  <si>
    <t>Pakistan</t>
  </si>
  <si>
    <t>India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</si>
  <si>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</si>
  <si>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</si>
  <si>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</si>
  <si>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</si>
  <si>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</si>
  <si>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</si>
  <si>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</si>
  <si>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Kraje i terytoria niewyszczególnione w ramach handlu z krajami trzecimi</t>
  </si>
  <si>
    <t>Tajlandia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</si>
  <si>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</si>
  <si>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</si>
  <si>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</si>
  <si>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</si>
  <si>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</si>
  <si>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</si>
  <si>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</si>
  <si>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</si>
  <si>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</si>
  <si>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Polski eksport, import mięsa drobiowgo i podrobów (0207) i drobiu żywego (0105) za 2016r</t>
  </si>
  <si>
    <t>2015r</t>
  </si>
  <si>
    <t>2016r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</si>
  <si>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</si>
  <si>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</si>
  <si>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</si>
  <si>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</si>
  <si>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</si>
  <si>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</si>
  <si>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</si>
  <si>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</si>
  <si>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</si>
  <si>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</si>
  <si>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</si>
  <si>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</si>
  <si>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</si>
  <si>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I-II.2017r.</t>
    </r>
  </si>
  <si>
    <t>NR 9/2017r</t>
  </si>
  <si>
    <t>09.03.2017 r</t>
  </si>
  <si>
    <t>Notowania z okresu:27.02-05.03.2017r.</t>
  </si>
  <si>
    <t>2017-02-27 - 2017-03-05</t>
  </si>
  <si>
    <t>27.02-5.03.2017r.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</si>
</sst>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color theme="0"/>
      <name val="Arial "/>
    </font>
    <font>
      <b/>
      <sz val="12"/>
      <color theme="1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4" fontId="23" fillId="0" borderId="38" xfId="3" applyNumberFormat="1" applyFont="1" applyBorder="1"/>
    <xf numFmtId="3" fontId="25" fillId="0" borderId="4" xfId="4" applyNumberFormat="1" applyFont="1" applyBorder="1"/>
    <xf numFmtId="3" fontId="25" fillId="2" borderId="4" xfId="4" applyNumberFormat="1" applyFont="1" applyFill="1" applyBorder="1"/>
    <xf numFmtId="3" fontId="25" fillId="0" borderId="5" xfId="4" applyNumberFormat="1" applyFont="1" applyBorder="1"/>
    <xf numFmtId="4" fontId="23" fillId="0" borderId="50" xfId="3" applyNumberFormat="1" applyFont="1" applyBorder="1"/>
    <xf numFmtId="3" fontId="25" fillId="0" borderId="4" xfId="3" applyNumberFormat="1" applyFont="1" applyBorder="1"/>
    <xf numFmtId="3" fontId="25" fillId="2" borderId="51" xfId="3" applyNumberFormat="1" applyFont="1" applyFill="1" applyBorder="1"/>
    <xf numFmtId="3" fontId="25" fillId="0" borderId="5" xfId="3" applyNumberFormat="1" applyFont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4" fontId="23" fillId="0" borderId="52" xfId="3" applyNumberFormat="1" applyFont="1" applyBorder="1"/>
    <xf numFmtId="3" fontId="25" fillId="0" borderId="12" xfId="3" applyNumberFormat="1" applyFont="1" applyBorder="1"/>
    <xf numFmtId="3" fontId="25" fillId="2" borderId="53" xfId="3" applyNumberFormat="1" applyFont="1" applyFill="1" applyBorder="1"/>
    <xf numFmtId="3" fontId="25" fillId="0" borderId="16" xfId="3" applyNumberFormat="1" applyFont="1" applyBorder="1"/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4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14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54" fillId="0" borderId="9" xfId="0" applyNumberFormat="1" applyFont="1" applyFill="1" applyBorder="1" applyProtection="1"/>
    <xf numFmtId="167" fontId="54" fillId="0" borderId="9" xfId="5" applyNumberFormat="1" applyFont="1" applyFill="1" applyBorder="1"/>
    <xf numFmtId="164" fontId="54" fillId="0" borderId="9" xfId="0" applyNumberFormat="1" applyFont="1" applyFill="1" applyBorder="1"/>
    <xf numFmtId="2" fontId="54" fillId="0" borderId="9" xfId="0" applyNumberFormat="1" applyFont="1" applyFill="1" applyBorder="1"/>
    <xf numFmtId="169" fontId="54" fillId="0" borderId="9" xfId="5" applyNumberFormat="1" applyFont="1" applyFill="1" applyBorder="1"/>
    <xf numFmtId="164" fontId="54" fillId="4" borderId="9" xfId="0" applyNumberFormat="1" applyFont="1" applyFill="1" applyBorder="1"/>
    <xf numFmtId="2" fontId="54" fillId="4" borderId="9" xfId="0" applyNumberFormat="1" applyFont="1" applyFill="1" applyBorder="1" applyProtection="1"/>
    <xf numFmtId="2" fontId="54" fillId="4" borderId="9" xfId="0" applyNumberFormat="1" applyFont="1" applyFill="1" applyBorder="1"/>
    <xf numFmtId="169" fontId="54" fillId="4" borderId="9" xfId="5" applyNumberFormat="1" applyFont="1" applyFill="1" applyBorder="1"/>
    <xf numFmtId="2" fontId="55" fillId="0" borderId="9" xfId="0" applyNumberFormat="1" applyFont="1" applyFill="1" applyBorder="1" applyProtection="1"/>
    <xf numFmtId="2" fontId="56" fillId="0" borderId="9" xfId="0" applyNumberFormat="1" applyFont="1" applyFill="1" applyBorder="1" applyProtection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[1]Arkusz!$ET$1:$FO$1</c:f>
              <c:strCache>
                <c:ptCount val="22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</c:strCache>
            </c:strRef>
          </c:cat>
          <c:val>
            <c:numRef>
              <c:f>[1]Arkusz!$ET$2:$FO$2</c:f>
              <c:numCache>
                <c:formatCode>General</c:formatCode>
                <c:ptCount val="22"/>
                <c:pt idx="0">
                  <c:v>3209.5920000000001</c:v>
                </c:pt>
                <c:pt idx="1">
                  <c:v>3196.511</c:v>
                </c:pt>
                <c:pt idx="2">
                  <c:v>3177.6889999999999</c:v>
                </c:pt>
                <c:pt idx="3">
                  <c:v>3159.7440000000001</c:v>
                </c:pt>
                <c:pt idx="4">
                  <c:v>3153.5059999999999</c:v>
                </c:pt>
                <c:pt idx="5">
                  <c:v>3148.357</c:v>
                </c:pt>
                <c:pt idx="6">
                  <c:v>3129.7310000000002</c:v>
                </c:pt>
                <c:pt idx="7">
                  <c:v>3097.931</c:v>
                </c:pt>
                <c:pt idx="8">
                  <c:v>3054.0390000000002</c:v>
                </c:pt>
                <c:pt idx="9">
                  <c:v>3060.3519999999999</c:v>
                </c:pt>
                <c:pt idx="10">
                  <c:v>3070.5230000000001</c:v>
                </c:pt>
                <c:pt idx="11">
                  <c:v>3082.93</c:v>
                </c:pt>
                <c:pt idx="12">
                  <c:v>3095.8870000000002</c:v>
                </c:pt>
                <c:pt idx="13">
                  <c:v>3092.0239999999999</c:v>
                </c:pt>
                <c:pt idx="14">
                  <c:v>3104.489</c:v>
                </c:pt>
                <c:pt idx="15">
                  <c:v>3120.518</c:v>
                </c:pt>
                <c:pt idx="16">
                  <c:v>3102.1039999999998</c:v>
                </c:pt>
                <c:pt idx="17">
                  <c:v>3122.0880000000002</c:v>
                </c:pt>
                <c:pt idx="18">
                  <c:v>3138.817</c:v>
                </c:pt>
                <c:pt idx="19">
                  <c:v>3192.8159999999998</c:v>
                </c:pt>
                <c:pt idx="20">
                  <c:v>3276.4589999999998</c:v>
                </c:pt>
                <c:pt idx="21">
                  <c:v>3302.643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[1]Arkusz!$ET$1:$FO$1</c:f>
              <c:strCache>
                <c:ptCount val="22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</c:strCache>
            </c:strRef>
          </c:cat>
          <c:val>
            <c:numRef>
              <c:f>[1]Arkusz!$ET$3:$FO$3</c:f>
              <c:numCache>
                <c:formatCode>General</c:formatCode>
                <c:ptCount val="22"/>
                <c:pt idx="0">
                  <c:v>5043.9290000000001</c:v>
                </c:pt>
                <c:pt idx="1">
                  <c:v>5005.7569999999996</c:v>
                </c:pt>
                <c:pt idx="2">
                  <c:v>4966.1419999999998</c:v>
                </c:pt>
                <c:pt idx="3">
                  <c:v>5019.1629999999996</c:v>
                </c:pt>
                <c:pt idx="4">
                  <c:v>4999.9260000000004</c:v>
                </c:pt>
                <c:pt idx="5">
                  <c:v>4997.8509999999997</c:v>
                </c:pt>
                <c:pt idx="6">
                  <c:v>5023.7950000000001</c:v>
                </c:pt>
                <c:pt idx="7">
                  <c:v>5012.9849999999997</c:v>
                </c:pt>
                <c:pt idx="8">
                  <c:v>5004.3270000000002</c:v>
                </c:pt>
                <c:pt idx="9">
                  <c:v>4969.2920000000004</c:v>
                </c:pt>
                <c:pt idx="10">
                  <c:v>4997.5600000000004</c:v>
                </c:pt>
                <c:pt idx="11">
                  <c:v>5002.0749999999998</c:v>
                </c:pt>
                <c:pt idx="12">
                  <c:v>5017.4380000000001</c:v>
                </c:pt>
                <c:pt idx="13">
                  <c:v>4980.1629999999996</c:v>
                </c:pt>
                <c:pt idx="14">
                  <c:v>4932.241</c:v>
                </c:pt>
                <c:pt idx="15">
                  <c:v>4938.0190000000002</c:v>
                </c:pt>
                <c:pt idx="16">
                  <c:v>4922.2740000000003</c:v>
                </c:pt>
                <c:pt idx="17">
                  <c:v>4936.8239999999996</c:v>
                </c:pt>
                <c:pt idx="18">
                  <c:v>5012.527</c:v>
                </c:pt>
                <c:pt idx="19">
                  <c:v>5011.71</c:v>
                </c:pt>
                <c:pt idx="20">
                  <c:v>5050.93</c:v>
                </c:pt>
                <c:pt idx="21">
                  <c:v>4989.8549999999996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[1]Arkusz!$ET$1:$FO$1</c:f>
              <c:strCache>
                <c:ptCount val="22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</c:strCache>
            </c:strRef>
          </c:cat>
          <c:val>
            <c:numRef>
              <c:f>[1]Arkusz!$ET$4:$FO$4</c:f>
              <c:numCache>
                <c:formatCode>General</c:formatCode>
                <c:ptCount val="22"/>
                <c:pt idx="0">
                  <c:v>4701.4430000000002</c:v>
                </c:pt>
                <c:pt idx="1">
                  <c:v>4697.3900000000003</c:v>
                </c:pt>
                <c:pt idx="2">
                  <c:v>4669.5209999999997</c:v>
                </c:pt>
                <c:pt idx="3">
                  <c:v>4683.4070000000002</c:v>
                </c:pt>
                <c:pt idx="4">
                  <c:v>4695.8180000000002</c:v>
                </c:pt>
                <c:pt idx="5">
                  <c:v>4656.7749999999996</c:v>
                </c:pt>
                <c:pt idx="6">
                  <c:v>4684.4650000000001</c:v>
                </c:pt>
                <c:pt idx="7">
                  <c:v>4675.1769999999997</c:v>
                </c:pt>
                <c:pt idx="8">
                  <c:v>4670.616</c:v>
                </c:pt>
                <c:pt idx="9">
                  <c:v>4673.6909999999998</c:v>
                </c:pt>
                <c:pt idx="10">
                  <c:v>4677.4369999999999</c:v>
                </c:pt>
                <c:pt idx="11">
                  <c:v>4648.3440000000001</c:v>
                </c:pt>
                <c:pt idx="12">
                  <c:v>4627.8379999999997</c:v>
                </c:pt>
                <c:pt idx="13">
                  <c:v>4667.7529999999997</c:v>
                </c:pt>
                <c:pt idx="14">
                  <c:v>4635.9520000000002</c:v>
                </c:pt>
                <c:pt idx="15">
                  <c:v>4724.9560000000001</c:v>
                </c:pt>
                <c:pt idx="16">
                  <c:v>4760.018</c:v>
                </c:pt>
                <c:pt idx="17">
                  <c:v>4833.9530000000004</c:v>
                </c:pt>
                <c:pt idx="18">
                  <c:v>4949.5469999999996</c:v>
                </c:pt>
                <c:pt idx="19">
                  <c:v>4979.4830000000002</c:v>
                </c:pt>
                <c:pt idx="20">
                  <c:v>4974.5479999999998</c:v>
                </c:pt>
                <c:pt idx="21">
                  <c:v>4994.8239999999996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[1]Arkusz!$ET$1:$FO$1</c:f>
              <c:strCache>
                <c:ptCount val="22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</c:strCache>
            </c:strRef>
          </c:cat>
          <c:val>
            <c:numRef>
              <c:f>[1]Arkusz!$ET$5:$FO$5</c:f>
              <c:numCache>
                <c:formatCode>General</c:formatCode>
                <c:ptCount val="22"/>
                <c:pt idx="0">
                  <c:v>4640.0820000000003</c:v>
                </c:pt>
                <c:pt idx="1">
                  <c:v>4528.2759999999998</c:v>
                </c:pt>
                <c:pt idx="2">
                  <c:v>4520.6490000000003</c:v>
                </c:pt>
                <c:pt idx="3">
                  <c:v>4586.585</c:v>
                </c:pt>
                <c:pt idx="4">
                  <c:v>4566.5540000000001</c:v>
                </c:pt>
                <c:pt idx="5">
                  <c:v>4589.4780000000001</c:v>
                </c:pt>
                <c:pt idx="6">
                  <c:v>4458.1959999999999</c:v>
                </c:pt>
                <c:pt idx="7">
                  <c:v>4445.915</c:v>
                </c:pt>
                <c:pt idx="8">
                  <c:v>4485.0110000000004</c:v>
                </c:pt>
                <c:pt idx="9">
                  <c:v>4476.2690000000002</c:v>
                </c:pt>
                <c:pt idx="10">
                  <c:v>4493.6329999999998</c:v>
                </c:pt>
                <c:pt idx="11">
                  <c:v>4691.3630000000003</c:v>
                </c:pt>
                <c:pt idx="12">
                  <c:v>4627.8819999999996</c:v>
                </c:pt>
                <c:pt idx="13">
                  <c:v>4505.8590000000004</c:v>
                </c:pt>
                <c:pt idx="14">
                  <c:v>4439.4939999999997</c:v>
                </c:pt>
                <c:pt idx="15">
                  <c:v>4490.107</c:v>
                </c:pt>
                <c:pt idx="16">
                  <c:v>4549.5150000000003</c:v>
                </c:pt>
                <c:pt idx="17">
                  <c:v>4593.7</c:v>
                </c:pt>
                <c:pt idx="18">
                  <c:v>4634.5309999999999</c:v>
                </c:pt>
                <c:pt idx="19">
                  <c:v>4619.9340000000002</c:v>
                </c:pt>
                <c:pt idx="20">
                  <c:v>4625.3050000000003</c:v>
                </c:pt>
                <c:pt idx="21">
                  <c:v>4654.8149999999996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73024"/>
        <c:axId val="109883392"/>
      </c:lineChart>
      <c:catAx>
        <c:axId val="10987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88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883392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90622118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87302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15005556741"/>
          <c:w val="0.62988123587680167"/>
          <c:h val="9.28890307630465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971712"/>
        <c:axId val="109990272"/>
      </c:lineChart>
      <c:catAx>
        <c:axId val="10997171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99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99027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97171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026112"/>
        <c:axId val="111159168"/>
      </c:lineChart>
      <c:catAx>
        <c:axId val="11002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15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15916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02611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678248742282351E-2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[2]Arkusz2!$GO$1:$HW$1</c:f>
              <c:strCache>
                <c:ptCount val="3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</c:strCache>
            </c:strRef>
          </c:cat>
          <c:val>
            <c:numRef>
              <c:f>[2]Arkusz2!$GO$2:$HW$2</c:f>
              <c:numCache>
                <c:formatCode>General</c:formatCode>
                <c:ptCount val="35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  <c:pt idx="22">
                  <c:v>4540.7960000000003</c:v>
                </c:pt>
                <c:pt idx="23">
                  <c:v>4626.0219999999999</c:v>
                </c:pt>
                <c:pt idx="24">
                  <c:v>4688.3609999999999</c:v>
                </c:pt>
                <c:pt idx="25">
                  <c:v>4761.4179999999997</c:v>
                </c:pt>
                <c:pt idx="26">
                  <c:v>4765.6750000000002</c:v>
                </c:pt>
                <c:pt idx="27">
                  <c:v>4927.9560000000001</c:v>
                </c:pt>
                <c:pt idx="28">
                  <c:v>4743.5940000000001</c:v>
                </c:pt>
                <c:pt idx="29">
                  <c:v>4554.7169999999996</c:v>
                </c:pt>
                <c:pt idx="30">
                  <c:v>4776.6360000000004</c:v>
                </c:pt>
                <c:pt idx="31">
                  <c:v>4901.5339999999997</c:v>
                </c:pt>
                <c:pt idx="32">
                  <c:v>5195.0959999999995</c:v>
                </c:pt>
                <c:pt idx="33">
                  <c:v>5480.4089999999997</c:v>
                </c:pt>
                <c:pt idx="34">
                  <c:v>5342.942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[2]Arkusz2!$GO$1:$HW$1</c:f>
              <c:strCache>
                <c:ptCount val="3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</c:strCache>
            </c:strRef>
          </c:cat>
          <c:val>
            <c:numRef>
              <c:f>[2]Arkusz2!$GO$3:$HW$3</c:f>
              <c:numCache>
                <c:formatCode>General</c:formatCode>
                <c:ptCount val="35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  <c:pt idx="22">
                  <c:v>3380.232</c:v>
                </c:pt>
                <c:pt idx="23">
                  <c:v>3377.2249999999999</c:v>
                </c:pt>
                <c:pt idx="24">
                  <c:v>3363.9490000000001</c:v>
                </c:pt>
                <c:pt idx="25">
                  <c:v>3405.0770000000002</c:v>
                </c:pt>
                <c:pt idx="26">
                  <c:v>3422.1260000000002</c:v>
                </c:pt>
                <c:pt idx="27">
                  <c:v>3423.7779999999998</c:v>
                </c:pt>
                <c:pt idx="28">
                  <c:v>3347.6619999999998</c:v>
                </c:pt>
                <c:pt idx="29">
                  <c:v>3279.4609999999998</c:v>
                </c:pt>
                <c:pt idx="30">
                  <c:v>3255.346</c:v>
                </c:pt>
                <c:pt idx="31">
                  <c:v>3345.7330000000002</c:v>
                </c:pt>
                <c:pt idx="32">
                  <c:v>3419.4780000000001</c:v>
                </c:pt>
                <c:pt idx="33">
                  <c:v>3495.462</c:v>
                </c:pt>
                <c:pt idx="34">
                  <c:v>3486.8490000000002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[2]Arkusz2!$GO$1:$HW$1</c:f>
              <c:strCache>
                <c:ptCount val="3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</c:strCache>
            </c:strRef>
          </c:cat>
          <c:val>
            <c:numRef>
              <c:f>[2]Arkusz2!$GO$4:$HW$4</c:f>
              <c:numCache>
                <c:formatCode>General</c:formatCode>
                <c:ptCount val="35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  <c:pt idx="22">
                  <c:v>5074.5050000000001</c:v>
                </c:pt>
                <c:pt idx="23">
                  <c:v>4986.9610000000002</c:v>
                </c:pt>
                <c:pt idx="24">
                  <c:v>5170.308</c:v>
                </c:pt>
                <c:pt idx="25">
                  <c:v>5213.652</c:v>
                </c:pt>
                <c:pt idx="26">
                  <c:v>5020.3829999999998</c:v>
                </c:pt>
                <c:pt idx="27">
                  <c:v>4896.0159999999996</c:v>
                </c:pt>
                <c:pt idx="28">
                  <c:v>4857.33</c:v>
                </c:pt>
                <c:pt idx="29">
                  <c:v>4902.4250000000002</c:v>
                </c:pt>
                <c:pt idx="30">
                  <c:v>4943.3090000000002</c:v>
                </c:pt>
                <c:pt idx="31">
                  <c:v>4974.96</c:v>
                </c:pt>
                <c:pt idx="32">
                  <c:v>4963.74</c:v>
                </c:pt>
                <c:pt idx="33">
                  <c:v>5141.9229999999998</c:v>
                </c:pt>
                <c:pt idx="34">
                  <c:v>4966.2929999999997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[2]Arkusz2!$GO$1:$HW$1</c:f>
              <c:strCache>
                <c:ptCount val="3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</c:strCache>
            </c:strRef>
          </c:cat>
          <c:val>
            <c:numRef>
              <c:f>[2]Arkusz2!$GO$5:$HW$5</c:f>
              <c:numCache>
                <c:formatCode>General</c:formatCode>
                <c:ptCount val="35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  <c:pt idx="22">
                  <c:v>5390.0619999999999</c:v>
                </c:pt>
                <c:pt idx="23">
                  <c:v>5366.1469999999999</c:v>
                </c:pt>
                <c:pt idx="24">
                  <c:v>5077.277</c:v>
                </c:pt>
                <c:pt idx="25">
                  <c:v>5329.1279999999997</c:v>
                </c:pt>
                <c:pt idx="26">
                  <c:v>5458.9530000000004</c:v>
                </c:pt>
                <c:pt idx="27">
                  <c:v>5149.4970000000003</c:v>
                </c:pt>
                <c:pt idx="28">
                  <c:v>5463.7920000000004</c:v>
                </c:pt>
                <c:pt idx="29">
                  <c:v>5208.0649999999996</c:v>
                </c:pt>
                <c:pt idx="30">
                  <c:v>4831.9579999999996</c:v>
                </c:pt>
                <c:pt idx="31">
                  <c:v>4950.0410000000002</c:v>
                </c:pt>
                <c:pt idx="32">
                  <c:v>5229.29</c:v>
                </c:pt>
                <c:pt idx="33">
                  <c:v>5172.259</c:v>
                </c:pt>
                <c:pt idx="34">
                  <c:v>4915.1459999999997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[2]Arkusz2!$GO$1:$HW$1</c:f>
              <c:strCache>
                <c:ptCount val="3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</c:strCache>
            </c:strRef>
          </c:cat>
          <c:val>
            <c:numRef>
              <c:f>[2]Arkusz2!$GO$6:$HW$6</c:f>
              <c:numCache>
                <c:formatCode>General</c:formatCode>
                <c:ptCount val="35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  <c:pt idx="22">
                  <c:v>5268.451</c:v>
                </c:pt>
                <c:pt idx="23">
                  <c:v>5283.6639999999998</c:v>
                </c:pt>
                <c:pt idx="24">
                  <c:v>5347.0219999999999</c:v>
                </c:pt>
                <c:pt idx="25">
                  <c:v>5345.5540000000001</c:v>
                </c:pt>
                <c:pt idx="26">
                  <c:v>5534.2920000000004</c:v>
                </c:pt>
                <c:pt idx="27">
                  <c:v>5633.5309999999999</c:v>
                </c:pt>
                <c:pt idx="28">
                  <c:v>5472.97</c:v>
                </c:pt>
                <c:pt idx="29">
                  <c:v>5224.9189999999999</c:v>
                </c:pt>
                <c:pt idx="30">
                  <c:v>4953.277</c:v>
                </c:pt>
                <c:pt idx="31">
                  <c:v>5033.8580000000002</c:v>
                </c:pt>
                <c:pt idx="32">
                  <c:v>5016.6469999999999</c:v>
                </c:pt>
                <c:pt idx="33">
                  <c:v>5035.9350000000004</c:v>
                </c:pt>
                <c:pt idx="34">
                  <c:v>5104.2520000000004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[2]Arkusz2!$GO$1:$HW$1</c:f>
              <c:strCache>
                <c:ptCount val="3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</c:strCache>
            </c:strRef>
          </c:cat>
          <c:val>
            <c:numRef>
              <c:f>[2]Arkusz2!$GO$7:$HW$7</c:f>
              <c:numCache>
                <c:formatCode>General</c:formatCode>
                <c:ptCount val="35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  <c:pt idx="22">
                  <c:v>5443.99</c:v>
                </c:pt>
                <c:pt idx="23">
                  <c:v>5399.3580000000002</c:v>
                </c:pt>
                <c:pt idx="24">
                  <c:v>5499.1</c:v>
                </c:pt>
                <c:pt idx="25">
                  <c:v>5394.7179999999998</c:v>
                </c:pt>
                <c:pt idx="26">
                  <c:v>5626.2479999999996</c:v>
                </c:pt>
                <c:pt idx="27">
                  <c:v>5636.2860000000001</c:v>
                </c:pt>
                <c:pt idx="28">
                  <c:v>5432.482</c:v>
                </c:pt>
                <c:pt idx="29">
                  <c:v>5352.1620000000003</c:v>
                </c:pt>
                <c:pt idx="30">
                  <c:v>5207.3119999999999</c:v>
                </c:pt>
                <c:pt idx="31">
                  <c:v>5383.0990000000002</c:v>
                </c:pt>
                <c:pt idx="32">
                  <c:v>5507.3360000000002</c:v>
                </c:pt>
                <c:pt idx="33">
                  <c:v>5481.183</c:v>
                </c:pt>
                <c:pt idx="34">
                  <c:v>5384.0209999999997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303296"/>
        <c:axId val="111313280"/>
      </c:lineChart>
      <c:catAx>
        <c:axId val="111303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31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313280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30329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[2]Arkusz2!$GS$31:$IA$31</c:f>
              <c:strCache>
                <c:ptCount val="35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  <c:pt idx="23">
                  <c:v>2016-12-12</c:v>
                </c:pt>
                <c:pt idx="24">
                  <c:v>2016-12-19</c:v>
                </c:pt>
                <c:pt idx="25">
                  <c:v>2016-12-26</c:v>
                </c:pt>
                <c:pt idx="26">
                  <c:v>2017-01-02</c:v>
                </c:pt>
                <c:pt idx="27">
                  <c:v>2017-01-09</c:v>
                </c:pt>
                <c:pt idx="28">
                  <c:v>2017-01-16</c:v>
                </c:pt>
                <c:pt idx="29">
                  <c:v>2017-01-23</c:v>
                </c:pt>
                <c:pt idx="30">
                  <c:v>2017-01-30</c:v>
                </c:pt>
                <c:pt idx="31">
                  <c:v>2017-02-06</c:v>
                </c:pt>
                <c:pt idx="32">
                  <c:v>2017-02-13</c:v>
                </c:pt>
                <c:pt idx="33">
                  <c:v>2017-02-20</c:v>
                </c:pt>
                <c:pt idx="34">
                  <c:v>2017-02-27</c:v>
                </c:pt>
              </c:strCache>
            </c:strRef>
          </c:cat>
          <c:val>
            <c:numRef>
              <c:f>[2]Arkusz2!$GS$32:$IA$32</c:f>
              <c:numCache>
                <c:formatCode>General</c:formatCode>
                <c:ptCount val="35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  <c:pt idx="23">
                  <c:v>12464.9</c:v>
                </c:pt>
                <c:pt idx="24">
                  <c:v>12434.86</c:v>
                </c:pt>
                <c:pt idx="25">
                  <c:v>12674.200999999999</c:v>
                </c:pt>
                <c:pt idx="26">
                  <c:v>12681.174000000001</c:v>
                </c:pt>
                <c:pt idx="27">
                  <c:v>12513.182000000001</c:v>
                </c:pt>
                <c:pt idx="28">
                  <c:v>12515.450999999999</c:v>
                </c:pt>
                <c:pt idx="29">
                  <c:v>12551.303</c:v>
                </c:pt>
                <c:pt idx="30">
                  <c:v>12624.328</c:v>
                </c:pt>
                <c:pt idx="31">
                  <c:v>12524.601000000001</c:v>
                </c:pt>
                <c:pt idx="32">
                  <c:v>12949.036</c:v>
                </c:pt>
                <c:pt idx="33">
                  <c:v>13098.986999999999</c:v>
                </c:pt>
                <c:pt idx="34">
                  <c:v>13178.841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660032"/>
        <c:axId val="109686784"/>
      </c:lineChart>
      <c:catAx>
        <c:axId val="10966003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686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68678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66003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38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966656"/>
        <c:axId val="110968192"/>
      </c:lineChart>
      <c:catAx>
        <c:axId val="11096665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968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96819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96665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015424"/>
        <c:axId val="111017344"/>
      </c:lineChart>
      <c:catAx>
        <c:axId val="111015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017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01734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0154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89408"/>
        <c:axId val="111903872"/>
      </c:lineChart>
      <c:catAx>
        <c:axId val="111889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903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903872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8894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960448"/>
        <c:axId val="111962368"/>
      </c:lineChart>
      <c:catAx>
        <c:axId val="111960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962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96236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96044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tyg'!$B$4:$H$4</c:f>
              <c:strCache>
                <c:ptCount val="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</c:strCache>
            </c:strRef>
          </c:cat>
          <c:val>
            <c:numRef>
              <c:f>'[6]Tuszki Kurczak PL_UE tyg'!$B$5:$H$5</c:f>
              <c:numCache>
                <c:formatCode>General</c:formatCode>
                <c:ptCount val="7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tyg'!$B$4:$H$4</c:f>
              <c:strCache>
                <c:ptCount val="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</c:strCache>
            </c:strRef>
          </c:cat>
          <c:val>
            <c:numRef>
              <c:f>'[6]Tuszki Kurczak PL_UE tyg'!$B$6:$H$6</c:f>
              <c:numCache>
                <c:formatCode>General</c:formatCode>
                <c:ptCount val="7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493504"/>
        <c:axId val="111495040"/>
      </c:lineChart>
      <c:catAx>
        <c:axId val="111493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1495040"/>
        <c:crosses val="autoZero"/>
        <c:auto val="1"/>
        <c:lblAlgn val="ctr"/>
        <c:lblOffset val="100"/>
        <c:noMultiLvlLbl val="0"/>
      </c:catAx>
      <c:valAx>
        <c:axId val="111495040"/>
        <c:scaling>
          <c:orientation val="minMax"/>
          <c:max val="185"/>
          <c:min val="10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14935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27</xdr:row>
      <xdr:rowOff>19050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14</xdr:col>
      <xdr:colOff>428625</xdr:colOff>
      <xdr:row>43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17</xdr:col>
      <xdr:colOff>523875</xdr:colOff>
      <xdr:row>34</xdr:row>
      <xdr:rowOff>28575</xdr:rowOff>
    </xdr:to>
    <xdr:graphicFrame macro="">
      <xdr:nvGraphicFramePr>
        <xdr:cNvPr id="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(2017-02-27 - 2017-03-05)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  <cell r="FM1" t="str">
            <v>2017-02-13</v>
          </cell>
          <cell r="FN1" t="str">
            <v>2017-02-20</v>
          </cell>
          <cell r="FO1" t="str">
            <v>2017-02-27</v>
          </cell>
        </row>
        <row r="2">
          <cell r="A2" t="str">
            <v>kurczęta typu brojler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  <cell r="FM2">
            <v>3192.8159999999998</v>
          </cell>
          <cell r="FN2">
            <v>3276.4589999999998</v>
          </cell>
          <cell r="FO2">
            <v>3302.643</v>
          </cell>
        </row>
        <row r="3">
          <cell r="A3" t="str">
            <v>indory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  <cell r="FM3">
            <v>5011.71</v>
          </cell>
          <cell r="FN3">
            <v>5050.93</v>
          </cell>
          <cell r="FO3">
            <v>4989.8549999999996</v>
          </cell>
        </row>
        <row r="4">
          <cell r="A4" t="str">
            <v>indyczki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  <cell r="FM4">
            <v>4979.4830000000002</v>
          </cell>
          <cell r="FN4">
            <v>4974.5479999999998</v>
          </cell>
          <cell r="FO4">
            <v>4994.8239999999996</v>
          </cell>
        </row>
        <row r="5">
          <cell r="A5" t="str">
            <v>kaczki typu brojler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  <cell r="FM5">
            <v>4619.9340000000002</v>
          </cell>
          <cell r="FN5">
            <v>4625.3050000000003</v>
          </cell>
          <cell r="FO5">
            <v>4654.8149999999996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(2017-02-27 - 2017-03-05)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  <cell r="HT1" t="str">
            <v>2017-02-06</v>
          </cell>
          <cell r="HU1" t="str">
            <v>2017-02-13</v>
          </cell>
          <cell r="HV1" t="str">
            <v>2017-02-20</v>
          </cell>
          <cell r="HW1" t="str">
            <v>2017-02-27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  <cell r="HT2">
            <v>4901.5339999999997</v>
          </cell>
          <cell r="HU2">
            <v>5195.0959999999995</v>
          </cell>
          <cell r="HV2">
            <v>5480.4089999999997</v>
          </cell>
          <cell r="HW2">
            <v>5342.942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  <cell r="HT3">
            <v>3345.7330000000002</v>
          </cell>
          <cell r="HU3">
            <v>3419.4780000000001</v>
          </cell>
          <cell r="HV3">
            <v>3495.462</v>
          </cell>
          <cell r="HW3">
            <v>3486.8490000000002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  <cell r="HT4">
            <v>4974.96</v>
          </cell>
          <cell r="HU4">
            <v>4963.74</v>
          </cell>
          <cell r="HV4">
            <v>5141.9229999999998</v>
          </cell>
          <cell r="HW4">
            <v>4966.2929999999997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  <cell r="HT5">
            <v>4950.0410000000002</v>
          </cell>
          <cell r="HU5">
            <v>5229.29</v>
          </cell>
          <cell r="HV5">
            <v>5172.259</v>
          </cell>
          <cell r="HW5">
            <v>4915.1459999999997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  <cell r="HT6">
            <v>5033.8580000000002</v>
          </cell>
          <cell r="HU6">
            <v>5016.6469999999999</v>
          </cell>
          <cell r="HV6">
            <v>5035.9350000000004</v>
          </cell>
          <cell r="HW6">
            <v>5104.2520000000004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  <cell r="HT7">
            <v>5383.0990000000002</v>
          </cell>
          <cell r="HU7">
            <v>5507.3360000000002</v>
          </cell>
          <cell r="HV7">
            <v>5481.183</v>
          </cell>
          <cell r="HW7">
            <v>5384.0209999999997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  <cell r="HY31" t="str">
            <v>2017-02-13</v>
          </cell>
          <cell r="HZ31" t="str">
            <v>2017-02-20</v>
          </cell>
          <cell r="IA31" t="str">
            <v>2017-02-27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  <cell r="HY32">
            <v>12949.036</v>
          </cell>
          <cell r="HZ32">
            <v>13098.986999999999</v>
          </cell>
          <cell r="IA32">
            <v>13178.841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  <cell r="E4" t="str">
            <v>23-29.I</v>
          </cell>
          <cell r="F4" t="str">
            <v>30.I-5.II</v>
          </cell>
          <cell r="G4" t="str">
            <v>6-12.II</v>
          </cell>
          <cell r="H4" t="str">
            <v>13-19.II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  <cell r="E5">
            <v>105.37</v>
          </cell>
          <cell r="F5">
            <v>111.38</v>
          </cell>
          <cell r="G5">
            <v>115.14</v>
          </cell>
          <cell r="H5">
            <v>121.08</v>
          </cell>
        </row>
        <row r="6">
          <cell r="A6" t="str">
            <v>UE</v>
          </cell>
          <cell r="B6">
            <v>177.76</v>
          </cell>
          <cell r="C6">
            <v>175.38</v>
          </cell>
          <cell r="D6">
            <v>174.48</v>
          </cell>
          <cell r="E6">
            <v>174.72</v>
          </cell>
          <cell r="F6">
            <v>176.23</v>
          </cell>
          <cell r="G6">
            <v>177.25</v>
          </cell>
          <cell r="H6">
            <v>176.84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U19" sqref="U1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59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107</v>
      </c>
    </row>
    <row r="9" spans="2:7" ht="18">
      <c r="B9" s="22"/>
    </row>
    <row r="10" spans="2:7" ht="18">
      <c r="B10" s="55" t="s">
        <v>162</v>
      </c>
      <c r="D10" s="18" t="s">
        <v>3</v>
      </c>
      <c r="G10" s="21" t="s">
        <v>163</v>
      </c>
    </row>
    <row r="11" spans="2:7" ht="18">
      <c r="B11" s="127" t="s">
        <v>164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9" sqref="O9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106</v>
      </c>
      <c r="D1" s="116" t="str">
        <f>MID([1]NoweDane!A1,35,23)</f>
        <v>2017-02-27 - 2017-03-05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3302.643</v>
      </c>
      <c r="C5" s="44">
        <v>0.79915542968797093</v>
      </c>
      <c r="D5" s="120">
        <v>3306.2080000000001</v>
      </c>
      <c r="E5" s="44">
        <v>-3.5889272372967185E-2</v>
      </c>
      <c r="F5" s="120">
        <v>3275.7860000000001</v>
      </c>
      <c r="G5" s="44">
        <v>0.5620298893806801</v>
      </c>
      <c r="H5" s="120">
        <v>3426.8850000000002</v>
      </c>
      <c r="I5" s="44">
        <v>0.68409898810113479</v>
      </c>
      <c r="J5" s="120">
        <v>3314.0610000000001</v>
      </c>
      <c r="K5" s="45">
        <v>2.0146130011137093</v>
      </c>
    </row>
    <row r="6" spans="1:11" ht="15" customHeight="1">
      <c r="A6" s="15" t="s">
        <v>23</v>
      </c>
      <c r="B6" s="46">
        <v>4989.8549999999996</v>
      </c>
      <c r="C6" s="47">
        <v>-1.2091832593205751</v>
      </c>
      <c r="D6" s="46">
        <v>4961.6480000000001</v>
      </c>
      <c r="E6" s="47">
        <v>-1.3368394846084901</v>
      </c>
      <c r="F6" s="46">
        <v>5350</v>
      </c>
      <c r="G6" s="47"/>
      <c r="H6" s="46"/>
      <c r="I6" s="47"/>
      <c r="J6" s="46">
        <v>5126.8789999999999</v>
      </c>
      <c r="K6" s="48">
        <v>0.97831327769120902</v>
      </c>
    </row>
    <row r="7" spans="1:11" ht="18.75" customHeight="1">
      <c r="A7" s="15" t="s">
        <v>24</v>
      </c>
      <c r="B7" s="46">
        <v>4994.8239999999996</v>
      </c>
      <c r="C7" s="47">
        <v>0.40759482067516167</v>
      </c>
      <c r="D7" s="46">
        <v>4844.1629999999996</v>
      </c>
      <c r="E7" s="47">
        <v>1.5301742386960226</v>
      </c>
      <c r="F7" s="46">
        <v>5145.6270000000004</v>
      </c>
      <c r="G7" s="47">
        <v>2.4940011787710086E-2</v>
      </c>
      <c r="H7" s="46"/>
      <c r="I7" s="47"/>
      <c r="J7" s="46">
        <v>4829.68</v>
      </c>
      <c r="K7" s="48">
        <v>0.24949871929526862</v>
      </c>
    </row>
    <row r="8" spans="1:11" ht="18.75" customHeight="1">
      <c r="A8" s="15" t="s">
        <v>25</v>
      </c>
      <c r="B8" s="46">
        <v>4654.8149999999996</v>
      </c>
      <c r="C8" s="47">
        <v>0.63801197975050961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06"/>
      <c r="I9" s="207"/>
      <c r="J9" s="46"/>
      <c r="K9" s="48"/>
    </row>
    <row r="10" spans="1:11" ht="18.75" customHeight="1">
      <c r="A10" s="16" t="s">
        <v>46</v>
      </c>
      <c r="B10" s="46">
        <v>2093.502</v>
      </c>
      <c r="C10" s="47">
        <v>11.466295520906767</v>
      </c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M14" sqref="M1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94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49</v>
      </c>
      <c r="B3" s="130"/>
      <c r="C3" s="131"/>
      <c r="D3" s="132" t="s">
        <v>95</v>
      </c>
      <c r="E3" s="131"/>
      <c r="F3" s="133"/>
    </row>
    <row r="4" spans="1:6" ht="15.75" thickBot="1">
      <c r="A4" s="134"/>
      <c r="B4" s="25" t="s">
        <v>14</v>
      </c>
      <c r="C4" s="26" t="s">
        <v>50</v>
      </c>
      <c r="D4" s="26" t="s">
        <v>51</v>
      </c>
      <c r="E4" s="26" t="s">
        <v>52</v>
      </c>
      <c r="F4" s="26" t="s">
        <v>53</v>
      </c>
    </row>
    <row r="5" spans="1:6" ht="15">
      <c r="A5" s="27" t="s">
        <v>144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148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6.5" thickBot="1">
      <c r="A7" s="135"/>
      <c r="B7" s="29"/>
      <c r="C7" s="29"/>
      <c r="D7" s="30" t="s">
        <v>54</v>
      </c>
      <c r="E7" s="29"/>
      <c r="F7" s="31"/>
    </row>
    <row r="8" spans="1:6" ht="18.75" customHeight="1" thickBot="1">
      <c r="A8" s="134"/>
      <c r="B8" s="25" t="s">
        <v>14</v>
      </c>
      <c r="C8" s="26" t="s">
        <v>50</v>
      </c>
      <c r="D8" s="26" t="s">
        <v>51</v>
      </c>
      <c r="E8" s="26" t="s">
        <v>52</v>
      </c>
      <c r="F8" s="26" t="s">
        <v>53</v>
      </c>
    </row>
    <row r="9" spans="1:6" ht="18.75" customHeight="1">
      <c r="A9" s="27" t="s">
        <v>144</v>
      </c>
      <c r="B9" s="43">
        <v>4.83</v>
      </c>
      <c r="C9" s="43">
        <v>4.84</v>
      </c>
      <c r="D9" s="43">
        <v>4.8600000000000003</v>
      </c>
      <c r="E9" s="43">
        <v>4.9800000000000004</v>
      </c>
      <c r="F9" s="43">
        <v>4.76</v>
      </c>
    </row>
    <row r="10" spans="1:6" ht="18.75" customHeight="1">
      <c r="A10" s="27" t="s">
        <v>148</v>
      </c>
      <c r="B10" s="43">
        <v>4.97</v>
      </c>
      <c r="C10" s="43">
        <v>4.92</v>
      </c>
      <c r="D10" s="43">
        <v>5.1100000000000003</v>
      </c>
      <c r="E10" s="43">
        <v>5.22</v>
      </c>
      <c r="F10" s="43">
        <v>4.88</v>
      </c>
    </row>
    <row r="11" spans="1:6" ht="19.5" customHeight="1"/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V16" sqref="V16:X17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133</v>
      </c>
      <c r="B1" s="32"/>
      <c r="C1" s="32"/>
      <c r="D1" s="32"/>
      <c r="E1" s="33" t="str">
        <f>MID([2]NoweDane!$A1,30,23)</f>
        <v>2017-02-27 - 2017-03-05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5702.7879999999996</v>
      </c>
      <c r="C6" s="44">
        <v>-3.1809541045721965</v>
      </c>
      <c r="D6" s="51">
        <v>5885.6130000000003</v>
      </c>
      <c r="E6" s="44">
        <v>-0.34085465622192007</v>
      </c>
      <c r="F6" s="51">
        <v>5367.2120000000004</v>
      </c>
      <c r="G6" s="44">
        <v>-2.839272961619677</v>
      </c>
      <c r="H6" s="51"/>
      <c r="I6" s="44"/>
      <c r="J6" s="51">
        <v>6784.9059999999999</v>
      </c>
      <c r="K6" s="45">
        <v>-0.61452858481477979</v>
      </c>
    </row>
    <row r="7" spans="1:11" ht="21.75" customHeight="1">
      <c r="A7" s="15" t="s">
        <v>28</v>
      </c>
      <c r="B7" s="52">
        <v>5342.942</v>
      </c>
      <c r="C7" s="47">
        <v>-2.5083346881592168</v>
      </c>
      <c r="D7" s="52">
        <v>5557.0450000000001</v>
      </c>
      <c r="E7" s="47">
        <v>0.79708316608022267</v>
      </c>
      <c r="F7" s="52">
        <v>5331.0339999999997</v>
      </c>
      <c r="G7" s="47">
        <v>-2.3472415424018416</v>
      </c>
      <c r="H7" s="52">
        <v>5219.8860000000004</v>
      </c>
      <c r="I7" s="47">
        <v>-4.1722513862741071</v>
      </c>
      <c r="J7" s="52">
        <v>5492.2309999999998</v>
      </c>
      <c r="K7" s="48">
        <v>-2.0514122853964878</v>
      </c>
    </row>
    <row r="8" spans="1:11" ht="21.75" customHeight="1">
      <c r="A8" s="15" t="s">
        <v>29</v>
      </c>
      <c r="B8" s="52">
        <v>8346.4500000000007</v>
      </c>
      <c r="C8" s="47">
        <v>1.7994329982158799</v>
      </c>
      <c r="D8" s="52">
        <v>8238.6090000000004</v>
      </c>
      <c r="E8" s="47">
        <v>0.39882367306769428</v>
      </c>
      <c r="F8" s="52">
        <v>8137.78</v>
      </c>
      <c r="G8" s="53">
        <v>0.37845848169097979</v>
      </c>
      <c r="H8" s="52"/>
      <c r="I8" s="47"/>
      <c r="J8" s="52">
        <v>8658.2420000000002</v>
      </c>
      <c r="K8" s="48">
        <v>3.2802552709271486</v>
      </c>
    </row>
    <row r="9" spans="1:11" ht="21.75" customHeight="1">
      <c r="A9" s="15" t="s">
        <v>30</v>
      </c>
      <c r="B9" s="52">
        <v>3486.8490000000002</v>
      </c>
      <c r="C9" s="47">
        <v>-0.24640519622298368</v>
      </c>
      <c r="D9" s="52">
        <v>3564.377</v>
      </c>
      <c r="E9" s="47">
        <v>1.9650220300106991</v>
      </c>
      <c r="F9" s="52">
        <v>3486.7860000000001</v>
      </c>
      <c r="G9" s="47">
        <v>-2.3557046867097564</v>
      </c>
      <c r="H9" s="52">
        <v>3340.5540000000001</v>
      </c>
      <c r="I9" s="47">
        <v>-2.9800232983586876</v>
      </c>
      <c r="J9" s="52">
        <v>3509.2550000000001</v>
      </c>
      <c r="K9" s="48">
        <v>1.6573079601534697</v>
      </c>
    </row>
    <row r="10" spans="1:11" ht="21.75" customHeight="1">
      <c r="A10" s="15" t="s">
        <v>31</v>
      </c>
      <c r="B10" s="52">
        <v>4966.2929999999997</v>
      </c>
      <c r="C10" s="47">
        <v>-3.4156481923202682</v>
      </c>
      <c r="D10" s="52">
        <v>5943.8890000000001</v>
      </c>
      <c r="E10" s="47">
        <v>1.0097767530086414</v>
      </c>
      <c r="F10" s="52">
        <v>4983.4610000000002</v>
      </c>
      <c r="G10" s="47">
        <v>2.4020438239382025</v>
      </c>
      <c r="H10" s="52">
        <v>4248.1679999999997</v>
      </c>
      <c r="I10" s="47">
        <v>-6.8631758401056731</v>
      </c>
      <c r="J10" s="52">
        <v>5452.7359999999999</v>
      </c>
      <c r="K10" s="48">
        <v>0.32963367146774408</v>
      </c>
    </row>
    <row r="11" spans="1:11" ht="21.75" customHeight="1">
      <c r="A11" s="15" t="s">
        <v>32</v>
      </c>
      <c r="B11" s="52">
        <v>13178.841</v>
      </c>
      <c r="C11" s="47">
        <v>0.6096196599019541</v>
      </c>
      <c r="D11" s="52">
        <v>12732.87</v>
      </c>
      <c r="E11" s="47">
        <v>0.2813782596604667</v>
      </c>
      <c r="F11" s="52">
        <v>13049.764999999999</v>
      </c>
      <c r="G11" s="47">
        <v>2.3290030003717535</v>
      </c>
      <c r="H11" s="52">
        <v>12287.597</v>
      </c>
      <c r="I11" s="47">
        <v>-0.3241922449872906</v>
      </c>
      <c r="J11" s="52">
        <v>13761.414000000001</v>
      </c>
      <c r="K11" s="48">
        <v>-1.1154695993647823</v>
      </c>
    </row>
    <row r="12" spans="1:11" ht="21.75" customHeight="1">
      <c r="A12" s="15" t="s">
        <v>33</v>
      </c>
      <c r="B12" s="52">
        <v>4915.1459999999997</v>
      </c>
      <c r="C12" s="47">
        <v>-4.9710000987962948</v>
      </c>
      <c r="D12" s="52">
        <v>4642.8540000000003</v>
      </c>
      <c r="E12" s="47">
        <v>-5.421862720293726</v>
      </c>
      <c r="F12" s="52">
        <v>5020.8249999999998</v>
      </c>
      <c r="G12" s="47">
        <v>-7.9790160651034991</v>
      </c>
      <c r="H12" s="52">
        <v>5924.9260000000004</v>
      </c>
      <c r="I12" s="47">
        <v>0.68084893792697498</v>
      </c>
      <c r="J12" s="52">
        <v>5035.0420000000004</v>
      </c>
      <c r="K12" s="48">
        <v>-1.0526262005743696</v>
      </c>
    </row>
    <row r="13" spans="1:11" ht="21.75" customHeight="1">
      <c r="A13" s="15" t="s">
        <v>34</v>
      </c>
      <c r="B13" s="52">
        <v>5104.2520000000004</v>
      </c>
      <c r="C13" s="47">
        <v>1.3565901863308403</v>
      </c>
      <c r="D13" s="52">
        <v>4607.3069999999998</v>
      </c>
      <c r="E13" s="47">
        <v>2.0669675968386354</v>
      </c>
      <c r="F13" s="52">
        <v>5172.0600000000004</v>
      </c>
      <c r="G13" s="47">
        <v>4.8076188499949293</v>
      </c>
      <c r="H13" s="52">
        <v>5799.9340000000002</v>
      </c>
      <c r="I13" s="47">
        <v>3.5574902378099953</v>
      </c>
      <c r="J13" s="52">
        <v>5207.402</v>
      </c>
      <c r="K13" s="48">
        <v>-4.541683302298491</v>
      </c>
    </row>
    <row r="14" spans="1:11" ht="21.75" customHeight="1">
      <c r="A14" s="15" t="s">
        <v>35</v>
      </c>
      <c r="B14" s="52">
        <v>5384.0209999999997</v>
      </c>
      <c r="C14" s="47">
        <v>-1.7726465253942489</v>
      </c>
      <c r="D14" s="52">
        <v>4878.43</v>
      </c>
      <c r="E14" s="47">
        <v>9.9970823354123795</v>
      </c>
      <c r="F14" s="52">
        <v>5493.0739999999996</v>
      </c>
      <c r="G14" s="47">
        <v>-4.8992088891120433</v>
      </c>
      <c r="H14" s="52">
        <v>5264.8909999999996</v>
      </c>
      <c r="I14" s="47">
        <v>1.7633744776425158</v>
      </c>
      <c r="J14" s="52">
        <v>5421.348</v>
      </c>
      <c r="K14" s="48">
        <v>-8.8170797302329387</v>
      </c>
    </row>
    <row r="15" spans="1:11" ht="21.75" customHeight="1">
      <c r="A15" s="15" t="s">
        <v>36</v>
      </c>
      <c r="B15" s="52">
        <v>16192.97</v>
      </c>
      <c r="C15" s="47">
        <v>0.25413693800650389</v>
      </c>
      <c r="D15" s="52">
        <v>16372.745999999999</v>
      </c>
      <c r="E15" s="47">
        <v>0.80774901171715952</v>
      </c>
      <c r="F15" s="52">
        <v>16126.392</v>
      </c>
      <c r="G15" s="47">
        <v>-0.42816207920406307</v>
      </c>
      <c r="H15" s="52"/>
      <c r="I15" s="47"/>
      <c r="J15" s="52">
        <v>16056.916999999999</v>
      </c>
      <c r="K15" s="48">
        <v>-5.8177806613906959E-2</v>
      </c>
    </row>
    <row r="16" spans="1:11" ht="21.75" customHeight="1">
      <c r="A16" s="15" t="s">
        <v>37</v>
      </c>
      <c r="B16" s="52">
        <v>4379.4309999999996</v>
      </c>
      <c r="C16" s="47">
        <v>-10.163343440928417</v>
      </c>
      <c r="D16" s="52">
        <v>4814.79</v>
      </c>
      <c r="E16" s="47">
        <v>-9.9043316293936936</v>
      </c>
      <c r="F16" s="52">
        <v>4043.7339999999999</v>
      </c>
      <c r="G16" s="47">
        <v>-5.6130768566433513</v>
      </c>
      <c r="H16" s="52"/>
      <c r="I16" s="47"/>
      <c r="J16" s="52">
        <v>4714.5140000000001</v>
      </c>
      <c r="K16" s="48">
        <v>-5.0749180066778568</v>
      </c>
    </row>
    <row r="17" spans="1:11" ht="21.75" customHeight="1">
      <c r="A17" s="16" t="s">
        <v>38</v>
      </c>
      <c r="B17" s="52">
        <v>9133.7430000000004</v>
      </c>
      <c r="C17" s="47">
        <v>0.32283465345305584</v>
      </c>
      <c r="D17" s="52">
        <v>9271.1450000000004</v>
      </c>
      <c r="E17" s="47">
        <v>-2.7701831826824397</v>
      </c>
      <c r="F17" s="52">
        <v>8847.9060000000009</v>
      </c>
      <c r="G17" s="47">
        <v>-0.23529746050579906</v>
      </c>
      <c r="H17" s="52"/>
      <c r="I17" s="47"/>
      <c r="J17" s="52"/>
      <c r="K17" s="48"/>
    </row>
    <row r="18" spans="1:11" ht="21.75" customHeight="1">
      <c r="A18" s="16" t="s">
        <v>39</v>
      </c>
      <c r="B18" s="52">
        <v>4425.0429999999997</v>
      </c>
      <c r="C18" s="47">
        <v>-3.765463163082138</v>
      </c>
      <c r="D18" s="52">
        <v>4542.6170000000002</v>
      </c>
      <c r="E18" s="47">
        <v>-8.3396557332194732</v>
      </c>
      <c r="F18" s="52">
        <v>4262.0150000000003</v>
      </c>
      <c r="G18" s="47">
        <v>6.9316129330094194</v>
      </c>
      <c r="H18" s="52"/>
      <c r="I18" s="47"/>
      <c r="J18" s="52">
        <v>4446.7479999999996</v>
      </c>
      <c r="K18" s="48">
        <v>-9.6201738716159841</v>
      </c>
    </row>
    <row r="19" spans="1:11" ht="21.75" customHeight="1">
      <c r="A19" s="16" t="s">
        <v>40</v>
      </c>
      <c r="B19" s="52">
        <v>2656.0830000000001</v>
      </c>
      <c r="C19" s="47">
        <v>-5.7962240220634147</v>
      </c>
      <c r="D19" s="52">
        <v>2649.8679999999999</v>
      </c>
      <c r="E19" s="47">
        <v>2.7307185189291707</v>
      </c>
      <c r="F19" s="52">
        <v>2531.4670000000001</v>
      </c>
      <c r="G19" s="47">
        <v>-7.1908846072343335</v>
      </c>
      <c r="H19" s="52">
        <v>3837.82</v>
      </c>
      <c r="I19" s="47">
        <v>-3.9235958994129501</v>
      </c>
      <c r="J19" s="52">
        <v>2570.5129999999999</v>
      </c>
      <c r="K19" s="48">
        <v>-7.2713938476567419</v>
      </c>
    </row>
    <row r="20" spans="1:11" ht="21.75" customHeight="1" thickBot="1">
      <c r="A20" s="17" t="s">
        <v>41</v>
      </c>
      <c r="B20" s="54">
        <v>4501.268</v>
      </c>
      <c r="C20" s="49">
        <v>2.1297817307256066</v>
      </c>
      <c r="D20" s="54">
        <v>4437.8029999999999</v>
      </c>
      <c r="E20" s="49">
        <v>0.80515959973259577</v>
      </c>
      <c r="F20" s="54">
        <v>4455.2969999999996</v>
      </c>
      <c r="G20" s="49">
        <v>4.6740730089992484</v>
      </c>
      <c r="H20" s="54"/>
      <c r="I20" s="49"/>
      <c r="J20" s="54">
        <v>4702.71</v>
      </c>
      <c r="K20" s="50">
        <v>-4.2810561281813282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T16" sqref="T1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144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148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9"/>
      <c r="B7" s="219"/>
      <c r="C7" s="219"/>
      <c r="D7" s="219"/>
      <c r="E7" s="219"/>
      <c r="F7" s="220"/>
    </row>
    <row r="8" spans="1:6" ht="16.5" thickBot="1">
      <c r="A8" s="136"/>
      <c r="B8" s="29"/>
      <c r="C8" s="29"/>
      <c r="D8" s="30" t="s">
        <v>54</v>
      </c>
      <c r="E8" s="29"/>
      <c r="F8" s="31"/>
    </row>
    <row r="9" spans="1:6" ht="15.75" thickBot="1">
      <c r="A9" s="139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5">
      <c r="A10" s="27" t="s">
        <v>144</v>
      </c>
      <c r="B10" s="43">
        <v>8.0399999999999991</v>
      </c>
      <c r="C10" s="43" t="s">
        <v>57</v>
      </c>
      <c r="D10" s="43" t="s">
        <v>57</v>
      </c>
      <c r="E10" s="28" t="s">
        <v>57</v>
      </c>
      <c r="F10" s="43" t="s">
        <v>57</v>
      </c>
    </row>
    <row r="11" spans="1:6" ht="15">
      <c r="A11" s="27" t="s">
        <v>148</v>
      </c>
      <c r="B11" s="43">
        <v>8.19</v>
      </c>
      <c r="C11" s="43" t="s">
        <v>57</v>
      </c>
      <c r="D11" s="43" t="s">
        <v>57</v>
      </c>
      <c r="E11" s="28" t="s">
        <v>57</v>
      </c>
      <c r="F11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16" sqref="S1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97</v>
      </c>
      <c r="C1" s="55"/>
    </row>
    <row r="2" spans="2:12" ht="20.25" thickBot="1">
      <c r="B2" s="97" t="s">
        <v>92</v>
      </c>
      <c r="C2" s="32"/>
      <c r="D2" s="32"/>
      <c r="E2" s="32"/>
      <c r="F2" s="33" t="s">
        <v>165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5702.027</v>
      </c>
      <c r="D6" s="103">
        <v>-3.1159410563030927</v>
      </c>
      <c r="E6" s="104">
        <v>5885.6130000000003</v>
      </c>
      <c r="F6" s="103">
        <v>-0.34085465622192007</v>
      </c>
      <c r="G6" s="104">
        <v>5364.6930000000002</v>
      </c>
      <c r="H6" s="103">
        <v>-2.5436562190151881</v>
      </c>
      <c r="I6" s="104"/>
      <c r="J6" s="103"/>
      <c r="K6" s="104">
        <v>6784.9059999999999</v>
      </c>
      <c r="L6" s="105">
        <v>-0.61452858481477979</v>
      </c>
    </row>
    <row r="7" spans="2:12" ht="15.75" customHeight="1">
      <c r="B7" s="15" t="s">
        <v>28</v>
      </c>
      <c r="C7" s="106">
        <v>5307.1229999999996</v>
      </c>
      <c r="D7" s="47">
        <v>-2.07459761009987</v>
      </c>
      <c r="E7" s="46">
        <v>5551.5429999999997</v>
      </c>
      <c r="F7" s="47">
        <v>0.91314647352956202</v>
      </c>
      <c r="G7" s="46">
        <v>5303.6450000000004</v>
      </c>
      <c r="H7" s="47">
        <v>-1.9625077613588431</v>
      </c>
      <c r="I7" s="46">
        <v>5205.1360000000004</v>
      </c>
      <c r="J7" s="47">
        <v>-4.4611529558084211</v>
      </c>
      <c r="K7" s="46">
        <v>5343.2650000000003</v>
      </c>
      <c r="L7" s="48">
        <v>-0.92405110233446508</v>
      </c>
    </row>
    <row r="8" spans="2:12" ht="16.5" customHeight="1">
      <c r="B8" s="15" t="s">
        <v>29</v>
      </c>
      <c r="C8" s="106">
        <v>8346.4500000000007</v>
      </c>
      <c r="D8" s="47">
        <v>1.7994329982158799</v>
      </c>
      <c r="E8" s="46">
        <v>8238.6090000000004</v>
      </c>
      <c r="F8" s="47">
        <v>0.39882367306769428</v>
      </c>
      <c r="G8" s="46">
        <v>8137.78</v>
      </c>
      <c r="H8" s="47">
        <v>0.37845848169097979</v>
      </c>
      <c r="I8" s="46"/>
      <c r="J8" s="47"/>
      <c r="K8" s="46">
        <v>8658.2420000000002</v>
      </c>
      <c r="L8" s="48">
        <v>3.2802552709271486</v>
      </c>
    </row>
    <row r="9" spans="2:12" ht="17.25" customHeight="1">
      <c r="B9" s="15" t="s">
        <v>30</v>
      </c>
      <c r="C9" s="106">
        <v>3425.1669999999999</v>
      </c>
      <c r="D9" s="47">
        <v>0.17386996223116571</v>
      </c>
      <c r="E9" s="46">
        <v>3564.377</v>
      </c>
      <c r="F9" s="47">
        <v>1.9650220300106991</v>
      </c>
      <c r="G9" s="46">
        <v>3367.7429999999999</v>
      </c>
      <c r="H9" s="47">
        <v>-2.5101781582975784</v>
      </c>
      <c r="I9" s="46">
        <v>3336.473</v>
      </c>
      <c r="J9" s="47">
        <v>-2.9627078873212387</v>
      </c>
      <c r="K9" s="46">
        <v>3457.5909999999999</v>
      </c>
      <c r="L9" s="48">
        <v>2.8636853295998881</v>
      </c>
    </row>
    <row r="10" spans="2:12" ht="15.75" customHeight="1">
      <c r="B10" s="15" t="s">
        <v>31</v>
      </c>
      <c r="C10" s="106">
        <v>4871.6719999999996</v>
      </c>
      <c r="D10" s="47">
        <v>-4.590668958054871</v>
      </c>
      <c r="E10" s="46">
        <v>5942.9750000000004</v>
      </c>
      <c r="F10" s="47">
        <v>0.98372461080406404</v>
      </c>
      <c r="G10" s="46">
        <v>4666.6279999999997</v>
      </c>
      <c r="H10" s="47">
        <v>-0.84805362408325835</v>
      </c>
      <c r="I10" s="46">
        <v>4250.5069999999996</v>
      </c>
      <c r="J10" s="47">
        <v>-7.328927803674139</v>
      </c>
      <c r="K10" s="46">
        <v>5474.4480000000003</v>
      </c>
      <c r="L10" s="48">
        <v>0.3019071193135921</v>
      </c>
    </row>
    <row r="11" spans="2:12" ht="16.5" customHeight="1">
      <c r="B11" s="15" t="s">
        <v>32</v>
      </c>
      <c r="C11" s="106">
        <v>12979.51</v>
      </c>
      <c r="D11" s="47">
        <v>0.62123944929420938</v>
      </c>
      <c r="E11" s="46">
        <v>12304.653</v>
      </c>
      <c r="F11" s="47">
        <v>5.4260943667176917E-2</v>
      </c>
      <c r="G11" s="46">
        <v>12483.362999999999</v>
      </c>
      <c r="H11" s="47">
        <v>2.3039477210313182</v>
      </c>
      <c r="I11" s="46">
        <v>12279.339</v>
      </c>
      <c r="J11" s="47">
        <v>-0.3679282675378685</v>
      </c>
      <c r="K11" s="46">
        <v>13978.735000000001</v>
      </c>
      <c r="L11" s="48">
        <v>-1.0348107926561698</v>
      </c>
    </row>
    <row r="12" spans="2:12" ht="17.25" customHeight="1">
      <c r="B12" s="16" t="s">
        <v>33</v>
      </c>
      <c r="C12" s="106">
        <v>4861.0609999999997</v>
      </c>
      <c r="D12" s="47">
        <v>-5.155618146989192</v>
      </c>
      <c r="E12" s="46">
        <v>4642.8540000000003</v>
      </c>
      <c r="F12" s="47">
        <v>-5.421862720293726</v>
      </c>
      <c r="G12" s="46">
        <v>4913.9830000000002</v>
      </c>
      <c r="H12" s="47">
        <v>-7.9690742057623059</v>
      </c>
      <c r="I12" s="46">
        <v>5924.9260000000004</v>
      </c>
      <c r="J12" s="47">
        <v>0.68084893792697498</v>
      </c>
      <c r="K12" s="46">
        <v>4988.6099999999997</v>
      </c>
      <c r="L12" s="48">
        <v>-1.5113630104302644</v>
      </c>
    </row>
    <row r="13" spans="2:12" ht="15" customHeight="1">
      <c r="B13" s="16" t="s">
        <v>34</v>
      </c>
      <c r="C13" s="106">
        <v>4581.7219999999998</v>
      </c>
      <c r="D13" s="47">
        <v>5.003676039191526</v>
      </c>
      <c r="E13" s="46">
        <v>4596.1450000000004</v>
      </c>
      <c r="F13" s="47">
        <v>2.0847418776781028</v>
      </c>
      <c r="G13" s="46">
        <v>4496.9309999999996</v>
      </c>
      <c r="H13" s="47">
        <v>8.4573163143337471</v>
      </c>
      <c r="I13" s="46">
        <v>5788.1080000000002</v>
      </c>
      <c r="J13" s="47">
        <v>3.5034032278225187</v>
      </c>
      <c r="K13" s="46">
        <v>4651.0439999999999</v>
      </c>
      <c r="L13" s="48">
        <v>-0.73870110424216462</v>
      </c>
    </row>
    <row r="14" spans="2:12" ht="15" customHeight="1">
      <c r="B14" s="16" t="s">
        <v>35</v>
      </c>
      <c r="C14" s="106">
        <v>4790.3559999999998</v>
      </c>
      <c r="D14" s="47">
        <v>2.4012702799301464</v>
      </c>
      <c r="E14" s="46">
        <v>4870.9449999999997</v>
      </c>
      <c r="F14" s="47">
        <v>10.240735350898101</v>
      </c>
      <c r="G14" s="46">
        <v>4579.6959999999999</v>
      </c>
      <c r="H14" s="47">
        <v>2.7181751017044631</v>
      </c>
      <c r="I14" s="46">
        <v>5242.5</v>
      </c>
      <c r="J14" s="47">
        <v>2.7268416370455397</v>
      </c>
      <c r="K14" s="46">
        <v>4948.1790000000001</v>
      </c>
      <c r="L14" s="48">
        <v>-11.482811417445593</v>
      </c>
    </row>
    <row r="15" spans="2:12" ht="16.5" customHeight="1">
      <c r="B15" s="107" t="s">
        <v>36</v>
      </c>
      <c r="C15" s="106">
        <v>15829.12</v>
      </c>
      <c r="D15" s="47">
        <v>-0.64187161701444684</v>
      </c>
      <c r="E15" s="46">
        <v>15744.892</v>
      </c>
      <c r="F15" s="47">
        <v>-1.9346626878046664</v>
      </c>
      <c r="G15" s="46">
        <v>15946.253000000001</v>
      </c>
      <c r="H15" s="47">
        <v>0.8581726744720396</v>
      </c>
      <c r="I15" s="46"/>
      <c r="J15" s="47"/>
      <c r="K15" s="46">
        <v>15769.306</v>
      </c>
      <c r="L15" s="48">
        <v>-1.975805917726785</v>
      </c>
    </row>
    <row r="16" spans="2:12" ht="15" customHeight="1">
      <c r="B16" s="107" t="s">
        <v>37</v>
      </c>
      <c r="C16" s="106">
        <v>4281.5860000000002</v>
      </c>
      <c r="D16" s="47">
        <v>-11.710883541540108</v>
      </c>
      <c r="E16" s="46">
        <v>4629.9769999999999</v>
      </c>
      <c r="F16" s="47">
        <v>-12.576111558722808</v>
      </c>
      <c r="G16" s="46">
        <v>4037.5149999999999</v>
      </c>
      <c r="H16" s="47">
        <v>-5.600251575856201</v>
      </c>
      <c r="I16" s="46"/>
      <c r="J16" s="47"/>
      <c r="K16" s="46">
        <v>4561.201</v>
      </c>
      <c r="L16" s="48">
        <v>-7.9737503714884044</v>
      </c>
    </row>
    <row r="17" spans="2:12" ht="15.75" customHeight="1">
      <c r="B17" s="107" t="s">
        <v>38</v>
      </c>
      <c r="C17" s="106">
        <v>9132.4290000000001</v>
      </c>
      <c r="D17" s="47">
        <v>1.0697372775092731</v>
      </c>
      <c r="E17" s="46">
        <v>9295.0339999999997</v>
      </c>
      <c r="F17" s="47">
        <v>-1.9574888382780227</v>
      </c>
      <c r="G17" s="46">
        <v>8843.2420000000002</v>
      </c>
      <c r="H17" s="47">
        <v>-0.23342911098268357</v>
      </c>
      <c r="I17" s="46"/>
      <c r="J17" s="47"/>
      <c r="K17" s="46"/>
      <c r="L17" s="48"/>
    </row>
    <row r="18" spans="2:12" ht="18.75" customHeight="1">
      <c r="B18" s="107" t="s">
        <v>39</v>
      </c>
      <c r="C18" s="106">
        <v>4356.625</v>
      </c>
      <c r="D18" s="47">
        <v>-3.3271675151323605</v>
      </c>
      <c r="E18" s="46">
        <v>4330.8059999999996</v>
      </c>
      <c r="F18" s="47">
        <v>-8.8166327933320989</v>
      </c>
      <c r="G18" s="46">
        <v>4255.72</v>
      </c>
      <c r="H18" s="47">
        <v>6.8675721711189004</v>
      </c>
      <c r="I18" s="46"/>
      <c r="J18" s="47"/>
      <c r="K18" s="46">
        <v>4444.3019999999997</v>
      </c>
      <c r="L18" s="48">
        <v>-9.6016866153888376</v>
      </c>
    </row>
    <row r="19" spans="2:12" ht="18" customHeight="1">
      <c r="B19" s="107" t="s">
        <v>40</v>
      </c>
      <c r="C19" s="108">
        <v>2537.654</v>
      </c>
      <c r="D19" s="109">
        <v>-1.6951568772606327</v>
      </c>
      <c r="E19" s="110">
        <v>2607.2150000000001</v>
      </c>
      <c r="F19" s="109">
        <v>3.5555920969013033</v>
      </c>
      <c r="G19" s="110">
        <v>2349.2550000000001</v>
      </c>
      <c r="H19" s="109">
        <v>-4.2842120316638619</v>
      </c>
      <c r="I19" s="110">
        <v>3884.7220000000002</v>
      </c>
      <c r="J19" s="109">
        <v>-3.9242042512315729</v>
      </c>
      <c r="K19" s="110">
        <v>2537.2310000000002</v>
      </c>
      <c r="L19" s="111">
        <v>4.0761569573314338</v>
      </c>
    </row>
    <row r="20" spans="2:12" ht="22.5" customHeight="1" thickBot="1">
      <c r="B20" s="17" t="s">
        <v>41</v>
      </c>
      <c r="C20" s="112">
        <v>4409.9589999999998</v>
      </c>
      <c r="D20" s="113">
        <v>4.5978164706328855</v>
      </c>
      <c r="E20" s="114">
        <v>4094</v>
      </c>
      <c r="F20" s="113">
        <v>-2.2041334638870662</v>
      </c>
      <c r="G20" s="114">
        <v>4350.9319999999998</v>
      </c>
      <c r="H20" s="113">
        <v>3.9544896330595187</v>
      </c>
      <c r="I20" s="114"/>
      <c r="J20" s="113"/>
      <c r="K20" s="114">
        <v>4757.826</v>
      </c>
      <c r="L20" s="115">
        <v>2.6942801640405789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13" sqref="Q13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136</v>
      </c>
      <c r="C1" s="32"/>
      <c r="D1" s="32"/>
      <c r="E1" s="32"/>
      <c r="F1" s="33"/>
      <c r="G1" s="33"/>
      <c r="H1" s="33" t="s">
        <v>166</v>
      </c>
      <c r="I1" s="33"/>
    </row>
    <row r="2" spans="2:12" ht="21" thickBot="1">
      <c r="B2" s="166" t="s">
        <v>124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6076.0249999999996</v>
      </c>
      <c r="D7" s="122">
        <v>-2.9493469872413152</v>
      </c>
      <c r="E7" s="121">
        <v>5900.8</v>
      </c>
      <c r="F7" s="122">
        <v>-8.9382716049382687</v>
      </c>
      <c r="G7" s="121">
        <v>6295.75</v>
      </c>
      <c r="H7" s="122">
        <v>-1.1489069659030227</v>
      </c>
      <c r="I7" s="121">
        <v>5350</v>
      </c>
      <c r="J7" s="122">
        <v>-1.6544117647058825</v>
      </c>
      <c r="K7" s="121">
        <v>6581.44</v>
      </c>
      <c r="L7" s="123">
        <v>-2.5732502179779759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4826.7619999999997</v>
      </c>
      <c r="D9" s="122">
        <v>-1.8347855125648387</v>
      </c>
      <c r="E9" s="121"/>
      <c r="F9" s="122"/>
      <c r="G9" s="121">
        <v>5028.6840000000002</v>
      </c>
      <c r="H9" s="122">
        <v>1.6216841038259464</v>
      </c>
      <c r="I9" s="121">
        <v>3670</v>
      </c>
      <c r="J9" s="122">
        <v>-6.3775510204081636</v>
      </c>
      <c r="K9" s="121">
        <v>4649.4129999999996</v>
      </c>
      <c r="L9" s="123">
        <v>-5.8242783254050394</v>
      </c>
    </row>
    <row r="10" spans="2:12">
      <c r="B10" s="15" t="s">
        <v>31</v>
      </c>
      <c r="C10" s="121">
        <v>5595.13</v>
      </c>
      <c r="D10" s="122">
        <v>3.523836202637793</v>
      </c>
      <c r="E10" s="121">
        <v>6631.38</v>
      </c>
      <c r="F10" s="122">
        <v>13.845387903655007</v>
      </c>
      <c r="G10" s="121">
        <v>5714.1760000000004</v>
      </c>
      <c r="H10" s="122">
        <v>3.1936679975121596</v>
      </c>
      <c r="I10" s="121">
        <v>3954.2959999999998</v>
      </c>
      <c r="J10" s="122">
        <v>-0.38879218485892481</v>
      </c>
      <c r="K10" s="121">
        <v>5209.2250000000004</v>
      </c>
      <c r="L10" s="123">
        <v>1.0168343129804343</v>
      </c>
    </row>
    <row r="11" spans="2:12">
      <c r="B11" s="15" t="s">
        <v>32</v>
      </c>
      <c r="C11" s="121">
        <v>13559.544</v>
      </c>
      <c r="D11" s="122">
        <v>1.3984726554345123E-2</v>
      </c>
      <c r="E11" s="121">
        <v>13849.773999999999</v>
      </c>
      <c r="F11" s="122">
        <v>2.0933984815330962</v>
      </c>
      <c r="G11" s="121">
        <v>13667.105</v>
      </c>
      <c r="H11" s="122">
        <v>9.3215530814764788E-2</v>
      </c>
      <c r="I11" s="121">
        <v>12852.271000000001</v>
      </c>
      <c r="J11" s="122">
        <v>2.7730629581289348</v>
      </c>
      <c r="K11" s="121">
        <v>13246.127</v>
      </c>
      <c r="L11" s="123">
        <v>-1.3792404621476679</v>
      </c>
    </row>
    <row r="12" spans="2:12">
      <c r="B12" s="15" t="s">
        <v>33</v>
      </c>
      <c r="C12" s="121">
        <v>5886.8190000000004</v>
      </c>
      <c r="D12" s="122">
        <v>1.9574280443679999</v>
      </c>
      <c r="E12" s="121"/>
      <c r="F12" s="122"/>
      <c r="G12" s="121">
        <v>6194.12</v>
      </c>
      <c r="H12" s="122">
        <v>4.3883021303632006</v>
      </c>
      <c r="I12" s="121"/>
      <c r="J12" s="122"/>
      <c r="K12" s="121">
        <v>5468.3339999999998</v>
      </c>
      <c r="L12" s="123">
        <v>-0.3635015972205487</v>
      </c>
    </row>
    <row r="13" spans="2:12">
      <c r="B13" s="15" t="s">
        <v>34</v>
      </c>
      <c r="C13" s="121">
        <v>6658.6750000000002</v>
      </c>
      <c r="D13" s="122">
        <v>0.38509717356705103</v>
      </c>
      <c r="E13" s="121">
        <v>5564.86</v>
      </c>
      <c r="F13" s="122">
        <v>0.32921068762844458</v>
      </c>
      <c r="G13" s="121">
        <v>6728.6670000000004</v>
      </c>
      <c r="H13" s="122">
        <v>0.10635990262914334</v>
      </c>
      <c r="I13" s="121">
        <v>5861.3329999999996</v>
      </c>
      <c r="J13" s="122">
        <v>3.865615700625999</v>
      </c>
      <c r="K13" s="121">
        <v>6568.0169999999998</v>
      </c>
      <c r="L13" s="123">
        <v>0.50481811322278825</v>
      </c>
    </row>
    <row r="14" spans="2:12">
      <c r="B14" s="15" t="s">
        <v>35</v>
      </c>
      <c r="C14" s="121">
        <v>6185.92</v>
      </c>
      <c r="D14" s="122">
        <v>-1.2453527562896607</v>
      </c>
      <c r="E14" s="121">
        <v>7571.43</v>
      </c>
      <c r="F14" s="122">
        <v>0</v>
      </c>
      <c r="G14" s="121">
        <v>6185.6880000000001</v>
      </c>
      <c r="H14" s="122">
        <v>-1.773111756426947</v>
      </c>
      <c r="I14" s="121">
        <v>5622.3680000000004</v>
      </c>
      <c r="J14" s="122">
        <v>-7.1090774033746431</v>
      </c>
      <c r="K14" s="121">
        <v>6193.4530000000004</v>
      </c>
      <c r="L14" s="123">
        <v>0.39067318426202002</v>
      </c>
    </row>
    <row r="15" spans="2:12">
      <c r="B15" s="15" t="s">
        <v>36</v>
      </c>
      <c r="C15" s="121">
        <v>17083.042000000001</v>
      </c>
      <c r="D15" s="122">
        <v>3.3012352276966359</v>
      </c>
      <c r="E15" s="121">
        <v>17065.195</v>
      </c>
      <c r="F15" s="122">
        <v>3.968524307794727</v>
      </c>
      <c r="G15" s="121"/>
      <c r="H15" s="122"/>
      <c r="I15" s="121"/>
      <c r="J15" s="122"/>
      <c r="K15" s="121">
        <v>16723.589</v>
      </c>
      <c r="L15" s="123">
        <v>4.343085051125561</v>
      </c>
    </row>
    <row r="16" spans="2:12">
      <c r="B16" s="15" t="s">
        <v>37</v>
      </c>
      <c r="C16" s="121">
        <v>5781.2870000000003</v>
      </c>
      <c r="D16" s="122">
        <v>0.25675971185893953</v>
      </c>
      <c r="E16" s="121">
        <v>6043.6779999999999</v>
      </c>
      <c r="F16" s="122">
        <v>-6.1540683229813684</v>
      </c>
      <c r="G16" s="121"/>
      <c r="H16" s="122"/>
      <c r="I16" s="121"/>
      <c r="J16" s="122"/>
      <c r="K16" s="121">
        <v>5485.94</v>
      </c>
      <c r="L16" s="123">
        <v>4.7410846911383357</v>
      </c>
    </row>
    <row r="17" spans="2:12">
      <c r="B17" s="16" t="s">
        <v>38</v>
      </c>
      <c r="C17" s="121">
        <v>9148.3819999999996</v>
      </c>
      <c r="D17" s="122">
        <v>-5.0967100702107784</v>
      </c>
      <c r="E17" s="121">
        <v>9138.0239999999994</v>
      </c>
      <c r="F17" s="122">
        <v>-8.0704256354270694</v>
      </c>
      <c r="G17" s="121"/>
      <c r="H17" s="122"/>
      <c r="I17" s="121"/>
      <c r="J17" s="122"/>
      <c r="K17" s="121">
        <v>9069.2099999999991</v>
      </c>
      <c r="L17" s="123">
        <v>-0.9909842637279852</v>
      </c>
    </row>
    <row r="18" spans="2:12">
      <c r="B18" s="16" t="s">
        <v>39</v>
      </c>
      <c r="C18" s="121">
        <v>7290.8289999999997</v>
      </c>
      <c r="D18" s="122">
        <v>3.1033696685426806</v>
      </c>
      <c r="E18" s="121">
        <v>7360</v>
      </c>
      <c r="F18" s="122">
        <v>2.5069637883008355</v>
      </c>
      <c r="G18" s="121"/>
      <c r="H18" s="122"/>
      <c r="I18" s="121"/>
      <c r="J18" s="122"/>
      <c r="K18" s="121">
        <v>5545.91</v>
      </c>
      <c r="L18" s="123">
        <v>2.5914662345398134</v>
      </c>
    </row>
    <row r="19" spans="2:12">
      <c r="B19" s="16" t="s">
        <v>40</v>
      </c>
      <c r="C19" s="121">
        <v>4119.4340000000002</v>
      </c>
      <c r="D19" s="122">
        <v>-6.6834266929317838</v>
      </c>
      <c r="E19" s="121">
        <v>3304.58</v>
      </c>
      <c r="F19" s="122">
        <v>-0.60008482402024566</v>
      </c>
      <c r="G19" s="121">
        <v>4528.12</v>
      </c>
      <c r="H19" s="122">
        <v>-2.0328510108003335</v>
      </c>
      <c r="I19" s="121">
        <v>3475.2370000000001</v>
      </c>
      <c r="J19" s="122">
        <v>-0.57644563433051133</v>
      </c>
      <c r="K19" s="121"/>
      <c r="L19" s="123"/>
    </row>
    <row r="20" spans="2:12" ht="17.25" customHeight="1" thickBot="1">
      <c r="B20" s="17" t="s">
        <v>41</v>
      </c>
      <c r="C20" s="124">
        <v>4823.3900000000003</v>
      </c>
      <c r="D20" s="125">
        <v>-3.3338604147990782</v>
      </c>
      <c r="E20" s="124">
        <v>4838.018</v>
      </c>
      <c r="F20" s="125">
        <v>1.6586392081498005</v>
      </c>
      <c r="G20" s="124"/>
      <c r="H20" s="125"/>
      <c r="I20" s="124"/>
      <c r="J20" s="125"/>
      <c r="K20" s="124">
        <v>4301.95</v>
      </c>
      <c r="L20" s="126">
        <v>-17.421913660939119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"/>
  <sheetViews>
    <sheetView topLeftCell="A16" workbookViewId="0">
      <selection activeCell="AM48" sqref="AM48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4.25"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194"/>
      <c r="AE1" s="194"/>
      <c r="AF1" s="194"/>
      <c r="AG1" s="194"/>
      <c r="AH1" s="194"/>
      <c r="AI1" s="194"/>
      <c r="AJ1" s="194"/>
      <c r="AK1" s="194"/>
      <c r="AL1" s="195"/>
      <c r="AM1" s="194"/>
      <c r="AN1" s="194"/>
      <c r="AO1" s="194"/>
      <c r="AP1" s="194"/>
      <c r="AQ1" s="194"/>
      <c r="AR1" s="194"/>
      <c r="AS1" s="194"/>
      <c r="AT1" s="194"/>
      <c r="AU1" s="194"/>
    </row>
    <row r="2" spans="17:47">
      <c r="AL2" s="196"/>
    </row>
    <row r="3" spans="17:47">
      <c r="AL3" s="196"/>
    </row>
    <row r="17" spans="1:31" ht="15" thickBot="1">
      <c r="A17" s="257" t="s">
        <v>127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</row>
    <row r="18" spans="1:31" ht="39.75" thickBot="1">
      <c r="A18" s="172" t="s">
        <v>128</v>
      </c>
      <c r="B18" s="173" t="s">
        <v>129</v>
      </c>
      <c r="C18" s="174" t="s">
        <v>70</v>
      </c>
      <c r="D18" s="174" t="s">
        <v>91</v>
      </c>
      <c r="E18" s="175" t="s">
        <v>110</v>
      </c>
      <c r="F18" s="176" t="s">
        <v>72</v>
      </c>
      <c r="G18" s="175" t="s">
        <v>64</v>
      </c>
      <c r="H18" s="176" t="s">
        <v>111</v>
      </c>
      <c r="I18" s="175" t="s">
        <v>112</v>
      </c>
      <c r="J18" s="175" t="s">
        <v>75</v>
      </c>
      <c r="K18" s="176" t="s">
        <v>67</v>
      </c>
      <c r="L18" s="175" t="s">
        <v>103</v>
      </c>
      <c r="M18" s="175" t="s">
        <v>78</v>
      </c>
      <c r="N18" s="175" t="s">
        <v>77</v>
      </c>
      <c r="O18" s="176" t="s">
        <v>113</v>
      </c>
      <c r="P18" s="175" t="s">
        <v>74</v>
      </c>
      <c r="Q18" s="175" t="s">
        <v>104</v>
      </c>
      <c r="R18" s="175" t="s">
        <v>76</v>
      </c>
      <c r="S18" s="175" t="s">
        <v>114</v>
      </c>
      <c r="T18" s="175" t="s">
        <v>115</v>
      </c>
      <c r="U18" s="175" t="s">
        <v>68</v>
      </c>
      <c r="V18" s="177" t="s">
        <v>116</v>
      </c>
      <c r="W18" s="175" t="s">
        <v>117</v>
      </c>
      <c r="X18" s="178" t="s">
        <v>96</v>
      </c>
      <c r="Y18" s="175" t="s">
        <v>130</v>
      </c>
      <c r="Z18" s="178" t="s">
        <v>69</v>
      </c>
      <c r="AA18" s="175" t="s">
        <v>84</v>
      </c>
      <c r="AB18" s="178" t="s">
        <v>101</v>
      </c>
      <c r="AC18" s="179" t="s">
        <v>119</v>
      </c>
      <c r="AD18" s="180" t="s">
        <v>131</v>
      </c>
      <c r="AE18" s="181" t="s">
        <v>132</v>
      </c>
    </row>
    <row r="19" spans="1:31" ht="15.75">
      <c r="A19" s="236">
        <v>42737</v>
      </c>
      <c r="B19" s="237">
        <v>1</v>
      </c>
      <c r="C19" s="238">
        <v>163</v>
      </c>
      <c r="D19" s="238">
        <v>144.63240000000002</v>
      </c>
      <c r="E19" s="238">
        <v>175.42150000000001</v>
      </c>
      <c r="F19" s="238">
        <v>229.34110000000001</v>
      </c>
      <c r="G19" s="238">
        <v>265</v>
      </c>
      <c r="H19" s="238" t="s">
        <v>137</v>
      </c>
      <c r="I19" s="238">
        <v>207.67000000000002</v>
      </c>
      <c r="J19" s="238">
        <v>178.62</v>
      </c>
      <c r="K19" s="238">
        <v>230</v>
      </c>
      <c r="L19" s="238">
        <v>182.0453</v>
      </c>
      <c r="M19" s="238">
        <v>97.88</v>
      </c>
      <c r="N19" s="238">
        <v>217.5</v>
      </c>
      <c r="O19" s="238">
        <v>253.95000000000002</v>
      </c>
      <c r="P19" s="239">
        <v>154.80000000000001</v>
      </c>
      <c r="Q19" s="238">
        <v>140.36000000000001</v>
      </c>
      <c r="R19" s="238">
        <v>139.25</v>
      </c>
      <c r="S19" s="238">
        <v>230</v>
      </c>
      <c r="T19" s="238">
        <v>171</v>
      </c>
      <c r="U19" s="238">
        <v>181.88</v>
      </c>
      <c r="V19" s="240">
        <v>109.77</v>
      </c>
      <c r="W19" s="238">
        <v>132</v>
      </c>
      <c r="X19" s="238">
        <v>144.12450000000001</v>
      </c>
      <c r="Y19" s="238">
        <v>163.02000000000001</v>
      </c>
      <c r="Z19" s="238">
        <v>162</v>
      </c>
      <c r="AA19" s="238">
        <v>254.72</v>
      </c>
      <c r="AB19" s="238">
        <v>249.3263</v>
      </c>
      <c r="AC19" s="238">
        <v>138.60380000000001</v>
      </c>
      <c r="AD19" s="241">
        <v>177.75919359319633</v>
      </c>
      <c r="AE19" s="242">
        <v>6.4919648077748082E-3</v>
      </c>
    </row>
    <row r="20" spans="1:31" ht="15.75">
      <c r="A20" s="236">
        <v>42744</v>
      </c>
      <c r="B20" s="237">
        <v>2</v>
      </c>
      <c r="C20" s="238">
        <v>163</v>
      </c>
      <c r="D20" s="238">
        <v>141.7123</v>
      </c>
      <c r="E20" s="238">
        <v>173.73560000000001</v>
      </c>
      <c r="F20" s="238">
        <v>238.2201</v>
      </c>
      <c r="G20" s="238">
        <v>265</v>
      </c>
      <c r="H20" s="238" t="s">
        <v>137</v>
      </c>
      <c r="I20" s="238">
        <v>205.33</v>
      </c>
      <c r="J20" s="238">
        <v>164.70000000000002</v>
      </c>
      <c r="K20" s="238">
        <v>230</v>
      </c>
      <c r="L20" s="238">
        <v>187.78150000000002</v>
      </c>
      <c r="M20" s="238">
        <v>97.88</v>
      </c>
      <c r="N20" s="238">
        <v>207.5</v>
      </c>
      <c r="O20" s="238">
        <v>253.95000000000002</v>
      </c>
      <c r="P20" s="239">
        <v>151.80000000000001</v>
      </c>
      <c r="Q20" s="238">
        <v>129.97</v>
      </c>
      <c r="R20" s="238">
        <v>142.30000000000001</v>
      </c>
      <c r="S20" s="238">
        <v>225.5</v>
      </c>
      <c r="T20" s="238">
        <v>171</v>
      </c>
      <c r="U20" s="238">
        <v>182.44</v>
      </c>
      <c r="V20" s="240">
        <v>113.2688</v>
      </c>
      <c r="W20" s="238">
        <v>132</v>
      </c>
      <c r="X20" s="238">
        <v>142.80090000000001</v>
      </c>
      <c r="Y20" s="238">
        <v>191.81</v>
      </c>
      <c r="Z20" s="238">
        <v>147.43</v>
      </c>
      <c r="AA20" s="238">
        <v>252.28</v>
      </c>
      <c r="AB20" s="238">
        <v>247.81990000000002</v>
      </c>
      <c r="AC20" s="238">
        <v>136.11670000000001</v>
      </c>
      <c r="AD20" s="241">
        <v>175.38436704938567</v>
      </c>
      <c r="AE20" s="242">
        <v>-1.3359795889069326E-2</v>
      </c>
    </row>
    <row r="21" spans="1:31" ht="15.75">
      <c r="A21" s="236">
        <v>42751</v>
      </c>
      <c r="B21" s="237">
        <v>3</v>
      </c>
      <c r="C21" s="238">
        <v>166</v>
      </c>
      <c r="D21" s="238">
        <v>139.34710000000001</v>
      </c>
      <c r="E21" s="238">
        <v>175.0102</v>
      </c>
      <c r="F21" s="238">
        <v>229.42710000000002</v>
      </c>
      <c r="G21" s="238">
        <v>265</v>
      </c>
      <c r="H21" s="238" t="s">
        <v>137</v>
      </c>
      <c r="I21" s="238">
        <v>205.42000000000002</v>
      </c>
      <c r="J21" s="238">
        <v>163.94</v>
      </c>
      <c r="K21" s="238">
        <v>230</v>
      </c>
      <c r="L21" s="238">
        <v>181.6687</v>
      </c>
      <c r="M21" s="238">
        <v>96.94</v>
      </c>
      <c r="N21" s="238">
        <v>206.5</v>
      </c>
      <c r="O21" s="238">
        <v>253.95000000000002</v>
      </c>
      <c r="P21" s="239">
        <v>156.20000000000002</v>
      </c>
      <c r="Q21" s="238">
        <v>126.26</v>
      </c>
      <c r="R21" s="238">
        <v>138.43</v>
      </c>
      <c r="S21" s="238">
        <v>225.5</v>
      </c>
      <c r="T21" s="238">
        <v>171</v>
      </c>
      <c r="U21" s="238">
        <v>180.84</v>
      </c>
      <c r="V21" s="240">
        <v>109.0793</v>
      </c>
      <c r="W21" s="238">
        <v>133</v>
      </c>
      <c r="X21" s="238">
        <v>141.917</v>
      </c>
      <c r="Y21" s="238">
        <v>201.01</v>
      </c>
      <c r="Z21" s="238">
        <v>148.01</v>
      </c>
      <c r="AA21" s="238">
        <v>253.73000000000002</v>
      </c>
      <c r="AB21" s="238">
        <v>242.16980000000001</v>
      </c>
      <c r="AC21" s="238">
        <v>135.93520000000001</v>
      </c>
      <c r="AD21" s="241">
        <v>174.45985559160445</v>
      </c>
      <c r="AE21" s="242">
        <v>-5.2713447232208832E-3</v>
      </c>
    </row>
    <row r="22" spans="1:31" ht="15.75">
      <c r="A22" s="236">
        <v>42758</v>
      </c>
      <c r="B22" s="237">
        <v>4</v>
      </c>
      <c r="C22" s="238">
        <v>166</v>
      </c>
      <c r="D22" s="238">
        <v>134.31890000000001</v>
      </c>
      <c r="E22" s="238">
        <v>174.8201</v>
      </c>
      <c r="F22" s="238">
        <v>242.18480000000002</v>
      </c>
      <c r="G22" s="238">
        <v>265</v>
      </c>
      <c r="H22" s="238" t="s">
        <v>137</v>
      </c>
      <c r="I22" s="238">
        <v>204.58</v>
      </c>
      <c r="J22" s="238">
        <v>164.14000000000001</v>
      </c>
      <c r="K22" s="238">
        <v>230</v>
      </c>
      <c r="L22" s="238">
        <v>181.84350000000001</v>
      </c>
      <c r="M22" s="238">
        <v>96.94</v>
      </c>
      <c r="N22" s="243">
        <v>206.5</v>
      </c>
      <c r="O22" s="238">
        <v>253.95000000000002</v>
      </c>
      <c r="P22" s="239">
        <v>160.59</v>
      </c>
      <c r="Q22" s="238">
        <v>141.91</v>
      </c>
      <c r="R22" s="238">
        <v>140.16</v>
      </c>
      <c r="S22" s="238">
        <v>225.5</v>
      </c>
      <c r="T22" s="238">
        <v>171</v>
      </c>
      <c r="U22" s="238">
        <v>182.88</v>
      </c>
      <c r="V22" s="240">
        <v>105.36980000000001</v>
      </c>
      <c r="W22" s="238">
        <v>133</v>
      </c>
      <c r="X22" s="238">
        <v>141.7877</v>
      </c>
      <c r="Y22" s="238">
        <v>190.49</v>
      </c>
      <c r="Z22" s="238">
        <v>162.01</v>
      </c>
      <c r="AA22" s="238">
        <v>253.9</v>
      </c>
      <c r="AB22" s="238">
        <v>248.90010000000001</v>
      </c>
      <c r="AC22" s="238">
        <v>137.9349</v>
      </c>
      <c r="AD22" s="241">
        <v>174.72247643460258</v>
      </c>
      <c r="AE22" s="242">
        <v>1.5053368129165356E-3</v>
      </c>
    </row>
    <row r="23" spans="1:31" ht="15.75">
      <c r="A23" s="236">
        <v>42765</v>
      </c>
      <c r="B23" s="237">
        <v>5</v>
      </c>
      <c r="C23" s="238">
        <v>166</v>
      </c>
      <c r="D23" s="238">
        <v>134.6876</v>
      </c>
      <c r="E23" s="238">
        <v>174.34880000000001</v>
      </c>
      <c r="F23" s="238">
        <v>224.2724</v>
      </c>
      <c r="G23" s="238">
        <v>265</v>
      </c>
      <c r="H23" s="238" t="s">
        <v>137</v>
      </c>
      <c r="I23" s="238">
        <v>195.58</v>
      </c>
      <c r="J23" s="238">
        <v>164.86</v>
      </c>
      <c r="K23" s="238">
        <v>230</v>
      </c>
      <c r="L23" s="238">
        <v>186.19910000000002</v>
      </c>
      <c r="M23" s="238">
        <v>96.94</v>
      </c>
      <c r="N23" s="238">
        <v>220</v>
      </c>
      <c r="O23" s="238">
        <v>253.95000000000002</v>
      </c>
      <c r="P23" s="239">
        <v>159</v>
      </c>
      <c r="Q23" s="238">
        <v>138.58000000000001</v>
      </c>
      <c r="R23" s="238">
        <v>138.87</v>
      </c>
      <c r="S23" s="238">
        <v>225.5</v>
      </c>
      <c r="T23" s="238">
        <v>171</v>
      </c>
      <c r="U23" s="238">
        <v>182.26</v>
      </c>
      <c r="V23" s="240">
        <v>111.3837</v>
      </c>
      <c r="W23" s="238">
        <v>133</v>
      </c>
      <c r="X23" s="238">
        <v>138.1326</v>
      </c>
      <c r="Y23" s="238">
        <v>193.84</v>
      </c>
      <c r="Z23" s="238">
        <v>156.03</v>
      </c>
      <c r="AA23" s="238">
        <v>252.67000000000002</v>
      </c>
      <c r="AB23" s="238">
        <v>249.9323</v>
      </c>
      <c r="AC23" s="238">
        <v>137.9503</v>
      </c>
      <c r="AD23" s="241">
        <v>176.22617339600842</v>
      </c>
      <c r="AE23" s="242">
        <v>8.6062022018595918E-3</v>
      </c>
    </row>
    <row r="24" spans="1:31" ht="15.75">
      <c r="A24" s="236">
        <v>42772</v>
      </c>
      <c r="B24" s="237">
        <v>6</v>
      </c>
      <c r="C24" s="238">
        <v>166</v>
      </c>
      <c r="D24" s="238">
        <v>143.67420000000001</v>
      </c>
      <c r="E24" s="238">
        <v>174.22450000000001</v>
      </c>
      <c r="F24" s="238">
        <v>239.9333</v>
      </c>
      <c r="G24" s="238">
        <v>265</v>
      </c>
      <c r="H24" s="238" t="s">
        <v>137</v>
      </c>
      <c r="I24" s="238">
        <v>195.08</v>
      </c>
      <c r="J24" s="238">
        <v>166.66</v>
      </c>
      <c r="K24" s="238">
        <v>230</v>
      </c>
      <c r="L24" s="238">
        <v>192.52180000000001</v>
      </c>
      <c r="M24" s="238">
        <v>96.94</v>
      </c>
      <c r="N24" s="238">
        <v>220</v>
      </c>
      <c r="O24" s="238">
        <v>253.95000000000002</v>
      </c>
      <c r="P24" s="239">
        <v>168.8</v>
      </c>
      <c r="Q24" s="238">
        <v>134.36000000000001</v>
      </c>
      <c r="R24" s="238">
        <v>144.53</v>
      </c>
      <c r="S24" s="238">
        <v>225.5</v>
      </c>
      <c r="T24" s="238">
        <v>171</v>
      </c>
      <c r="U24" s="238">
        <v>182.85</v>
      </c>
      <c r="V24" s="240">
        <v>115.13820000000001</v>
      </c>
      <c r="W24" s="238">
        <v>133</v>
      </c>
      <c r="X24" s="238">
        <v>138.67500000000001</v>
      </c>
      <c r="Y24" s="238">
        <v>196.29</v>
      </c>
      <c r="Z24" s="238">
        <v>139.1</v>
      </c>
      <c r="AA24" s="238">
        <v>251.05</v>
      </c>
      <c r="AB24" s="238">
        <v>247.71510000000001</v>
      </c>
      <c r="AC24" s="243">
        <v>137.9503</v>
      </c>
      <c r="AD24" s="241">
        <v>177.24512533648766</v>
      </c>
      <c r="AE24" s="242">
        <v>5.782069262716627E-3</v>
      </c>
    </row>
    <row r="25" spans="1:31" ht="15.75">
      <c r="A25" s="236">
        <v>42779</v>
      </c>
      <c r="B25" s="237">
        <v>7</v>
      </c>
      <c r="C25" s="238">
        <v>166</v>
      </c>
      <c r="D25" s="238">
        <v>131.21380000000002</v>
      </c>
      <c r="E25" s="238">
        <v>174.34400000000002</v>
      </c>
      <c r="F25" s="238">
        <v>227.18360000000001</v>
      </c>
      <c r="G25" s="238">
        <v>265</v>
      </c>
      <c r="H25" s="238" t="s">
        <v>137</v>
      </c>
      <c r="I25" s="238">
        <v>195.5</v>
      </c>
      <c r="J25" s="238">
        <v>165.84</v>
      </c>
      <c r="K25" s="238">
        <v>230</v>
      </c>
      <c r="L25" s="238">
        <v>185.23490000000001</v>
      </c>
      <c r="M25" s="238">
        <v>96.94</v>
      </c>
      <c r="N25" s="238">
        <v>212.5</v>
      </c>
      <c r="O25" s="238">
        <v>253.95000000000002</v>
      </c>
      <c r="P25" s="239">
        <v>156.57</v>
      </c>
      <c r="Q25" s="238">
        <v>129</v>
      </c>
      <c r="R25" s="238">
        <v>144.53</v>
      </c>
      <c r="S25" s="238">
        <v>225.5</v>
      </c>
      <c r="T25" s="238">
        <v>171</v>
      </c>
      <c r="U25" s="238">
        <v>182.02</v>
      </c>
      <c r="V25" s="240">
        <v>121.0809</v>
      </c>
      <c r="W25" s="238">
        <v>133</v>
      </c>
      <c r="X25" s="243">
        <v>138.67500000000001</v>
      </c>
      <c r="Y25" s="238">
        <v>191.66</v>
      </c>
      <c r="Z25" s="238">
        <v>153.26</v>
      </c>
      <c r="AA25" s="238">
        <v>249.67000000000002</v>
      </c>
      <c r="AB25" s="238">
        <v>244.06880000000001</v>
      </c>
      <c r="AC25" s="243">
        <v>137.9503</v>
      </c>
      <c r="AD25" s="241">
        <v>176.83698328746021</v>
      </c>
      <c r="AE25" s="242">
        <v>-2.302698301307915E-3</v>
      </c>
    </row>
  </sheetData>
  <mergeCells count="2">
    <mergeCell ref="Q1:AC1"/>
    <mergeCell ref="A17:M17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22" workbookViewId="0">
      <selection activeCell="L12" sqref="L1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8" t="s">
        <v>109</v>
      </c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R1" s="141"/>
    </row>
    <row r="2" spans="2:18" ht="18.75" thickBot="1">
      <c r="D2" s="260">
        <v>2016</v>
      </c>
      <c r="E2" s="261"/>
      <c r="F2" s="261"/>
      <c r="G2" s="261"/>
      <c r="H2" s="262">
        <v>2017</v>
      </c>
      <c r="I2" s="261"/>
      <c r="J2" s="261"/>
      <c r="K2" s="261"/>
      <c r="L2" s="261"/>
      <c r="M2" s="261"/>
      <c r="N2" s="261"/>
      <c r="O2" s="261"/>
      <c r="P2" s="263"/>
      <c r="Q2" s="32"/>
      <c r="R2" s="141"/>
    </row>
    <row r="3" spans="2:18" ht="13.5" thickBot="1">
      <c r="B3" s="149" t="s">
        <v>98</v>
      </c>
      <c r="C3" s="150"/>
      <c r="D3" s="204">
        <v>42370</v>
      </c>
      <c r="E3" s="204">
        <v>42401</v>
      </c>
      <c r="F3" s="204">
        <v>42430</v>
      </c>
      <c r="G3" s="204">
        <v>42461</v>
      </c>
      <c r="H3" s="204">
        <v>42491</v>
      </c>
      <c r="I3" s="204">
        <v>42522</v>
      </c>
      <c r="J3" s="204">
        <v>42552</v>
      </c>
      <c r="K3" s="204">
        <v>42583</v>
      </c>
      <c r="L3" s="204">
        <v>42614</v>
      </c>
      <c r="M3" s="204">
        <v>42644</v>
      </c>
      <c r="N3" s="204">
        <v>42675</v>
      </c>
      <c r="O3" s="204">
        <v>42705</v>
      </c>
      <c r="P3" s="204">
        <v>42736</v>
      </c>
      <c r="Q3" s="205" t="s">
        <v>99</v>
      </c>
      <c r="R3" s="143"/>
    </row>
    <row r="4" spans="2:18" ht="15">
      <c r="B4" s="151" t="s">
        <v>70</v>
      </c>
      <c r="C4" s="244" t="s">
        <v>81</v>
      </c>
      <c r="D4" s="244">
        <v>163</v>
      </c>
      <c r="E4" s="244">
        <v>170.41380000000001</v>
      </c>
      <c r="F4" s="244">
        <v>169.96770000000001</v>
      </c>
      <c r="G4" s="244">
        <v>168.7</v>
      </c>
      <c r="H4" s="244">
        <v>167.0968</v>
      </c>
      <c r="I4" s="244">
        <v>175.83330000000001</v>
      </c>
      <c r="J4" s="244">
        <v>165.22580000000002</v>
      </c>
      <c r="K4" s="244">
        <v>167.4194</v>
      </c>
      <c r="L4" s="244">
        <v>170.73330000000001</v>
      </c>
      <c r="M4" s="244">
        <v>165.48390000000001</v>
      </c>
      <c r="N4" s="244">
        <v>154.70000000000002</v>
      </c>
      <c r="O4" s="244">
        <v>156.12900000000002</v>
      </c>
      <c r="P4" s="244">
        <v>164.3871</v>
      </c>
      <c r="Q4" s="245">
        <v>8.5098159509202631E-3</v>
      </c>
      <c r="R4" s="144"/>
    </row>
    <row r="5" spans="2:18" ht="15">
      <c r="B5" s="152" t="s">
        <v>102</v>
      </c>
      <c r="C5" s="246" t="s">
        <v>81</v>
      </c>
      <c r="D5" s="244">
        <v>144.09800000000001</v>
      </c>
      <c r="E5" s="244">
        <v>150.82570000000001</v>
      </c>
      <c r="F5" s="244">
        <v>142.74209999999999</v>
      </c>
      <c r="G5" s="244">
        <v>142.41390000000001</v>
      </c>
      <c r="H5" s="244">
        <v>143.95430000000002</v>
      </c>
      <c r="I5" s="244">
        <v>145.9862</v>
      </c>
      <c r="J5" s="244">
        <v>143.95770000000002</v>
      </c>
      <c r="K5" s="244">
        <v>148.69560000000001</v>
      </c>
      <c r="L5" s="244">
        <v>145.94929999999999</v>
      </c>
      <c r="M5" s="244">
        <v>143.67840000000001</v>
      </c>
      <c r="N5" s="247">
        <v>144.86960000000002</v>
      </c>
      <c r="O5" s="247">
        <v>141.13160000000002</v>
      </c>
      <c r="P5" s="247">
        <v>140.0565</v>
      </c>
      <c r="Q5" s="245">
        <v>-2.8046884758983537E-2</v>
      </c>
      <c r="R5" s="144"/>
    </row>
    <row r="6" spans="2:18" ht="15">
      <c r="B6" s="152" t="s">
        <v>102</v>
      </c>
      <c r="C6" s="244" t="s">
        <v>149</v>
      </c>
      <c r="D6" s="244">
        <v>281.82679999999999</v>
      </c>
      <c r="E6" s="244">
        <v>281.82679999999999</v>
      </c>
      <c r="F6" s="244">
        <v>281.82679999999999</v>
      </c>
      <c r="G6" s="244">
        <v>281.82679999999999</v>
      </c>
      <c r="H6" s="244">
        <v>281.82679999999999</v>
      </c>
      <c r="I6" s="244">
        <v>281.82679999999999</v>
      </c>
      <c r="J6" s="244">
        <v>281.82679999999999</v>
      </c>
      <c r="K6" s="244">
        <v>281.82679999999999</v>
      </c>
      <c r="L6" s="244">
        <v>281.82679999999999</v>
      </c>
      <c r="M6" s="244">
        <v>281.82679999999999</v>
      </c>
      <c r="N6" s="244">
        <v>281.82679999999999</v>
      </c>
      <c r="O6" s="244">
        <v>281.82679999999999</v>
      </c>
      <c r="P6" s="244">
        <v>281.82679999999999</v>
      </c>
      <c r="Q6" s="245">
        <v>0</v>
      </c>
      <c r="R6" s="144"/>
    </row>
    <row r="7" spans="2:18" ht="15">
      <c r="B7" s="152" t="s">
        <v>110</v>
      </c>
      <c r="C7" s="246" t="s">
        <v>81</v>
      </c>
      <c r="D7" s="244">
        <v>184.38480000000001</v>
      </c>
      <c r="E7" s="244">
        <v>183.3022</v>
      </c>
      <c r="F7" s="244">
        <v>182.8407</v>
      </c>
      <c r="G7" s="244">
        <v>181.6917</v>
      </c>
      <c r="H7" s="244">
        <v>180.9819</v>
      </c>
      <c r="I7" s="244">
        <v>178.1842</v>
      </c>
      <c r="J7" s="244">
        <v>177.5386</v>
      </c>
      <c r="K7" s="244">
        <v>176.0282</v>
      </c>
      <c r="L7" s="244">
        <v>175.33010000000002</v>
      </c>
      <c r="M7" s="244">
        <v>175.50230000000002</v>
      </c>
      <c r="N7" s="247">
        <v>176.09890000000001</v>
      </c>
      <c r="O7" s="247">
        <v>174.84350000000001</v>
      </c>
      <c r="P7" s="247">
        <v>174.7312</v>
      </c>
      <c r="Q7" s="245">
        <v>-5.2355725634651074E-2</v>
      </c>
      <c r="R7" s="144"/>
    </row>
    <row r="8" spans="2:18" ht="15">
      <c r="B8" s="152" t="s">
        <v>110</v>
      </c>
      <c r="C8" s="244" t="s">
        <v>150</v>
      </c>
      <c r="D8" s="244">
        <v>4983.1268</v>
      </c>
      <c r="E8" s="244">
        <v>4983.1268</v>
      </c>
      <c r="F8" s="244">
        <v>4983.1268</v>
      </c>
      <c r="G8" s="244">
        <v>4983.1268</v>
      </c>
      <c r="H8" s="244">
        <v>4983.1268</v>
      </c>
      <c r="I8" s="244">
        <v>4983.1268</v>
      </c>
      <c r="J8" s="244">
        <v>4983.1268</v>
      </c>
      <c r="K8" s="244">
        <v>4983.1268</v>
      </c>
      <c r="L8" s="244">
        <v>4983.1268</v>
      </c>
      <c r="M8" s="244">
        <v>4983.1268</v>
      </c>
      <c r="N8" s="244">
        <v>4983.1268</v>
      </c>
      <c r="O8" s="244">
        <v>4983.1268</v>
      </c>
      <c r="P8" s="244">
        <v>4983.1268</v>
      </c>
      <c r="Q8" s="245">
        <v>0</v>
      </c>
      <c r="R8" s="144"/>
    </row>
    <row r="9" spans="2:18" ht="15">
      <c r="B9" s="152" t="s">
        <v>72</v>
      </c>
      <c r="C9" s="246" t="s">
        <v>81</v>
      </c>
      <c r="D9" s="244">
        <v>238.58970000000002</v>
      </c>
      <c r="E9" s="244">
        <v>245.2407</v>
      </c>
      <c r="F9" s="244">
        <v>241.59710000000001</v>
      </c>
      <c r="G9" s="244">
        <v>245.32990000000001</v>
      </c>
      <c r="H9" s="244">
        <v>245.07990000000001</v>
      </c>
      <c r="I9" s="244">
        <v>238.31140000000002</v>
      </c>
      <c r="J9" s="244">
        <v>234.82410000000002</v>
      </c>
      <c r="K9" s="244">
        <v>235.34060000000002</v>
      </c>
      <c r="L9" s="244">
        <v>236.39150000000001</v>
      </c>
      <c r="M9" s="244">
        <v>237.9657</v>
      </c>
      <c r="N9" s="247">
        <v>236.54750000000001</v>
      </c>
      <c r="O9" s="247">
        <v>239.34730000000002</v>
      </c>
      <c r="P9" s="247">
        <v>234.20320000000001</v>
      </c>
      <c r="Q9" s="245">
        <v>-1.8385118888200158E-2</v>
      </c>
      <c r="R9" s="144"/>
    </row>
    <row r="10" spans="2:18" ht="15">
      <c r="B10" s="152" t="s">
        <v>72</v>
      </c>
      <c r="C10" s="244" t="s">
        <v>151</v>
      </c>
      <c r="D10" s="244">
        <v>1780.3548000000001</v>
      </c>
      <c r="E10" s="244">
        <v>1780.3548000000001</v>
      </c>
      <c r="F10" s="244">
        <v>1780.3548000000001</v>
      </c>
      <c r="G10" s="244">
        <v>1780.3548000000001</v>
      </c>
      <c r="H10" s="244">
        <v>1780.3548000000001</v>
      </c>
      <c r="I10" s="244">
        <v>1780.3548000000001</v>
      </c>
      <c r="J10" s="244">
        <v>1780.3548000000001</v>
      </c>
      <c r="K10" s="244">
        <v>1780.3548000000001</v>
      </c>
      <c r="L10" s="244">
        <v>1780.3548000000001</v>
      </c>
      <c r="M10" s="244">
        <v>1780.3548000000001</v>
      </c>
      <c r="N10" s="244">
        <v>1780.3548000000001</v>
      </c>
      <c r="O10" s="244">
        <v>1780.3548000000001</v>
      </c>
      <c r="P10" s="244">
        <v>1780.3548000000001</v>
      </c>
      <c r="Q10" s="245">
        <v>0</v>
      </c>
      <c r="R10" s="144"/>
    </row>
    <row r="11" spans="2:18" ht="15">
      <c r="B11" s="152" t="s">
        <v>64</v>
      </c>
      <c r="C11" s="244" t="s">
        <v>81</v>
      </c>
      <c r="D11" s="244">
        <v>259.32260000000002</v>
      </c>
      <c r="E11" s="244">
        <v>262.10340000000002</v>
      </c>
      <c r="F11" s="244">
        <v>265</v>
      </c>
      <c r="G11" s="244">
        <v>265.43330000000003</v>
      </c>
      <c r="H11" s="244">
        <v>266.51609999999999</v>
      </c>
      <c r="I11" s="244">
        <v>267</v>
      </c>
      <c r="J11" s="244">
        <v>266.32260000000002</v>
      </c>
      <c r="K11" s="244">
        <v>266</v>
      </c>
      <c r="L11" s="244">
        <v>266.86670000000004</v>
      </c>
      <c r="M11" s="244">
        <v>267</v>
      </c>
      <c r="N11" s="247">
        <v>267</v>
      </c>
      <c r="O11" s="247">
        <v>267</v>
      </c>
      <c r="P11" s="247">
        <v>265.06450000000001</v>
      </c>
      <c r="Q11" s="245">
        <v>2.2141918984307507E-2</v>
      </c>
      <c r="R11" s="144"/>
    </row>
    <row r="12" spans="2:18" ht="15">
      <c r="B12" s="152" t="s">
        <v>111</v>
      </c>
      <c r="C12" s="244" t="s">
        <v>81</v>
      </c>
      <c r="D12" s="244">
        <v>152.34190000000001</v>
      </c>
      <c r="E12" s="244">
        <v>166.68210000000002</v>
      </c>
      <c r="F12" s="244">
        <v>189.29230000000001</v>
      </c>
      <c r="G12" s="244">
        <v>186.97400000000002</v>
      </c>
      <c r="H12" s="244">
        <v>186.23870000000002</v>
      </c>
      <c r="I12" s="244">
        <v>185.26670000000001</v>
      </c>
      <c r="J12" s="244">
        <v>184.67740000000001</v>
      </c>
      <c r="K12" s="244">
        <v>173.93550000000002</v>
      </c>
      <c r="L12" s="244">
        <v>180.7</v>
      </c>
      <c r="M12" s="244">
        <v>171.1935</v>
      </c>
      <c r="N12" s="247"/>
      <c r="O12" s="247"/>
      <c r="P12" s="247"/>
      <c r="Q12" s="245">
        <v>-1</v>
      </c>
      <c r="R12" s="144"/>
    </row>
    <row r="13" spans="2:18" ht="15">
      <c r="B13" s="152" t="s">
        <v>78</v>
      </c>
      <c r="C13" s="244" t="s">
        <v>81</v>
      </c>
      <c r="D13" s="244">
        <v>180</v>
      </c>
      <c r="E13" s="244">
        <v>180</v>
      </c>
      <c r="F13" s="244">
        <v>169.36770000000001</v>
      </c>
      <c r="G13" s="244">
        <v>97.666000000000011</v>
      </c>
      <c r="H13" s="244">
        <v>97.935200000000009</v>
      </c>
      <c r="I13" s="244">
        <v>97.298000000000002</v>
      </c>
      <c r="J13" s="244">
        <v>97.013600000000011</v>
      </c>
      <c r="K13" s="244">
        <v>97.5959</v>
      </c>
      <c r="L13" s="244">
        <v>97.6447</v>
      </c>
      <c r="M13" s="244">
        <v>97.601600000000005</v>
      </c>
      <c r="N13" s="247">
        <v>97.32</v>
      </c>
      <c r="O13" s="247">
        <v>97.322600000000008</v>
      </c>
      <c r="P13" s="247">
        <v>97.394800000000004</v>
      </c>
      <c r="Q13" s="245">
        <v>-0.45891777777777776</v>
      </c>
      <c r="R13" s="144"/>
    </row>
    <row r="14" spans="2:18" ht="15">
      <c r="B14" s="152" t="s">
        <v>112</v>
      </c>
      <c r="C14" s="244" t="s">
        <v>81</v>
      </c>
      <c r="D14" s="244">
        <v>203.81900000000002</v>
      </c>
      <c r="E14" s="244">
        <v>203.4238</v>
      </c>
      <c r="F14" s="244">
        <v>203.78060000000002</v>
      </c>
      <c r="G14" s="244">
        <v>203.20430000000002</v>
      </c>
      <c r="H14" s="244">
        <v>202.25320000000002</v>
      </c>
      <c r="I14" s="244">
        <v>202.434</v>
      </c>
      <c r="J14" s="244">
        <v>201.9984</v>
      </c>
      <c r="K14" s="244">
        <v>201.99350000000001</v>
      </c>
      <c r="L14" s="244">
        <v>209.46630000000002</v>
      </c>
      <c r="M14" s="244">
        <v>214.63940000000002</v>
      </c>
      <c r="N14" s="247">
        <v>215.29930000000002</v>
      </c>
      <c r="O14" s="247">
        <v>212.74450000000002</v>
      </c>
      <c r="P14" s="247">
        <v>205.27680000000001</v>
      </c>
      <c r="Q14" s="245">
        <v>7.15242445503117E-3</v>
      </c>
      <c r="R14" s="144"/>
    </row>
    <row r="15" spans="2:18" ht="15">
      <c r="B15" s="152" t="s">
        <v>75</v>
      </c>
      <c r="C15" s="244" t="s">
        <v>81</v>
      </c>
      <c r="D15" s="244">
        <v>158.5968</v>
      </c>
      <c r="E15" s="244">
        <v>156.72790000000001</v>
      </c>
      <c r="F15" s="244">
        <v>160.45680000000002</v>
      </c>
      <c r="G15" s="244">
        <v>159.54670000000002</v>
      </c>
      <c r="H15" s="244">
        <v>156.68610000000001</v>
      </c>
      <c r="I15" s="244">
        <v>162.245</v>
      </c>
      <c r="J15" s="244">
        <v>165.5187</v>
      </c>
      <c r="K15" s="244">
        <v>163.0429</v>
      </c>
      <c r="L15" s="244">
        <v>158.18</v>
      </c>
      <c r="M15" s="244">
        <v>155.46899999999999</v>
      </c>
      <c r="N15" s="247">
        <v>153.31800000000001</v>
      </c>
      <c r="O15" s="247">
        <v>158.24870000000001</v>
      </c>
      <c r="P15" s="247">
        <v>167.56480000000002</v>
      </c>
      <c r="Q15" s="248">
        <v>5.6545907609737434E-2</v>
      </c>
      <c r="R15" s="144"/>
    </row>
    <row r="16" spans="2:18" ht="15">
      <c r="B16" s="152" t="s">
        <v>67</v>
      </c>
      <c r="C16" s="244" t="s">
        <v>81</v>
      </c>
      <c r="D16" s="244">
        <v>225</v>
      </c>
      <c r="E16" s="244">
        <v>225</v>
      </c>
      <c r="F16" s="244">
        <v>225</v>
      </c>
      <c r="G16" s="244">
        <v>225</v>
      </c>
      <c r="H16" s="244">
        <v>225</v>
      </c>
      <c r="I16" s="244">
        <v>225</v>
      </c>
      <c r="J16" s="244">
        <v>225</v>
      </c>
      <c r="K16" s="244">
        <v>225</v>
      </c>
      <c r="L16" s="244">
        <v>225</v>
      </c>
      <c r="M16" s="244">
        <v>225.06450000000001</v>
      </c>
      <c r="N16" s="247">
        <v>229.4</v>
      </c>
      <c r="O16" s="247">
        <v>230</v>
      </c>
      <c r="P16" s="247">
        <v>230</v>
      </c>
      <c r="Q16" s="248">
        <v>2.2222222222222143E-2</v>
      </c>
      <c r="R16" s="144"/>
    </row>
    <row r="17" spans="2:18" ht="15">
      <c r="B17" s="152" t="s">
        <v>103</v>
      </c>
      <c r="C17" s="244" t="s">
        <v>81</v>
      </c>
      <c r="D17" s="244">
        <v>180.00980000000001</v>
      </c>
      <c r="E17" s="244">
        <v>177.65880000000001</v>
      </c>
      <c r="F17" s="244">
        <v>179.6995</v>
      </c>
      <c r="G17" s="244">
        <v>178.52780000000001</v>
      </c>
      <c r="H17" s="244">
        <v>177.05260000000001</v>
      </c>
      <c r="I17" s="244">
        <v>176.3843</v>
      </c>
      <c r="J17" s="244">
        <v>177.62560000000002</v>
      </c>
      <c r="K17" s="244">
        <v>177.6206</v>
      </c>
      <c r="L17" s="244">
        <v>181.7287</v>
      </c>
      <c r="M17" s="244">
        <v>184.7809</v>
      </c>
      <c r="N17" s="247">
        <v>186.5977</v>
      </c>
      <c r="O17" s="247">
        <v>185.77980000000002</v>
      </c>
      <c r="P17" s="247">
        <v>183.76050000000001</v>
      </c>
      <c r="Q17" s="248">
        <v>2.0836087812996729E-2</v>
      </c>
      <c r="R17" s="144"/>
    </row>
    <row r="18" spans="2:18" ht="15">
      <c r="B18" s="152" t="s">
        <v>103</v>
      </c>
      <c r="C18" s="244" t="s">
        <v>152</v>
      </c>
      <c r="D18" s="244">
        <v>1378.0968</v>
      </c>
      <c r="E18" s="244">
        <v>1378.0968</v>
      </c>
      <c r="F18" s="244">
        <v>1378.0968</v>
      </c>
      <c r="G18" s="244">
        <v>1378.0968</v>
      </c>
      <c r="H18" s="244">
        <v>1378.0968</v>
      </c>
      <c r="I18" s="244">
        <v>1378.0968</v>
      </c>
      <c r="J18" s="244">
        <v>1378.0968</v>
      </c>
      <c r="K18" s="244">
        <v>1378.0968</v>
      </c>
      <c r="L18" s="244">
        <v>1378.0968</v>
      </c>
      <c r="M18" s="244">
        <v>1378.0968</v>
      </c>
      <c r="N18" s="244">
        <v>1378.0968</v>
      </c>
      <c r="O18" s="244">
        <v>1378.0968</v>
      </c>
      <c r="P18" s="244">
        <v>1378.0968</v>
      </c>
      <c r="Q18" s="248">
        <v>0</v>
      </c>
      <c r="R18" s="144"/>
    </row>
    <row r="19" spans="2:18" ht="15">
      <c r="B19" s="152" t="s">
        <v>77</v>
      </c>
      <c r="C19" s="244" t="s">
        <v>81</v>
      </c>
      <c r="D19" s="244">
        <v>191.6935</v>
      </c>
      <c r="E19" s="244">
        <v>170.68970000000002</v>
      </c>
      <c r="F19" s="244">
        <v>167.5806</v>
      </c>
      <c r="G19" s="244">
        <v>182.66670000000002</v>
      </c>
      <c r="H19" s="244">
        <v>204.9787</v>
      </c>
      <c r="I19" s="244">
        <v>191.9033</v>
      </c>
      <c r="J19" s="244">
        <v>171.85480000000001</v>
      </c>
      <c r="K19" s="244">
        <v>158.87100000000001</v>
      </c>
      <c r="L19" s="244">
        <v>167.25</v>
      </c>
      <c r="M19" s="244">
        <v>186.37100000000001</v>
      </c>
      <c r="N19" s="247">
        <v>193.58330000000001</v>
      </c>
      <c r="O19" s="247">
        <v>206.85480000000001</v>
      </c>
      <c r="P19" s="247">
        <v>211.58330000000001</v>
      </c>
      <c r="Q19" s="248">
        <v>0.10375834339714185</v>
      </c>
      <c r="R19" s="144"/>
    </row>
    <row r="20" spans="2:18" ht="15">
      <c r="B20" s="152" t="s">
        <v>113</v>
      </c>
      <c r="C20" s="244" t="s">
        <v>81</v>
      </c>
      <c r="D20" s="244">
        <v>253.54</v>
      </c>
      <c r="E20" s="244">
        <v>254.07240000000002</v>
      </c>
      <c r="F20" s="244">
        <v>255.5232</v>
      </c>
      <c r="G20" s="244">
        <v>255.62</v>
      </c>
      <c r="H20" s="244">
        <v>254.631</v>
      </c>
      <c r="I20" s="244">
        <v>253.82570000000001</v>
      </c>
      <c r="J20" s="244">
        <v>253.87</v>
      </c>
      <c r="K20" s="244">
        <v>253.87</v>
      </c>
      <c r="L20" s="244">
        <v>253.89500000000001</v>
      </c>
      <c r="M20" s="244">
        <v>253.95</v>
      </c>
      <c r="N20" s="247">
        <v>253.95</v>
      </c>
      <c r="O20" s="247">
        <v>253.95</v>
      </c>
      <c r="P20" s="247">
        <v>253.95</v>
      </c>
      <c r="Q20" s="248">
        <v>1.6171018379742552E-3</v>
      </c>
      <c r="R20" s="144"/>
    </row>
    <row r="21" spans="2:18" ht="15">
      <c r="B21" s="152" t="s">
        <v>104</v>
      </c>
      <c r="C21" s="244" t="s">
        <v>81</v>
      </c>
      <c r="D21" s="244">
        <v>159.4871</v>
      </c>
      <c r="E21" s="244">
        <v>159.4931</v>
      </c>
      <c r="F21" s="244">
        <v>160.0839</v>
      </c>
      <c r="G21" s="244">
        <v>149.7867</v>
      </c>
      <c r="H21" s="244">
        <v>149.43870000000001</v>
      </c>
      <c r="I21" s="244">
        <v>158.1567</v>
      </c>
      <c r="J21" s="244">
        <v>157.81900000000002</v>
      </c>
      <c r="K21" s="244">
        <v>158.33580000000001</v>
      </c>
      <c r="L21" s="244">
        <v>158.3733</v>
      </c>
      <c r="M21" s="244">
        <v>149.23480000000001</v>
      </c>
      <c r="N21" s="247">
        <v>158.89770000000001</v>
      </c>
      <c r="O21" s="247">
        <v>158.10810000000001</v>
      </c>
      <c r="P21" s="247">
        <v>156.12350000000001</v>
      </c>
      <c r="Q21" s="248">
        <v>-2.1090106974169021E-2</v>
      </c>
      <c r="R21" s="144"/>
    </row>
    <row r="22" spans="2:18" ht="15">
      <c r="B22" s="152" t="s">
        <v>74</v>
      </c>
      <c r="C22" s="246" t="s">
        <v>81</v>
      </c>
      <c r="D22" s="244">
        <v>145.0874</v>
      </c>
      <c r="E22" s="244">
        <v>137.72550000000001</v>
      </c>
      <c r="F22" s="244">
        <v>137.94650000000001</v>
      </c>
      <c r="G22" s="244">
        <v>145.2253</v>
      </c>
      <c r="H22" s="244">
        <v>151.7561</v>
      </c>
      <c r="I22" s="244">
        <v>150.92500000000001</v>
      </c>
      <c r="J22" s="244">
        <v>150.26940000000002</v>
      </c>
      <c r="K22" s="244">
        <v>140.67580000000001</v>
      </c>
      <c r="L22" s="244">
        <v>137.249</v>
      </c>
      <c r="M22" s="244">
        <v>133.6568</v>
      </c>
      <c r="N22" s="247">
        <v>138.31569999999999</v>
      </c>
      <c r="O22" s="247">
        <v>135.3545</v>
      </c>
      <c r="P22" s="247">
        <v>134.9135</v>
      </c>
      <c r="Q22" s="248">
        <v>-7.012256060829547E-2</v>
      </c>
      <c r="R22" s="144"/>
    </row>
    <row r="23" spans="2:18" ht="15">
      <c r="B23" s="152" t="s">
        <v>76</v>
      </c>
      <c r="C23" s="246" t="s">
        <v>81</v>
      </c>
      <c r="D23" s="244">
        <v>149.1669</v>
      </c>
      <c r="E23" s="244">
        <v>148.55430000000001</v>
      </c>
      <c r="F23" s="244">
        <v>148.5881</v>
      </c>
      <c r="G23" s="244">
        <v>146.45160000000001</v>
      </c>
      <c r="H23" s="244">
        <v>142.13570000000001</v>
      </c>
      <c r="I23" s="244">
        <v>142.80110000000002</v>
      </c>
      <c r="J23" s="244">
        <v>140.44710000000001</v>
      </c>
      <c r="K23" s="244">
        <v>141.14270000000002</v>
      </c>
      <c r="L23" s="244">
        <v>139.76230000000001</v>
      </c>
      <c r="M23" s="244">
        <v>142.95910000000001</v>
      </c>
      <c r="N23" s="247">
        <v>143.2713</v>
      </c>
      <c r="O23" s="247">
        <v>140.08260000000001</v>
      </c>
      <c r="P23" s="247">
        <v>140.00120000000001</v>
      </c>
      <c r="Q23" s="248">
        <v>-6.1445937403002859E-2</v>
      </c>
      <c r="R23" s="144"/>
    </row>
    <row r="24" spans="2:18" ht="15">
      <c r="B24" s="152" t="s">
        <v>76</v>
      </c>
      <c r="C24" s="244" t="s">
        <v>153</v>
      </c>
      <c r="D24" s="244">
        <v>46920.939400000003</v>
      </c>
      <c r="E24" s="244">
        <v>46920.939400000003</v>
      </c>
      <c r="F24" s="244">
        <v>46920.939400000003</v>
      </c>
      <c r="G24" s="244">
        <v>46920.939400000003</v>
      </c>
      <c r="H24" s="244">
        <v>46920.939400000003</v>
      </c>
      <c r="I24" s="244">
        <v>46920.939400000003</v>
      </c>
      <c r="J24" s="244">
        <v>46920.939400000003</v>
      </c>
      <c r="K24" s="244">
        <v>46920.939400000003</v>
      </c>
      <c r="L24" s="244">
        <v>46920.939400000003</v>
      </c>
      <c r="M24" s="244">
        <v>46920.939400000003</v>
      </c>
      <c r="N24" s="244">
        <v>46920.939400000003</v>
      </c>
      <c r="O24" s="244">
        <v>46920.939400000003</v>
      </c>
      <c r="P24" s="244">
        <v>46920.939400000003</v>
      </c>
      <c r="Q24" s="248">
        <v>0</v>
      </c>
      <c r="R24" s="144"/>
    </row>
    <row r="25" spans="2:18" ht="15">
      <c r="B25" s="154" t="s">
        <v>114</v>
      </c>
      <c r="C25" s="244" t="s">
        <v>81</v>
      </c>
      <c r="D25" s="244">
        <v>222.5</v>
      </c>
      <c r="E25" s="244">
        <v>222.5</v>
      </c>
      <c r="F25" s="244">
        <v>222.5</v>
      </c>
      <c r="G25" s="244">
        <v>225.875</v>
      </c>
      <c r="H25" s="244">
        <v>224.9597</v>
      </c>
      <c r="I25" s="244">
        <v>223.75</v>
      </c>
      <c r="J25" s="244">
        <v>222.62100000000001</v>
      </c>
      <c r="K25" s="244">
        <v>222.5</v>
      </c>
      <c r="L25" s="244">
        <v>222.5</v>
      </c>
      <c r="M25" s="244">
        <v>222.26610000000002</v>
      </c>
      <c r="N25" s="247">
        <v>224.25</v>
      </c>
      <c r="O25" s="247">
        <v>230</v>
      </c>
      <c r="P25" s="247">
        <v>230</v>
      </c>
      <c r="Q25" s="248">
        <v>3.3707865168539408E-2</v>
      </c>
      <c r="R25" s="144"/>
    </row>
    <row r="26" spans="2:18" ht="15">
      <c r="B26" s="152" t="s">
        <v>115</v>
      </c>
      <c r="C26" s="244" t="s">
        <v>81</v>
      </c>
      <c r="D26" s="244">
        <v>186</v>
      </c>
      <c r="E26" s="244">
        <v>186</v>
      </c>
      <c r="F26" s="244">
        <v>186</v>
      </c>
      <c r="G26" s="244">
        <v>186</v>
      </c>
      <c r="H26" s="244">
        <v>186</v>
      </c>
      <c r="I26" s="244">
        <v>186</v>
      </c>
      <c r="J26" s="244">
        <v>186</v>
      </c>
      <c r="K26" s="244">
        <v>182.12900000000002</v>
      </c>
      <c r="L26" s="244">
        <v>181</v>
      </c>
      <c r="M26" s="244">
        <v>179.7097</v>
      </c>
      <c r="N26" s="247">
        <v>174.33330000000001</v>
      </c>
      <c r="O26" s="247">
        <v>171</v>
      </c>
      <c r="P26" s="247">
        <v>171</v>
      </c>
      <c r="Q26" s="248">
        <v>-8.064516129032262E-2</v>
      </c>
      <c r="R26" s="144"/>
    </row>
    <row r="27" spans="2:18" ht="15">
      <c r="B27" s="152" t="s">
        <v>68</v>
      </c>
      <c r="C27" s="244" t="s">
        <v>81</v>
      </c>
      <c r="D27" s="244">
        <v>182.85320000000002</v>
      </c>
      <c r="E27" s="244">
        <v>183.01240000000001</v>
      </c>
      <c r="F27" s="244">
        <v>183.03390000000002</v>
      </c>
      <c r="G27" s="244">
        <v>183.37730000000002</v>
      </c>
      <c r="H27" s="244">
        <v>183.62100000000001</v>
      </c>
      <c r="I27" s="244">
        <v>184.1797</v>
      </c>
      <c r="J27" s="244">
        <v>183.5635</v>
      </c>
      <c r="K27" s="244">
        <v>182.27710000000002</v>
      </c>
      <c r="L27" s="244">
        <v>181.2013</v>
      </c>
      <c r="M27" s="244">
        <v>183.09350000000001</v>
      </c>
      <c r="N27" s="247">
        <v>181.41830000000002</v>
      </c>
      <c r="O27" s="247">
        <v>182.51650000000001</v>
      </c>
      <c r="P27" s="247">
        <v>182.01650000000001</v>
      </c>
      <c r="Q27" s="248">
        <v>-4.5758017907261417E-3</v>
      </c>
      <c r="R27" s="144"/>
    </row>
    <row r="28" spans="2:18" ht="15">
      <c r="B28" s="155" t="s">
        <v>116</v>
      </c>
      <c r="C28" s="249" t="s">
        <v>81</v>
      </c>
      <c r="D28" s="250">
        <v>115.09870000000001</v>
      </c>
      <c r="E28" s="250">
        <v>116.50930000000001</v>
      </c>
      <c r="F28" s="250">
        <v>126.20880000000001</v>
      </c>
      <c r="G28" s="250">
        <v>117.84610000000001</v>
      </c>
      <c r="H28" s="250">
        <v>129.49209999999999</v>
      </c>
      <c r="I28" s="250">
        <v>121.6828</v>
      </c>
      <c r="J28" s="250">
        <v>129.35930000000002</v>
      </c>
      <c r="K28" s="250">
        <v>132.08629999999999</v>
      </c>
      <c r="L28" s="250">
        <v>119.3426</v>
      </c>
      <c r="M28" s="250">
        <v>109.9512</v>
      </c>
      <c r="N28" s="251">
        <v>107.5745</v>
      </c>
      <c r="O28" s="251">
        <v>105.6225</v>
      </c>
      <c r="P28" s="251">
        <v>109.5146</v>
      </c>
      <c r="Q28" s="252">
        <v>-4.8515752132734846E-2</v>
      </c>
      <c r="R28" s="144"/>
    </row>
    <row r="29" spans="2:18" ht="15">
      <c r="B29" s="152" t="s">
        <v>117</v>
      </c>
      <c r="C29" s="244" t="s">
        <v>81</v>
      </c>
      <c r="D29" s="244">
        <v>135.6129</v>
      </c>
      <c r="E29" s="244">
        <v>130.65520000000001</v>
      </c>
      <c r="F29" s="244">
        <v>127.129</v>
      </c>
      <c r="G29" s="244">
        <v>123</v>
      </c>
      <c r="H29" s="244">
        <v>142.74190000000002</v>
      </c>
      <c r="I29" s="244">
        <v>161.63330000000002</v>
      </c>
      <c r="J29" s="244">
        <v>163.4194</v>
      </c>
      <c r="K29" s="244">
        <v>154.77420000000001</v>
      </c>
      <c r="L29" s="244">
        <v>141.23330000000001</v>
      </c>
      <c r="M29" s="244">
        <v>122.3871</v>
      </c>
      <c r="N29" s="247">
        <v>118.9</v>
      </c>
      <c r="O29" s="247">
        <v>133.1935</v>
      </c>
      <c r="P29" s="247">
        <v>132.51609999999999</v>
      </c>
      <c r="Q29" s="248">
        <v>-2.2835585700180405E-2</v>
      </c>
      <c r="R29" s="144"/>
    </row>
    <row r="30" spans="2:18" ht="15">
      <c r="B30" s="152" t="s">
        <v>96</v>
      </c>
      <c r="C30" s="246" t="s">
        <v>81</v>
      </c>
      <c r="D30" s="244">
        <v>146.3321</v>
      </c>
      <c r="E30" s="244">
        <v>146.54990000000001</v>
      </c>
      <c r="F30" s="244">
        <v>145.5077</v>
      </c>
      <c r="G30" s="244">
        <v>144.00900000000001</v>
      </c>
      <c r="H30" s="244">
        <v>145.595</v>
      </c>
      <c r="I30" s="244">
        <v>150.04080000000002</v>
      </c>
      <c r="J30" s="244">
        <v>151.55870000000002</v>
      </c>
      <c r="K30" s="244">
        <v>152.4992</v>
      </c>
      <c r="L30" s="244">
        <v>153.51910000000001</v>
      </c>
      <c r="M30" s="244">
        <v>151.61709999999999</v>
      </c>
      <c r="N30" s="247">
        <v>145.14230000000001</v>
      </c>
      <c r="O30" s="247">
        <v>145.3355</v>
      </c>
      <c r="P30" s="247">
        <v>142.37200000000001</v>
      </c>
      <c r="Q30" s="248">
        <v>-2.7062414876845131E-2</v>
      </c>
      <c r="R30" s="144"/>
    </row>
    <row r="31" spans="2:18" ht="15">
      <c r="B31" s="152" t="s">
        <v>96</v>
      </c>
      <c r="C31" s="244" t="s">
        <v>154</v>
      </c>
      <c r="D31" s="244">
        <v>662.96770000000004</v>
      </c>
      <c r="E31" s="244">
        <v>662.96770000000004</v>
      </c>
      <c r="F31" s="244">
        <v>662.96770000000004</v>
      </c>
      <c r="G31" s="244">
        <v>662.96770000000004</v>
      </c>
      <c r="H31" s="244">
        <v>662.96770000000004</v>
      </c>
      <c r="I31" s="244">
        <v>662.96770000000004</v>
      </c>
      <c r="J31" s="244">
        <v>662.96770000000004</v>
      </c>
      <c r="K31" s="244">
        <v>662.96770000000004</v>
      </c>
      <c r="L31" s="244">
        <v>662.96770000000004</v>
      </c>
      <c r="M31" s="244">
        <v>662.96770000000004</v>
      </c>
      <c r="N31" s="244">
        <v>662.96770000000004</v>
      </c>
      <c r="O31" s="244">
        <v>662.96770000000004</v>
      </c>
      <c r="P31" s="244">
        <v>662.96770000000004</v>
      </c>
      <c r="Q31" s="248">
        <v>0</v>
      </c>
      <c r="R31" s="144"/>
    </row>
    <row r="32" spans="2:18" ht="15">
      <c r="B32" s="156" t="s">
        <v>118</v>
      </c>
      <c r="C32" s="244" t="s">
        <v>81</v>
      </c>
      <c r="D32" s="244">
        <v>201.179</v>
      </c>
      <c r="E32" s="244">
        <v>198.6669</v>
      </c>
      <c r="F32" s="244">
        <v>193.44390000000001</v>
      </c>
      <c r="G32" s="244">
        <v>188.38930000000002</v>
      </c>
      <c r="H32" s="244">
        <v>188.32</v>
      </c>
      <c r="I32" s="244">
        <v>192.62570000000002</v>
      </c>
      <c r="J32" s="244">
        <v>188.9958</v>
      </c>
      <c r="K32" s="244">
        <v>192.14520000000002</v>
      </c>
      <c r="L32" s="244">
        <v>189.976</v>
      </c>
      <c r="M32" s="244">
        <v>194.30350000000001</v>
      </c>
      <c r="N32" s="247">
        <v>205.43030000000002</v>
      </c>
      <c r="O32" s="247">
        <v>192.94710000000001</v>
      </c>
      <c r="P32" s="247">
        <v>187.44390000000001</v>
      </c>
      <c r="Q32" s="248">
        <v>-6.827303048528921E-2</v>
      </c>
      <c r="R32" s="144"/>
    </row>
    <row r="33" spans="2:18" ht="15">
      <c r="B33" s="156" t="s">
        <v>69</v>
      </c>
      <c r="C33" s="244" t="s">
        <v>81</v>
      </c>
      <c r="D33" s="244">
        <v>165.63650000000001</v>
      </c>
      <c r="E33" s="244">
        <v>166.34310000000002</v>
      </c>
      <c r="F33" s="244">
        <v>147.57230000000001</v>
      </c>
      <c r="G33" s="244">
        <v>158.0093</v>
      </c>
      <c r="H33" s="244">
        <v>160.90940000000001</v>
      </c>
      <c r="I33" s="244">
        <v>154.09630000000001</v>
      </c>
      <c r="J33" s="244">
        <v>156.95260000000002</v>
      </c>
      <c r="K33" s="244">
        <v>152.09480000000002</v>
      </c>
      <c r="L33" s="244">
        <v>152.542</v>
      </c>
      <c r="M33" s="244">
        <v>153.28030000000001</v>
      </c>
      <c r="N33" s="247">
        <v>157.90200000000002</v>
      </c>
      <c r="O33" s="247">
        <v>160.24350000000001</v>
      </c>
      <c r="P33" s="247">
        <v>155.45420000000001</v>
      </c>
      <c r="Q33" s="248">
        <v>-6.1473769368466491E-2</v>
      </c>
      <c r="R33" s="144"/>
    </row>
    <row r="34" spans="2:18" ht="15">
      <c r="B34" s="156" t="s">
        <v>84</v>
      </c>
      <c r="C34" s="244" t="s">
        <v>81</v>
      </c>
      <c r="D34" s="244">
        <v>258.28739999999999</v>
      </c>
      <c r="E34" s="244">
        <v>257.02860000000004</v>
      </c>
      <c r="F34" s="244">
        <v>259.34969999999998</v>
      </c>
      <c r="G34" s="244">
        <v>256.99029999999999</v>
      </c>
      <c r="H34" s="244">
        <v>257.81229999999999</v>
      </c>
      <c r="I34" s="244">
        <v>257.42570000000001</v>
      </c>
      <c r="J34" s="244">
        <v>256.93580000000003</v>
      </c>
      <c r="K34" s="244">
        <v>257.92259999999999</v>
      </c>
      <c r="L34" s="244">
        <v>255.07330000000002</v>
      </c>
      <c r="M34" s="244">
        <v>255.82390000000001</v>
      </c>
      <c r="N34" s="247">
        <v>253.8023</v>
      </c>
      <c r="O34" s="247">
        <v>253.47810000000001</v>
      </c>
      <c r="P34" s="247">
        <v>253.63650000000001</v>
      </c>
      <c r="Q34" s="248">
        <v>-1.800668557583518E-2</v>
      </c>
      <c r="R34" s="144"/>
    </row>
    <row r="35" spans="2:18" ht="15">
      <c r="B35" s="156" t="s">
        <v>101</v>
      </c>
      <c r="C35" s="246" t="s">
        <v>81</v>
      </c>
      <c r="D35" s="244">
        <v>275.42330000000004</v>
      </c>
      <c r="E35" s="244">
        <v>279.94280000000003</v>
      </c>
      <c r="F35" s="244">
        <v>286.61590000000001</v>
      </c>
      <c r="G35" s="244">
        <v>272.08600000000001</v>
      </c>
      <c r="H35" s="244">
        <v>276.22050000000002</v>
      </c>
      <c r="I35" s="244">
        <v>273.2962</v>
      </c>
      <c r="J35" s="244">
        <v>266.63670000000002</v>
      </c>
      <c r="K35" s="244">
        <v>260.58260000000001</v>
      </c>
      <c r="L35" s="244">
        <v>259.48509999999999</v>
      </c>
      <c r="M35" s="244">
        <v>256.11470000000003</v>
      </c>
      <c r="N35" s="247">
        <v>244.51160000000002</v>
      </c>
      <c r="O35" s="247">
        <v>249.8537</v>
      </c>
      <c r="P35" s="247">
        <v>247.17770000000002</v>
      </c>
      <c r="Q35" s="248">
        <v>-0.10255341505239401</v>
      </c>
      <c r="R35" s="144"/>
    </row>
    <row r="36" spans="2:18" ht="15">
      <c r="B36" s="156" t="s">
        <v>101</v>
      </c>
      <c r="C36" s="244" t="s">
        <v>155</v>
      </c>
      <c r="D36" s="244">
        <v>2554.2903000000001</v>
      </c>
      <c r="E36" s="244">
        <v>2554.2903000000001</v>
      </c>
      <c r="F36" s="244">
        <v>2554.2903000000001</v>
      </c>
      <c r="G36" s="244">
        <v>2554.2903000000001</v>
      </c>
      <c r="H36" s="244">
        <v>2554.2903000000001</v>
      </c>
      <c r="I36" s="244">
        <v>2554.2903000000001</v>
      </c>
      <c r="J36" s="244">
        <v>2554.2903000000001</v>
      </c>
      <c r="K36" s="244">
        <v>2554.2903000000001</v>
      </c>
      <c r="L36" s="244">
        <v>2554.2903000000001</v>
      </c>
      <c r="M36" s="244">
        <v>2554.2903000000001</v>
      </c>
      <c r="N36" s="244">
        <v>2554.2903000000001</v>
      </c>
      <c r="O36" s="244">
        <v>2554.2903000000001</v>
      </c>
      <c r="P36" s="244">
        <v>2554.2903000000001</v>
      </c>
      <c r="Q36" s="248">
        <v>0</v>
      </c>
      <c r="R36" s="144"/>
    </row>
    <row r="37" spans="2:18" ht="15">
      <c r="B37" s="153" t="s">
        <v>119</v>
      </c>
      <c r="C37" s="246" t="s">
        <v>81</v>
      </c>
      <c r="D37" s="244">
        <v>163.35560000000001</v>
      </c>
      <c r="E37" s="244">
        <v>159.8486</v>
      </c>
      <c r="F37" s="244">
        <v>161.11010000000002</v>
      </c>
      <c r="G37" s="244">
        <v>157.98060000000001</v>
      </c>
      <c r="H37" s="244">
        <v>167.3836</v>
      </c>
      <c r="I37" s="244">
        <v>167.8749</v>
      </c>
      <c r="J37" s="244">
        <v>156.01600000000002</v>
      </c>
      <c r="K37" s="244">
        <v>153.18880000000001</v>
      </c>
      <c r="L37" s="244">
        <v>154.708</v>
      </c>
      <c r="M37" s="244">
        <v>148.01009999999999</v>
      </c>
      <c r="N37" s="247">
        <v>149.90690000000001</v>
      </c>
      <c r="O37" s="247">
        <v>140.12610000000001</v>
      </c>
      <c r="P37" s="247">
        <v>137.24250000000001</v>
      </c>
      <c r="Q37" s="248">
        <v>-0.15985433006275884</v>
      </c>
      <c r="R37" s="144"/>
    </row>
    <row r="38" spans="2:18" ht="15.75" thickBot="1">
      <c r="B38" s="153" t="s">
        <v>119</v>
      </c>
      <c r="C38" s="244" t="s">
        <v>156</v>
      </c>
      <c r="D38" s="244">
        <v>122.6568</v>
      </c>
      <c r="E38" s="244">
        <v>122.6568</v>
      </c>
      <c r="F38" s="244">
        <v>122.6568</v>
      </c>
      <c r="G38" s="244">
        <v>122.6568</v>
      </c>
      <c r="H38" s="244">
        <v>122.6568</v>
      </c>
      <c r="I38" s="244">
        <v>122.6568</v>
      </c>
      <c r="J38" s="244">
        <v>122.6568</v>
      </c>
      <c r="K38" s="244">
        <v>122.6568</v>
      </c>
      <c r="L38" s="244">
        <v>122.6568</v>
      </c>
      <c r="M38" s="244">
        <v>122.6568</v>
      </c>
      <c r="N38" s="244">
        <v>122.6568</v>
      </c>
      <c r="O38" s="244">
        <v>122.6568</v>
      </c>
      <c r="P38" s="244">
        <v>122.6568</v>
      </c>
      <c r="Q38" s="248">
        <v>0</v>
      </c>
      <c r="R38" s="144"/>
    </row>
    <row r="39" spans="2:18" ht="16.5" thickBot="1">
      <c r="B39" s="157" t="s">
        <v>105</v>
      </c>
      <c r="C39" s="253" t="s">
        <v>81</v>
      </c>
      <c r="D39" s="254">
        <v>179.5583</v>
      </c>
      <c r="E39" s="254">
        <v>177.61060000000001</v>
      </c>
      <c r="F39" s="254">
        <v>179.01690000000002</v>
      </c>
      <c r="G39" s="254">
        <v>177.72240000000002</v>
      </c>
      <c r="H39" s="254">
        <v>182.82240000000002</v>
      </c>
      <c r="I39" s="254">
        <v>182.14020000000002</v>
      </c>
      <c r="J39" s="254">
        <v>179.37010000000001</v>
      </c>
      <c r="K39" s="255">
        <v>177.25580000000002</v>
      </c>
      <c r="L39" s="255">
        <v>175.8954</v>
      </c>
      <c r="M39" s="255">
        <v>174.55240000000001</v>
      </c>
      <c r="N39" s="255">
        <v>174.20170000000002</v>
      </c>
      <c r="O39" s="255">
        <v>174.4581</v>
      </c>
      <c r="P39" s="255">
        <v>174.9426</v>
      </c>
      <c r="Q39" s="256">
        <v>-2.5705857094882267E-2</v>
      </c>
      <c r="R39" s="144"/>
    </row>
    <row r="40" spans="2:18"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6" sqref="S26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V31" sqref="V3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32" sqref="X3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B2" sqref="B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26" sqref="AJ26"/>
    </sheetView>
  </sheetViews>
  <sheetFormatPr defaultRowHeight="12.75"/>
  <sheetData>
    <row r="21" spans="29:29">
      <c r="AC21" t="s">
        <v>121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16" workbookViewId="0">
      <selection activeCell="U11" sqref="U11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145</v>
      </c>
      <c r="B1" s="23"/>
      <c r="C1" s="23"/>
      <c r="D1" s="23"/>
      <c r="E1" s="23"/>
      <c r="F1" s="23"/>
      <c r="G1" s="23"/>
    </row>
    <row r="2" spans="1:18">
      <c r="A2" t="s">
        <v>93</v>
      </c>
    </row>
    <row r="4" spans="1:18" ht="20.25">
      <c r="B4" s="56" t="s">
        <v>85</v>
      </c>
      <c r="C4" s="56"/>
      <c r="D4" s="56"/>
      <c r="E4" s="56"/>
      <c r="F4" s="56"/>
      <c r="G4" s="56"/>
      <c r="H4" s="56"/>
      <c r="I4" s="57"/>
      <c r="K4" s="56" t="s">
        <v>85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86</v>
      </c>
      <c r="C5" s="59"/>
      <c r="D5" s="59"/>
      <c r="E5" s="59"/>
      <c r="F5" s="59"/>
      <c r="G5" s="60"/>
      <c r="H5" s="60"/>
      <c r="I5" s="61"/>
      <c r="K5" s="58" t="s">
        <v>86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82</v>
      </c>
      <c r="C6" s="63"/>
      <c r="D6" s="63"/>
      <c r="E6" s="63"/>
      <c r="F6" s="63"/>
      <c r="G6" s="63"/>
      <c r="H6" s="63"/>
      <c r="I6" s="64"/>
      <c r="K6" s="62" t="s">
        <v>83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146</v>
      </c>
      <c r="C7" s="66"/>
      <c r="D7" s="67"/>
      <c r="E7" s="68"/>
      <c r="F7" s="65" t="s">
        <v>147</v>
      </c>
      <c r="G7" s="66"/>
      <c r="H7" s="67"/>
      <c r="I7" s="68"/>
      <c r="K7" s="65" t="s">
        <v>146</v>
      </c>
      <c r="L7" s="66"/>
      <c r="M7" s="67"/>
      <c r="N7" s="68"/>
      <c r="O7" s="65" t="s">
        <v>147</v>
      </c>
      <c r="P7" s="66"/>
      <c r="Q7" s="67"/>
      <c r="R7" s="68"/>
    </row>
    <row r="8" spans="1:18" ht="43.5" thickBot="1">
      <c r="B8" s="69" t="s">
        <v>60</v>
      </c>
      <c r="C8" s="70" t="s">
        <v>61</v>
      </c>
      <c r="D8" s="71" t="s">
        <v>87</v>
      </c>
      <c r="E8" s="72" t="s">
        <v>62</v>
      </c>
      <c r="F8" s="73" t="s">
        <v>60</v>
      </c>
      <c r="G8" s="70" t="s">
        <v>61</v>
      </c>
      <c r="H8" s="71" t="s">
        <v>87</v>
      </c>
      <c r="I8" s="72" t="s">
        <v>62</v>
      </c>
      <c r="K8" s="69" t="s">
        <v>60</v>
      </c>
      <c r="L8" s="70" t="s">
        <v>61</v>
      </c>
      <c r="M8" s="71" t="s">
        <v>87</v>
      </c>
      <c r="N8" s="72" t="s">
        <v>62</v>
      </c>
      <c r="O8" s="73" t="s">
        <v>60</v>
      </c>
      <c r="P8" s="70" t="s">
        <v>61</v>
      </c>
      <c r="Q8" s="71" t="s">
        <v>87</v>
      </c>
      <c r="R8" s="72" t="s">
        <v>62</v>
      </c>
    </row>
    <row r="9" spans="1:18" ht="16.5" thickBot="1">
      <c r="B9" s="74" t="s">
        <v>63</v>
      </c>
      <c r="C9" s="75">
        <v>1655070.1540000001</v>
      </c>
      <c r="D9" s="76">
        <v>6924363.4280000003</v>
      </c>
      <c r="E9" s="77">
        <v>849566.70200000005</v>
      </c>
      <c r="F9" s="78" t="s">
        <v>63</v>
      </c>
      <c r="G9" s="146">
        <v>1787540.34</v>
      </c>
      <c r="H9" s="79">
        <v>7767172.335</v>
      </c>
      <c r="I9" s="77">
        <v>1023795.522</v>
      </c>
      <c r="K9" s="74" t="s">
        <v>63</v>
      </c>
      <c r="L9" s="75">
        <v>63298.811000000002</v>
      </c>
      <c r="M9" s="76">
        <v>264607.97600000002</v>
      </c>
      <c r="N9" s="182">
        <v>36265.800000000003</v>
      </c>
      <c r="O9" s="142" t="s">
        <v>63</v>
      </c>
      <c r="P9" s="91">
        <v>79907.952000000005</v>
      </c>
      <c r="Q9" s="79">
        <v>347222.68400000001</v>
      </c>
      <c r="R9" s="158">
        <v>46548.182999999997</v>
      </c>
    </row>
    <row r="10" spans="1:18" ht="15.75">
      <c r="B10" s="183" t="s">
        <v>64</v>
      </c>
      <c r="C10" s="82">
        <v>393659.52</v>
      </c>
      <c r="D10" s="83">
        <v>1647986.673</v>
      </c>
      <c r="E10" s="84">
        <v>142445.712</v>
      </c>
      <c r="F10" s="161" t="s">
        <v>64</v>
      </c>
      <c r="G10" s="82">
        <v>429548.15700000001</v>
      </c>
      <c r="H10" s="83">
        <v>1864974.611</v>
      </c>
      <c r="I10" s="84">
        <v>168273.125</v>
      </c>
      <c r="K10" s="159" t="s">
        <v>64</v>
      </c>
      <c r="L10" s="80">
        <v>20081.837</v>
      </c>
      <c r="M10" s="81">
        <v>83893.462</v>
      </c>
      <c r="N10" s="160">
        <v>14705.85</v>
      </c>
      <c r="O10" s="161" t="s">
        <v>64</v>
      </c>
      <c r="P10" s="82">
        <v>22287.507000000001</v>
      </c>
      <c r="Q10" s="83">
        <v>96876.232000000004</v>
      </c>
      <c r="R10" s="162">
        <v>16303.897999999999</v>
      </c>
    </row>
    <row r="11" spans="1:18" ht="15.75">
      <c r="B11" s="184" t="s">
        <v>65</v>
      </c>
      <c r="C11" s="88">
        <v>228842.96</v>
      </c>
      <c r="D11" s="89">
        <v>957527.73300000001</v>
      </c>
      <c r="E11" s="90">
        <v>76248.403000000006</v>
      </c>
      <c r="F11" s="165" t="s">
        <v>65</v>
      </c>
      <c r="G11" s="88">
        <v>238340.18</v>
      </c>
      <c r="H11" s="89">
        <v>1035812.414</v>
      </c>
      <c r="I11" s="90">
        <v>92060.116999999998</v>
      </c>
      <c r="K11" s="163" t="s">
        <v>69</v>
      </c>
      <c r="L11" s="85">
        <v>12861.312</v>
      </c>
      <c r="M11" s="86">
        <v>53788.957000000002</v>
      </c>
      <c r="N11" s="164">
        <v>4190.9719999999998</v>
      </c>
      <c r="O11" s="165" t="s">
        <v>69</v>
      </c>
      <c r="P11" s="88">
        <v>17506.401999999998</v>
      </c>
      <c r="Q11" s="89">
        <v>76110.144</v>
      </c>
      <c r="R11" s="95">
        <v>6417.6109999999999</v>
      </c>
    </row>
    <row r="12" spans="1:18" ht="15.75">
      <c r="B12" s="184" t="s">
        <v>67</v>
      </c>
      <c r="C12" s="88">
        <v>137181.503</v>
      </c>
      <c r="D12" s="89">
        <v>574060.19700000004</v>
      </c>
      <c r="E12" s="90">
        <v>58618.472000000002</v>
      </c>
      <c r="F12" s="165" t="s">
        <v>67</v>
      </c>
      <c r="G12" s="88">
        <v>148525.253</v>
      </c>
      <c r="H12" s="89">
        <v>645386.24600000004</v>
      </c>
      <c r="I12" s="90">
        <v>65760.406000000003</v>
      </c>
      <c r="K12" s="163" t="s">
        <v>65</v>
      </c>
      <c r="L12" s="85">
        <v>7400.5739999999996</v>
      </c>
      <c r="M12" s="86">
        <v>30908.149000000001</v>
      </c>
      <c r="N12" s="164">
        <v>3435.136</v>
      </c>
      <c r="O12" s="165" t="s">
        <v>65</v>
      </c>
      <c r="P12" s="88">
        <v>11991.398999999999</v>
      </c>
      <c r="Q12" s="89">
        <v>52178.271000000001</v>
      </c>
      <c r="R12" s="95">
        <v>6557.3580000000002</v>
      </c>
    </row>
    <row r="13" spans="1:18" ht="15.75">
      <c r="B13" s="184" t="s">
        <v>66</v>
      </c>
      <c r="C13" s="88">
        <v>122913.60799999999</v>
      </c>
      <c r="D13" s="89">
        <v>513816.67</v>
      </c>
      <c r="E13" s="90">
        <v>68139.085999999996</v>
      </c>
      <c r="F13" s="165" t="s">
        <v>66</v>
      </c>
      <c r="G13" s="88">
        <v>135158.18599999999</v>
      </c>
      <c r="H13" s="89">
        <v>587415.41500000004</v>
      </c>
      <c r="I13" s="90">
        <v>76590.187999999995</v>
      </c>
      <c r="K13" s="163" t="s">
        <v>76</v>
      </c>
      <c r="L13" s="85">
        <v>4417.9120000000003</v>
      </c>
      <c r="M13" s="86">
        <v>18508.786</v>
      </c>
      <c r="N13" s="164">
        <v>4634.7209999999995</v>
      </c>
      <c r="O13" s="165" t="s">
        <v>76</v>
      </c>
      <c r="P13" s="88">
        <v>4988.0200000000004</v>
      </c>
      <c r="Q13" s="89">
        <v>21645.88</v>
      </c>
      <c r="R13" s="95">
        <v>4556.2510000000002</v>
      </c>
    </row>
    <row r="14" spans="1:18" ht="15.75">
      <c r="B14" s="184" t="s">
        <v>115</v>
      </c>
      <c r="C14" s="88">
        <v>107789.63499999999</v>
      </c>
      <c r="D14" s="89">
        <v>450991.81300000002</v>
      </c>
      <c r="E14" s="90">
        <v>56001.233</v>
      </c>
      <c r="F14" s="165" t="s">
        <v>115</v>
      </c>
      <c r="G14" s="88">
        <v>111914.674</v>
      </c>
      <c r="H14" s="89">
        <v>486198.04399999999</v>
      </c>
      <c r="I14" s="90">
        <v>68005.547999999995</v>
      </c>
      <c r="K14" s="163" t="s">
        <v>115</v>
      </c>
      <c r="L14" s="85">
        <v>4059.1860000000001</v>
      </c>
      <c r="M14" s="86">
        <v>16864.203000000001</v>
      </c>
      <c r="N14" s="164">
        <v>1993.7809999999999</v>
      </c>
      <c r="O14" s="165" t="s">
        <v>77</v>
      </c>
      <c r="P14" s="88">
        <v>4761.3980000000001</v>
      </c>
      <c r="Q14" s="89">
        <v>20616.973999999998</v>
      </c>
      <c r="R14" s="95">
        <v>4217.8670000000002</v>
      </c>
    </row>
    <row r="15" spans="1:18" ht="15.75">
      <c r="B15" s="184" t="s">
        <v>69</v>
      </c>
      <c r="C15" s="88">
        <v>65272.733999999997</v>
      </c>
      <c r="D15" s="89">
        <v>273141.92700000003</v>
      </c>
      <c r="E15" s="90">
        <v>39501.588000000003</v>
      </c>
      <c r="F15" s="165" t="s">
        <v>69</v>
      </c>
      <c r="G15" s="88">
        <v>83697.471999999994</v>
      </c>
      <c r="H15" s="89">
        <v>363561.283</v>
      </c>
      <c r="I15" s="90">
        <v>47849.216999999997</v>
      </c>
      <c r="K15" s="163" t="s">
        <v>77</v>
      </c>
      <c r="L15" s="85">
        <v>3779.373</v>
      </c>
      <c r="M15" s="86">
        <v>15834.868</v>
      </c>
      <c r="N15" s="164">
        <v>2297.3649999999998</v>
      </c>
      <c r="O15" s="165" t="s">
        <v>66</v>
      </c>
      <c r="P15" s="88">
        <v>3846.431</v>
      </c>
      <c r="Q15" s="89">
        <v>16663.681</v>
      </c>
      <c r="R15" s="95">
        <v>1326.558</v>
      </c>
    </row>
    <row r="16" spans="1:18" ht="15.75">
      <c r="B16" s="184" t="s">
        <v>75</v>
      </c>
      <c r="C16" s="88">
        <v>62474.302000000003</v>
      </c>
      <c r="D16" s="89">
        <v>261361.166</v>
      </c>
      <c r="E16" s="90">
        <v>20396.117999999999</v>
      </c>
      <c r="F16" s="165" t="s">
        <v>75</v>
      </c>
      <c r="G16" s="88">
        <v>57132.819000000003</v>
      </c>
      <c r="H16" s="89">
        <v>248124.372</v>
      </c>
      <c r="I16" s="90">
        <v>20921.88</v>
      </c>
      <c r="K16" s="163" t="s">
        <v>67</v>
      </c>
      <c r="L16" s="85">
        <v>3071.6019999999999</v>
      </c>
      <c r="M16" s="86">
        <v>12875.65</v>
      </c>
      <c r="N16" s="164">
        <v>1209.3040000000001</v>
      </c>
      <c r="O16" s="165" t="s">
        <v>115</v>
      </c>
      <c r="P16" s="88">
        <v>3200.0680000000002</v>
      </c>
      <c r="Q16" s="89">
        <v>13925.424000000001</v>
      </c>
      <c r="R16" s="95">
        <v>1001.78</v>
      </c>
    </row>
    <row r="17" spans="2:18" ht="15.75">
      <c r="B17" s="184" t="s">
        <v>70</v>
      </c>
      <c r="C17" s="88">
        <v>47711.569000000003</v>
      </c>
      <c r="D17" s="89">
        <v>199640.05100000001</v>
      </c>
      <c r="E17" s="90">
        <v>19051.493999999999</v>
      </c>
      <c r="F17" s="165" t="s">
        <v>70</v>
      </c>
      <c r="G17" s="88">
        <v>48380.067000000003</v>
      </c>
      <c r="H17" s="89">
        <v>210338.451</v>
      </c>
      <c r="I17" s="90">
        <v>21381.78</v>
      </c>
      <c r="K17" s="163" t="s">
        <v>96</v>
      </c>
      <c r="L17" s="85">
        <v>1601.893</v>
      </c>
      <c r="M17" s="86">
        <v>6627.61</v>
      </c>
      <c r="N17" s="164">
        <v>530.13800000000003</v>
      </c>
      <c r="O17" s="165" t="s">
        <v>96</v>
      </c>
      <c r="P17" s="88">
        <v>2417.902</v>
      </c>
      <c r="Q17" s="89">
        <v>10521.787</v>
      </c>
      <c r="R17" s="95">
        <v>842.572</v>
      </c>
    </row>
    <row r="18" spans="2:18" ht="15.75">
      <c r="B18" s="184" t="s">
        <v>74</v>
      </c>
      <c r="C18" s="88">
        <v>41750.32</v>
      </c>
      <c r="D18" s="89">
        <v>174841.685</v>
      </c>
      <c r="E18" s="90">
        <v>32951.29</v>
      </c>
      <c r="F18" s="165" t="s">
        <v>74</v>
      </c>
      <c r="G18" s="88">
        <v>46152.078000000001</v>
      </c>
      <c r="H18" s="89">
        <v>200683.375</v>
      </c>
      <c r="I18" s="90">
        <v>31769.233</v>
      </c>
      <c r="K18" s="163" t="s">
        <v>66</v>
      </c>
      <c r="L18" s="85">
        <v>1303.9280000000001</v>
      </c>
      <c r="M18" s="86">
        <v>5517.9840000000004</v>
      </c>
      <c r="N18" s="164">
        <v>525.39300000000003</v>
      </c>
      <c r="O18" s="165" t="s">
        <v>67</v>
      </c>
      <c r="P18" s="88">
        <v>1957.779</v>
      </c>
      <c r="Q18" s="89">
        <v>8529.8119999999999</v>
      </c>
      <c r="R18" s="95">
        <v>934.77700000000004</v>
      </c>
    </row>
    <row r="19" spans="2:18" ht="15.75">
      <c r="B19" s="184" t="s">
        <v>91</v>
      </c>
      <c r="C19" s="88">
        <v>41424.142999999996</v>
      </c>
      <c r="D19" s="89">
        <v>173319.973</v>
      </c>
      <c r="E19" s="90">
        <v>44259.546999999999</v>
      </c>
      <c r="F19" s="165" t="s">
        <v>73</v>
      </c>
      <c r="G19" s="88">
        <v>44331.858</v>
      </c>
      <c r="H19" s="89">
        <v>192807.951</v>
      </c>
      <c r="I19" s="90">
        <v>30233.414000000001</v>
      </c>
      <c r="K19" s="163" t="s">
        <v>72</v>
      </c>
      <c r="L19" s="85">
        <v>801.29300000000001</v>
      </c>
      <c r="M19" s="86">
        <v>3368.393</v>
      </c>
      <c r="N19" s="164">
        <v>482.79300000000001</v>
      </c>
      <c r="O19" s="165" t="s">
        <v>79</v>
      </c>
      <c r="P19" s="88">
        <v>1620.5429999999999</v>
      </c>
      <c r="Q19" s="89">
        <v>7071.0810000000001</v>
      </c>
      <c r="R19" s="95">
        <v>1403.596</v>
      </c>
    </row>
    <row r="20" spans="2:18" ht="15.75">
      <c r="B20" s="184" t="s">
        <v>73</v>
      </c>
      <c r="C20" s="88">
        <v>36294.942999999999</v>
      </c>
      <c r="D20" s="89">
        <v>152491.16200000001</v>
      </c>
      <c r="E20" s="90">
        <v>27040.328000000001</v>
      </c>
      <c r="F20" s="165" t="s">
        <v>91</v>
      </c>
      <c r="G20" s="88">
        <v>43729.087</v>
      </c>
      <c r="H20" s="89">
        <v>190144.61799999999</v>
      </c>
      <c r="I20" s="90">
        <v>47159.451999999997</v>
      </c>
      <c r="K20" s="163" t="s">
        <v>84</v>
      </c>
      <c r="L20" s="85">
        <v>758.54</v>
      </c>
      <c r="M20" s="86">
        <v>3177.0839999999998</v>
      </c>
      <c r="N20" s="164">
        <v>629.36</v>
      </c>
      <c r="O20" s="165" t="s">
        <v>75</v>
      </c>
      <c r="P20" s="88">
        <v>1128.066</v>
      </c>
      <c r="Q20" s="89">
        <v>4889.7439999999997</v>
      </c>
      <c r="R20" s="95">
        <v>488.774</v>
      </c>
    </row>
    <row r="21" spans="2:18" ht="15.75">
      <c r="B21" s="184" t="s">
        <v>78</v>
      </c>
      <c r="C21" s="88">
        <v>32934.101999999999</v>
      </c>
      <c r="D21" s="89">
        <v>137498.09099999999</v>
      </c>
      <c r="E21" s="90">
        <v>9323.7880000000005</v>
      </c>
      <c r="F21" s="165" t="s">
        <v>76</v>
      </c>
      <c r="G21" s="88">
        <v>41141.892999999996</v>
      </c>
      <c r="H21" s="89">
        <v>178873.70800000001</v>
      </c>
      <c r="I21" s="90">
        <v>23594.983</v>
      </c>
      <c r="K21" s="163" t="s">
        <v>134</v>
      </c>
      <c r="L21" s="85">
        <v>707.80700000000002</v>
      </c>
      <c r="M21" s="86">
        <v>2977.576</v>
      </c>
      <c r="N21" s="164">
        <v>369.51600000000002</v>
      </c>
      <c r="O21" s="165" t="s">
        <v>104</v>
      </c>
      <c r="P21" s="88">
        <v>1111.499</v>
      </c>
      <c r="Q21" s="89">
        <v>4799.7979999999998</v>
      </c>
      <c r="R21" s="95">
        <v>335.37299999999999</v>
      </c>
    </row>
    <row r="22" spans="2:18" ht="15.75">
      <c r="B22" s="184" t="s">
        <v>96</v>
      </c>
      <c r="C22" s="88">
        <v>30567.132000000001</v>
      </c>
      <c r="D22" s="89">
        <v>127674.16099999999</v>
      </c>
      <c r="E22" s="90">
        <v>26851.972000000002</v>
      </c>
      <c r="F22" s="165" t="s">
        <v>78</v>
      </c>
      <c r="G22" s="88">
        <v>35836.129999999997</v>
      </c>
      <c r="H22" s="89">
        <v>155752.41699999999</v>
      </c>
      <c r="I22" s="90">
        <v>11751.232</v>
      </c>
      <c r="K22" s="163" t="s">
        <v>74</v>
      </c>
      <c r="L22" s="85">
        <v>520.68600000000004</v>
      </c>
      <c r="M22" s="86">
        <v>2217.1880000000001</v>
      </c>
      <c r="N22" s="164">
        <v>269.714</v>
      </c>
      <c r="O22" s="165" t="s">
        <v>72</v>
      </c>
      <c r="P22" s="88">
        <v>754.89200000000005</v>
      </c>
      <c r="Q22" s="89">
        <v>3269.9140000000002</v>
      </c>
      <c r="R22" s="95">
        <v>542.25300000000004</v>
      </c>
    </row>
    <row r="23" spans="2:18" ht="15.75">
      <c r="B23" s="184" t="s">
        <v>90</v>
      </c>
      <c r="C23" s="88">
        <v>30234.048999999999</v>
      </c>
      <c r="D23" s="89">
        <v>126262.70699999999</v>
      </c>
      <c r="E23" s="90">
        <v>23477.38</v>
      </c>
      <c r="F23" s="165" t="s">
        <v>96</v>
      </c>
      <c r="G23" s="88">
        <v>33242.673000000003</v>
      </c>
      <c r="H23" s="89">
        <v>144496.73000000001</v>
      </c>
      <c r="I23" s="90">
        <v>31925.771000000001</v>
      </c>
      <c r="K23" s="163" t="s">
        <v>104</v>
      </c>
      <c r="L23" s="85">
        <v>493.46600000000001</v>
      </c>
      <c r="M23" s="86">
        <v>2054.5340000000001</v>
      </c>
      <c r="N23" s="164">
        <v>150.19800000000001</v>
      </c>
      <c r="O23" s="165" t="s">
        <v>68</v>
      </c>
      <c r="P23" s="88">
        <v>690.54399999999998</v>
      </c>
      <c r="Q23" s="89">
        <v>2987.2730000000001</v>
      </c>
      <c r="R23" s="95">
        <v>150.40700000000001</v>
      </c>
    </row>
    <row r="24" spans="2:18" ht="15.75">
      <c r="B24" s="184" t="s">
        <v>76</v>
      </c>
      <c r="C24" s="88">
        <v>28269.882000000001</v>
      </c>
      <c r="D24" s="89">
        <v>118344.323</v>
      </c>
      <c r="E24" s="90">
        <v>16738.486000000001</v>
      </c>
      <c r="F24" s="165" t="s">
        <v>72</v>
      </c>
      <c r="G24" s="88">
        <v>31915.966</v>
      </c>
      <c r="H24" s="89">
        <v>138673.889</v>
      </c>
      <c r="I24" s="90">
        <v>20772.966</v>
      </c>
      <c r="K24" s="163" t="s">
        <v>75</v>
      </c>
      <c r="L24" s="85">
        <v>418.53</v>
      </c>
      <c r="M24" s="86">
        <v>1734.7719999999999</v>
      </c>
      <c r="N24" s="164">
        <v>348.53800000000001</v>
      </c>
      <c r="O24" s="165" t="s">
        <v>84</v>
      </c>
      <c r="P24" s="88">
        <v>566.40599999999995</v>
      </c>
      <c r="Q24" s="89">
        <v>2449.5790000000002</v>
      </c>
      <c r="R24" s="95">
        <v>481.80200000000002</v>
      </c>
    </row>
    <row r="25" spans="2:18" ht="15.75">
      <c r="B25" s="184" t="s">
        <v>72</v>
      </c>
      <c r="C25" s="88">
        <v>27237.83</v>
      </c>
      <c r="D25" s="89">
        <v>113906.875</v>
      </c>
      <c r="E25" s="90">
        <v>14595.197</v>
      </c>
      <c r="F25" s="165" t="s">
        <v>122</v>
      </c>
      <c r="G25" s="88">
        <v>29204.998</v>
      </c>
      <c r="H25" s="89">
        <v>126935.414</v>
      </c>
      <c r="I25" s="90">
        <v>15680.151</v>
      </c>
      <c r="K25" s="163" t="s">
        <v>79</v>
      </c>
      <c r="L25" s="85">
        <v>382.137</v>
      </c>
      <c r="M25" s="86">
        <v>1586.99</v>
      </c>
      <c r="N25" s="164">
        <v>153.04900000000001</v>
      </c>
      <c r="O25" s="165" t="s">
        <v>74</v>
      </c>
      <c r="P25" s="88">
        <v>384.56900000000002</v>
      </c>
      <c r="Q25" s="89">
        <v>1672.8420000000001</v>
      </c>
      <c r="R25" s="95">
        <v>218.07400000000001</v>
      </c>
    </row>
    <row r="26" spans="2:18" ht="15.75">
      <c r="B26" s="140" t="s">
        <v>100</v>
      </c>
      <c r="K26" s="140" t="s">
        <v>100</v>
      </c>
    </row>
    <row r="31" spans="2:18" ht="20.25">
      <c r="B31" s="56" t="s">
        <v>88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86</v>
      </c>
      <c r="C32" s="61"/>
      <c r="D32" s="61"/>
      <c r="E32" s="61"/>
      <c r="F32" s="61"/>
      <c r="G32" s="61"/>
      <c r="H32" s="61"/>
      <c r="I32" s="61"/>
      <c r="K32" s="56" t="s">
        <v>88</v>
      </c>
      <c r="L32" s="56"/>
      <c r="M32" s="56"/>
      <c r="N32" s="56"/>
      <c r="O32" s="56"/>
      <c r="P32" s="56"/>
      <c r="Q32" s="56"/>
    </row>
    <row r="33" spans="2:18" ht="21" thickBot="1">
      <c r="B33" s="62" t="s">
        <v>82</v>
      </c>
      <c r="C33" s="63"/>
      <c r="D33" s="63"/>
      <c r="E33" s="63"/>
      <c r="F33" s="63"/>
      <c r="G33" s="63"/>
      <c r="H33" s="63"/>
      <c r="I33" s="64"/>
      <c r="K33" s="58" t="s">
        <v>86</v>
      </c>
      <c r="L33" s="61"/>
      <c r="M33" s="61"/>
      <c r="N33" s="61"/>
      <c r="O33" s="61"/>
      <c r="P33" s="61"/>
      <c r="Q33" s="61"/>
    </row>
    <row r="34" spans="2:18" ht="21" thickBot="1">
      <c r="B34" s="65" t="s">
        <v>146</v>
      </c>
      <c r="C34" s="66"/>
      <c r="D34" s="67"/>
      <c r="E34" s="68"/>
      <c r="F34" s="65" t="s">
        <v>147</v>
      </c>
      <c r="G34" s="66"/>
      <c r="H34" s="67"/>
      <c r="I34" s="68"/>
      <c r="K34" s="62" t="s">
        <v>83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60</v>
      </c>
      <c r="C35" s="70" t="s">
        <v>61</v>
      </c>
      <c r="D35" s="185" t="s">
        <v>87</v>
      </c>
      <c r="E35" s="72" t="s">
        <v>62</v>
      </c>
      <c r="F35" s="73" t="s">
        <v>60</v>
      </c>
      <c r="G35" s="70" t="s">
        <v>61</v>
      </c>
      <c r="H35" s="185" t="s">
        <v>87</v>
      </c>
      <c r="I35" s="72" t="s">
        <v>62</v>
      </c>
      <c r="K35" s="65" t="s">
        <v>146</v>
      </c>
      <c r="L35" s="66"/>
      <c r="M35" s="67"/>
      <c r="N35" s="68"/>
      <c r="O35" s="65" t="s">
        <v>147</v>
      </c>
      <c r="P35" s="66"/>
      <c r="Q35" s="67"/>
      <c r="R35" s="68"/>
    </row>
    <row r="36" spans="2:18" ht="43.5" thickBot="1">
      <c r="B36" s="98" t="s">
        <v>63</v>
      </c>
      <c r="C36" s="186">
        <v>75144.039000000004</v>
      </c>
      <c r="D36" s="187">
        <v>314268.424</v>
      </c>
      <c r="E36" s="99">
        <v>26199.384999999998</v>
      </c>
      <c r="F36" s="74" t="s">
        <v>63</v>
      </c>
      <c r="G36" s="100">
        <v>80268.366999999998</v>
      </c>
      <c r="H36" s="188">
        <v>349152.984</v>
      </c>
      <c r="I36" s="92">
        <v>31084.237000000001</v>
      </c>
      <c r="K36" s="69" t="s">
        <v>60</v>
      </c>
      <c r="L36" s="70" t="s">
        <v>61</v>
      </c>
      <c r="M36" s="71" t="s">
        <v>87</v>
      </c>
      <c r="N36" s="72" t="s">
        <v>62</v>
      </c>
      <c r="O36" s="73" t="s">
        <v>60</v>
      </c>
      <c r="P36" s="70" t="s">
        <v>61</v>
      </c>
      <c r="Q36" s="71" t="s">
        <v>87</v>
      </c>
      <c r="R36" s="72" t="s">
        <v>62</v>
      </c>
    </row>
    <row r="37" spans="2:18" ht="16.5" thickBot="1">
      <c r="B37" s="170" t="s">
        <v>64</v>
      </c>
      <c r="C37" s="147">
        <v>30504.69</v>
      </c>
      <c r="D37" s="148">
        <v>127732.64599999999</v>
      </c>
      <c r="E37" s="101">
        <v>22169.433000000001</v>
      </c>
      <c r="F37" s="170" t="s">
        <v>79</v>
      </c>
      <c r="G37" s="147">
        <v>16966.491000000002</v>
      </c>
      <c r="H37" s="148">
        <v>73795.165999999997</v>
      </c>
      <c r="I37" s="101">
        <v>1994.175</v>
      </c>
      <c r="K37" s="74" t="s">
        <v>63</v>
      </c>
      <c r="L37" s="75">
        <v>153831.122</v>
      </c>
      <c r="M37" s="76">
        <v>642893.46499999997</v>
      </c>
      <c r="N37" s="77">
        <v>104062.42</v>
      </c>
      <c r="O37" s="74" t="s">
        <v>63</v>
      </c>
      <c r="P37" s="91">
        <v>152394.33300000001</v>
      </c>
      <c r="Q37" s="79">
        <v>662621.76300000004</v>
      </c>
      <c r="R37" s="77">
        <v>110520.50900000001</v>
      </c>
    </row>
    <row r="38" spans="2:18" ht="15.75">
      <c r="B38" s="169" t="s">
        <v>79</v>
      </c>
      <c r="C38" s="189">
        <v>18933.628000000001</v>
      </c>
      <c r="D38" s="190">
        <v>79030.44</v>
      </c>
      <c r="E38" s="96">
        <v>2116.308</v>
      </c>
      <c r="F38" s="161" t="s">
        <v>80</v>
      </c>
      <c r="G38" s="82">
        <v>7943.6549999999997</v>
      </c>
      <c r="H38" s="191">
        <v>34511.374000000003</v>
      </c>
      <c r="I38" s="93">
        <v>111.833</v>
      </c>
      <c r="K38" s="221" t="s">
        <v>64</v>
      </c>
      <c r="L38" s="222">
        <v>34123.451000000001</v>
      </c>
      <c r="M38" s="223">
        <v>142773.71900000001</v>
      </c>
      <c r="N38" s="224">
        <v>15841.397000000001</v>
      </c>
      <c r="O38" s="225" t="s">
        <v>64</v>
      </c>
      <c r="P38" s="226">
        <v>31762.34</v>
      </c>
      <c r="Q38" s="227">
        <v>138069.87299999999</v>
      </c>
      <c r="R38" s="228">
        <v>14014.906000000001</v>
      </c>
    </row>
    <row r="39" spans="2:18" ht="15.75">
      <c r="B39" s="169" t="s">
        <v>80</v>
      </c>
      <c r="C39" s="189">
        <v>11217.251</v>
      </c>
      <c r="D39" s="190">
        <v>46909.68</v>
      </c>
      <c r="E39" s="96">
        <v>265.48099999999999</v>
      </c>
      <c r="F39" s="165" t="s">
        <v>71</v>
      </c>
      <c r="G39" s="88">
        <v>5692.4279999999999</v>
      </c>
      <c r="H39" s="192">
        <v>24750.416000000001</v>
      </c>
      <c r="I39" s="94">
        <v>608.20799999999997</v>
      </c>
      <c r="K39" s="163" t="s">
        <v>115</v>
      </c>
      <c r="L39" s="85">
        <v>29758.15</v>
      </c>
      <c r="M39" s="86">
        <v>124025.79</v>
      </c>
      <c r="N39" s="87">
        <v>21701.548999999999</v>
      </c>
      <c r="O39" s="165" t="s">
        <v>115</v>
      </c>
      <c r="P39" s="88">
        <v>28384.534</v>
      </c>
      <c r="Q39" s="89">
        <v>123350.893</v>
      </c>
      <c r="R39" s="90">
        <v>21922.617999999999</v>
      </c>
    </row>
    <row r="40" spans="2:18" ht="15.75">
      <c r="B40" s="169" t="s">
        <v>71</v>
      </c>
      <c r="C40" s="189">
        <v>6558.0339999999997</v>
      </c>
      <c r="D40" s="190">
        <v>27399.701000000001</v>
      </c>
      <c r="E40" s="96">
        <v>686.97400000000005</v>
      </c>
      <c r="F40" s="165" t="s">
        <v>122</v>
      </c>
      <c r="G40" s="88">
        <v>4383.1180000000004</v>
      </c>
      <c r="H40" s="192">
        <v>19080.594000000001</v>
      </c>
      <c r="I40" s="94">
        <v>8.2929999999999993</v>
      </c>
      <c r="K40" s="163" t="s">
        <v>69</v>
      </c>
      <c r="L40" s="85">
        <v>23310.612000000001</v>
      </c>
      <c r="M40" s="86">
        <v>97469.15</v>
      </c>
      <c r="N40" s="87">
        <v>29433.762999999999</v>
      </c>
      <c r="O40" s="165" t="s">
        <v>69</v>
      </c>
      <c r="P40" s="88">
        <v>21097.455999999998</v>
      </c>
      <c r="Q40" s="89">
        <v>91914.005999999994</v>
      </c>
      <c r="R40" s="90">
        <v>31317.825000000001</v>
      </c>
    </row>
    <row r="41" spans="2:18" ht="15.75">
      <c r="B41" s="169" t="s">
        <v>74</v>
      </c>
      <c r="C41" s="189">
        <v>3787.2109999999998</v>
      </c>
      <c r="D41" s="190">
        <v>15848.040999999999</v>
      </c>
      <c r="E41" s="96">
        <v>844.74599999999998</v>
      </c>
      <c r="F41" s="165" t="s">
        <v>74</v>
      </c>
      <c r="G41" s="88">
        <v>3225.627</v>
      </c>
      <c r="H41" s="192">
        <v>14039.876</v>
      </c>
      <c r="I41" s="94">
        <v>771.90099999999995</v>
      </c>
      <c r="K41" s="163" t="s">
        <v>66</v>
      </c>
      <c r="L41" s="85">
        <v>22804.667000000001</v>
      </c>
      <c r="M41" s="86">
        <v>95452.1</v>
      </c>
      <c r="N41" s="87">
        <v>16444.856</v>
      </c>
      <c r="O41" s="165" t="s">
        <v>66</v>
      </c>
      <c r="P41" s="88">
        <v>19719.837</v>
      </c>
      <c r="Q41" s="89">
        <v>85736.017000000007</v>
      </c>
      <c r="R41" s="90">
        <v>17047.771000000001</v>
      </c>
    </row>
    <row r="42" spans="2:18" ht="15.75">
      <c r="B42" s="169" t="s">
        <v>108</v>
      </c>
      <c r="C42" s="189">
        <v>830.38199999999995</v>
      </c>
      <c r="D42" s="190">
        <v>3519.087</v>
      </c>
      <c r="E42" s="96">
        <v>9.3230000000000004</v>
      </c>
      <c r="F42" s="165" t="s">
        <v>126</v>
      </c>
      <c r="G42" s="88">
        <v>1337.452</v>
      </c>
      <c r="H42" s="192">
        <v>5777.0379999999996</v>
      </c>
      <c r="I42" s="94">
        <v>6.2690000000000001</v>
      </c>
      <c r="K42" s="163" t="s">
        <v>76</v>
      </c>
      <c r="L42" s="85">
        <v>13534.281999999999</v>
      </c>
      <c r="M42" s="86">
        <v>56432.690999999999</v>
      </c>
      <c r="N42" s="87">
        <v>12482.45</v>
      </c>
      <c r="O42" s="165" t="s">
        <v>76</v>
      </c>
      <c r="P42" s="88">
        <v>15002.183000000001</v>
      </c>
      <c r="Q42" s="89">
        <v>65203.517999999996</v>
      </c>
      <c r="R42" s="90">
        <v>14840.02</v>
      </c>
    </row>
    <row r="43" spans="2:18" ht="15.75">
      <c r="B43" s="169" t="s">
        <v>126</v>
      </c>
      <c r="C43" s="189">
        <v>695.72699999999998</v>
      </c>
      <c r="D43" s="190">
        <v>2876.4279999999999</v>
      </c>
      <c r="E43" s="96">
        <v>3.669</v>
      </c>
      <c r="F43" s="165" t="s">
        <v>135</v>
      </c>
      <c r="G43" s="88">
        <v>801.74099999999999</v>
      </c>
      <c r="H43" s="192">
        <v>3506.3939999999998</v>
      </c>
      <c r="I43" s="94">
        <v>2.8540000000000001</v>
      </c>
      <c r="K43" s="163" t="s">
        <v>65</v>
      </c>
      <c r="L43" s="85">
        <v>7067.0990000000002</v>
      </c>
      <c r="M43" s="86">
        <v>29669.371999999999</v>
      </c>
      <c r="N43" s="87">
        <v>90.649000000000001</v>
      </c>
      <c r="O43" s="165" t="s">
        <v>65</v>
      </c>
      <c r="P43" s="88">
        <v>7777.38</v>
      </c>
      <c r="Q43" s="89">
        <v>33799.555</v>
      </c>
      <c r="R43" s="90">
        <v>82.566000000000003</v>
      </c>
    </row>
    <row r="44" spans="2:18" ht="15.75">
      <c r="B44" s="169" t="s">
        <v>125</v>
      </c>
      <c r="C44" s="189">
        <v>568.01900000000001</v>
      </c>
      <c r="D44" s="190">
        <v>2356.6680000000001</v>
      </c>
      <c r="E44" s="96">
        <v>6.6390000000000002</v>
      </c>
      <c r="F44" s="165" t="s">
        <v>111</v>
      </c>
      <c r="G44" s="88">
        <v>647.72900000000004</v>
      </c>
      <c r="H44" s="192">
        <v>2817.2620000000002</v>
      </c>
      <c r="I44" s="94">
        <v>96.147999999999996</v>
      </c>
      <c r="K44" s="163" t="s">
        <v>67</v>
      </c>
      <c r="L44" s="85">
        <v>5919.7619999999997</v>
      </c>
      <c r="M44" s="86">
        <v>24665.921999999999</v>
      </c>
      <c r="N44" s="87">
        <v>1109.194</v>
      </c>
      <c r="O44" s="165" t="s">
        <v>67</v>
      </c>
      <c r="P44" s="88">
        <v>7131.61</v>
      </c>
      <c r="Q44" s="89">
        <v>31052.6</v>
      </c>
      <c r="R44" s="90">
        <v>824.02499999999998</v>
      </c>
    </row>
    <row r="45" spans="2:18" ht="15.75">
      <c r="B45" s="169" t="s">
        <v>120</v>
      </c>
      <c r="C45" s="189">
        <v>465.14100000000002</v>
      </c>
      <c r="D45" s="190">
        <v>1958.6320000000001</v>
      </c>
      <c r="E45" s="96">
        <v>2.6150000000000002</v>
      </c>
      <c r="F45" s="165" t="s">
        <v>123</v>
      </c>
      <c r="G45" s="88">
        <v>550.63300000000004</v>
      </c>
      <c r="H45" s="192">
        <v>2365.6190000000001</v>
      </c>
      <c r="I45" s="94">
        <v>3.9430000000000001</v>
      </c>
      <c r="K45" s="163" t="s">
        <v>72</v>
      </c>
      <c r="L45" s="85">
        <v>5891.0720000000001</v>
      </c>
      <c r="M45" s="86">
        <v>24625.326000000001</v>
      </c>
      <c r="N45" s="87">
        <v>609.77599999999995</v>
      </c>
      <c r="O45" s="165" t="s">
        <v>74</v>
      </c>
      <c r="P45" s="88">
        <v>6309.3069999999998</v>
      </c>
      <c r="Q45" s="89">
        <v>27443.084999999999</v>
      </c>
      <c r="R45" s="90">
        <v>7716.915</v>
      </c>
    </row>
    <row r="46" spans="2:18" ht="15.75">
      <c r="B46" s="169" t="s">
        <v>66</v>
      </c>
      <c r="C46" s="189">
        <v>348.339</v>
      </c>
      <c r="D46" s="190">
        <v>1469.8019999999999</v>
      </c>
      <c r="E46" s="96">
        <v>37.200000000000003</v>
      </c>
      <c r="F46" s="165" t="s">
        <v>108</v>
      </c>
      <c r="G46" s="88">
        <v>489.37799999999999</v>
      </c>
      <c r="H46" s="192">
        <v>2145.3440000000001</v>
      </c>
      <c r="I46" s="94">
        <v>4.7329999999999997</v>
      </c>
      <c r="K46" s="163" t="s">
        <v>68</v>
      </c>
      <c r="L46" s="85">
        <v>4964.4049999999997</v>
      </c>
      <c r="M46" s="86">
        <v>20815.754000000001</v>
      </c>
      <c r="N46" s="87">
        <v>980.22299999999996</v>
      </c>
      <c r="O46" s="165" t="s">
        <v>72</v>
      </c>
      <c r="P46" s="88">
        <v>6192.8140000000003</v>
      </c>
      <c r="Q46" s="89">
        <v>26876.977999999999</v>
      </c>
      <c r="R46" s="90">
        <v>699.89099999999996</v>
      </c>
    </row>
    <row r="47" spans="2:18" ht="16.5" thickBot="1">
      <c r="B47" s="140"/>
      <c r="D47" s="193"/>
      <c r="K47" s="229" t="s">
        <v>74</v>
      </c>
      <c r="L47" s="230">
        <v>2071.9690000000001</v>
      </c>
      <c r="M47" s="231">
        <v>8651.232</v>
      </c>
      <c r="N47" s="230">
        <v>3371.5239999999999</v>
      </c>
      <c r="O47" s="232" t="s">
        <v>68</v>
      </c>
      <c r="P47" s="233">
        <v>3949.6770000000001</v>
      </c>
      <c r="Q47" s="234">
        <v>17177.724999999999</v>
      </c>
      <c r="R47" s="235">
        <v>233.65700000000001</v>
      </c>
    </row>
    <row r="48" spans="2:18" ht="15.75">
      <c r="D48" s="193"/>
      <c r="K48" s="140" t="s">
        <v>100</v>
      </c>
    </row>
    <row r="49" spans="4:4" ht="15.75">
      <c r="D49" s="193"/>
    </row>
    <row r="50" spans="4:4" ht="15.75">
      <c r="D50" s="19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Y21" sqref="Y21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7"/>
      <c r="B1" s="198"/>
      <c r="C1" s="199"/>
      <c r="D1" s="199"/>
      <c r="E1" s="199"/>
      <c r="F1" s="199"/>
      <c r="G1" s="199"/>
      <c r="H1" s="200"/>
      <c r="I1" s="200"/>
      <c r="J1" s="200"/>
      <c r="K1" s="200"/>
      <c r="L1" s="200"/>
      <c r="M1" s="200"/>
      <c r="N1" s="198"/>
      <c r="O1" s="198"/>
      <c r="P1" s="198"/>
      <c r="Q1" s="198"/>
      <c r="R1" s="198"/>
      <c r="S1" s="198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0"/>
      <c r="M2" s="200"/>
      <c r="N2" s="198"/>
      <c r="O2" s="198"/>
      <c r="P2" s="198"/>
      <c r="Q2" s="198"/>
      <c r="R2" s="198"/>
      <c r="S2" s="198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9" t="s">
        <v>161</v>
      </c>
      <c r="B3" s="208"/>
      <c r="C3" s="210"/>
      <c r="D3" s="210"/>
      <c r="E3" s="210"/>
      <c r="F3" s="210"/>
      <c r="G3" s="210"/>
      <c r="H3" s="211"/>
      <c r="I3" s="211"/>
      <c r="J3" s="211"/>
      <c r="K3" s="21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1"/>
      <c r="AR3" s="201"/>
      <c r="AS3" s="201"/>
      <c r="AT3" s="141"/>
      <c r="AU3" s="141"/>
    </row>
    <row r="4" spans="1:47" ht="19.5" customHeight="1" thickBot="1">
      <c r="A4" s="212" t="s">
        <v>138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141"/>
      <c r="AU4" s="141"/>
    </row>
    <row r="5" spans="1:47" ht="19.5" customHeight="1" thickBot="1">
      <c r="A5" s="213" t="s">
        <v>139</v>
      </c>
      <c r="B5" s="214" t="s">
        <v>140</v>
      </c>
      <c r="C5" s="214" t="s">
        <v>141</v>
      </c>
      <c r="D5" s="214" t="s">
        <v>142</v>
      </c>
      <c r="E5" s="214" t="s">
        <v>157</v>
      </c>
      <c r="F5" s="214" t="s">
        <v>158</v>
      </c>
      <c r="G5" s="214" t="s">
        <v>159</v>
      </c>
      <c r="H5" s="214" t="s">
        <v>160</v>
      </c>
      <c r="I5" s="214"/>
      <c r="J5" s="214"/>
      <c r="K5" s="214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141"/>
      <c r="AU5" s="141"/>
    </row>
    <row r="6" spans="1:47" ht="18.75" customHeight="1">
      <c r="A6" s="215" t="s">
        <v>116</v>
      </c>
      <c r="B6" s="216">
        <v>109.77</v>
      </c>
      <c r="C6" s="216">
        <v>113.27</v>
      </c>
      <c r="D6" s="216">
        <v>109.09</v>
      </c>
      <c r="E6" s="216">
        <v>105.37</v>
      </c>
      <c r="F6" s="216">
        <v>111.38</v>
      </c>
      <c r="G6" s="216">
        <v>115.14</v>
      </c>
      <c r="H6" s="216">
        <v>121.08</v>
      </c>
      <c r="I6" s="216"/>
      <c r="J6" s="216"/>
      <c r="K6" s="216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7" t="s">
        <v>143</v>
      </c>
      <c r="B7" s="218">
        <v>177.76</v>
      </c>
      <c r="C7" s="218">
        <v>175.38</v>
      </c>
      <c r="D7" s="218">
        <v>174.48</v>
      </c>
      <c r="E7" s="218">
        <v>174.72</v>
      </c>
      <c r="F7" s="218">
        <v>176.23</v>
      </c>
      <c r="G7" s="218">
        <v>177.25</v>
      </c>
      <c r="H7" s="218">
        <v>176.84</v>
      </c>
      <c r="I7" s="218"/>
      <c r="J7" s="218"/>
      <c r="K7" s="218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2017-03-09T11:42:36Z</dcterms:modified>
</cp:coreProperties>
</file>