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</externalReferences>
  <calcPr calcId="145621"/>
</workbook>
</file>

<file path=xl/calcChain.xml><?xml version="1.0" encoding="utf-8"?>
<calcChain xmlns="http://schemas.openxmlformats.org/spreadsheetml/2006/main">
  <c r="A18" i="24" l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</calcChain>
</file>

<file path=xl/sharedStrings.xml><?xml version="1.0" encoding="utf-8"?>
<sst xmlns="http://schemas.openxmlformats.org/spreadsheetml/2006/main" count="520" uniqueCount="200">
  <si>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</si>
  <si>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</si>
  <si>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</si>
  <si>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</si>
  <si>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</si>
  <si>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</si>
  <si>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</si>
  <si>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</si>
  <si>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</si>
  <si>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</si>
  <si>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</si>
  <si>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</si>
  <si>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</si>
  <si>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</si>
  <si>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</si>
  <si>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</si>
  <si>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</si>
  <si>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</si>
  <si>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</si>
  <si>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</si>
  <si>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</si>
  <si>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</si>
  <si>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</si>
  <si>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</si>
  <si>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</si>
  <si>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</si>
  <si>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</si>
  <si>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</si>
  <si>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</si>
  <si>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</si>
  <si>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</si>
  <si>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</si>
  <si>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</si>
  <si>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</si>
  <si>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</si>
  <si>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</si>
  <si>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</si>
  <si>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</si>
  <si>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</si>
  <si>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</si>
  <si>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</si>
  <si>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</si>
  <si>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</si>
  <si>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</si>
  <si>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</si>
  <si>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</si>
  <si>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</si>
  <si>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</si>
  <si>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</si>
  <si>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</si>
  <si>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</si>
  <si>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</si>
  <si>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</si>
  <si>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</si>
  <si>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</si>
  <si>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</si>
  <si>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</si>
  <si>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</si>
  <si>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</si>
  <si>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</si>
  <si>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</si>
  <si>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</si>
  <si>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</si>
  <si>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</si>
  <si>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</si>
  <si>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</si>
  <si>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</si>
  <si>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</si>
  <si>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</si>
  <si>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</si>
  <si>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</si>
  <si>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</si>
  <si>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</si>
  <si>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</si>
  <si>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</si>
  <si>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</si>
  <si>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</si>
  <si>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</si>
  <si>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</si>
  <si>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</si>
  <si>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</si>
  <si>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</si>
  <si>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</si>
  <si>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</si>
  <si>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</si>
  <si>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</si>
  <si>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</si>
  <si>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</si>
  <si>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</si>
  <si>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</si>
  <si>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</si>
  <si>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</si>
  <si>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</si>
  <si>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</si>
  <si>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</si>
  <si>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</si>
  <si>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</si>
  <si>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</si>
  <si>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</si>
  <si>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</si>
  <si>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</si>
  <si>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</si>
  <si>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</si>
  <si>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</si>
  <si>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</si>
  <si>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</si>
  <si>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</si>
  <si>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</si>
  <si>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</si>
  <si>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</si>
  <si>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</si>
  <si>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</si>
  <si>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</si>
  <si>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</si>
  <si>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</si>
  <si>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</si>
  <si>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</si>
  <si>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</si>
  <si>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</si>
  <si>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</si>
  <si>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</si>
  <si>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</si>
  <si>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</si>
  <si>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</si>
  <si>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</si>
  <si>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</si>
  <si>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</si>
  <si>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</si>
  <si>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</si>
  <si>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</si>
  <si>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</si>
  <si>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</si>
  <si>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</si>
  <si>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</si>
  <si>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</si>
  <si>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</si>
  <si>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</si>
  <si>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</si>
  <si>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</si>
  <si>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</si>
  <si>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</si>
  <si>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</si>
  <si>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</si>
  <si>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</si>
  <si>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</si>
  <si>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</si>
  <si>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</si>
  <si>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</si>
  <si>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</si>
  <si>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</si>
  <si>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</si>
  <si>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</si>
  <si>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</si>
  <si>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</si>
  <si>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</si>
  <si>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</si>
  <si>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</si>
  <si>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</si>
  <si>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</si>
  <si>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</si>
  <si>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</si>
  <si>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</si>
  <si>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</si>
  <si>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</si>
  <si>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</si>
  <si>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</si>
  <si>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</si>
  <si>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</si>
  <si>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</si>
  <si>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</si>
  <si>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</si>
  <si>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</si>
  <si>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</si>
  <si>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</si>
  <si>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</si>
  <si>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</si>
  <si>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</si>
  <si>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</si>
  <si>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</si>
  <si>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</si>
  <si>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</si>
  <si>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</si>
  <si>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Średnie ceny TUSZEK Z KURCZAKÓW (65%) w Polsce i w UE w okresie I-II.2016r.</t>
  </si>
  <si>
    <t>1-7.II 2016</t>
  </si>
  <si>
    <t>8-14.II 2016</t>
  </si>
  <si>
    <t>15-21.II 2016</t>
  </si>
  <si>
    <t>22-28.II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</si>
  <si>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I-II.2016r.</t>
    </r>
  </si>
  <si>
    <t>Polski eksport, import mięsa drobiowgo i podrobów (0207) i drobiu żywego (0105) za I.2016r</t>
  </si>
  <si>
    <t>I.2015r</t>
  </si>
  <si>
    <t xml:space="preserve"> I.2016r</t>
  </si>
  <si>
    <t xml:space="preserve"> I.2015r</t>
  </si>
  <si>
    <t>Chiny</t>
  </si>
  <si>
    <t>Republika Korei</t>
  </si>
  <si>
    <t>NR 11/2016r</t>
  </si>
  <si>
    <t>24.03.2016 r</t>
  </si>
  <si>
    <t>Notowania z okresu: 14-20.03.2016r.</t>
  </si>
  <si>
    <t>2016-03-14 - 2016-03-20</t>
  </si>
  <si>
    <t>Ceny sprzedaży mięsa drobiowego za okres:14-20.03.2016r.</t>
  </si>
  <si>
    <t>Ceny sprzedaży mięsa drobiowego (KONFEKCJONOWANE) za okres:14-20.03.2016r.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</si>
</sst>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i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6" fillId="0" borderId="39" xfId="2" applyNumberFormat="1" applyFont="1" applyFill="1" applyBorder="1"/>
    <xf numFmtId="1" fontId="57" fillId="0" borderId="60" xfId="2" applyNumberFormat="1" applyFont="1" applyFill="1" applyBorder="1" applyAlignment="1">
      <alignment horizontal="right"/>
    </xf>
    <xf numFmtId="0" fontId="58" fillId="0" borderId="15" xfId="2" applyNumberFormat="1" applyFont="1" applyFill="1" applyBorder="1"/>
    <xf numFmtId="1" fontId="59" fillId="0" borderId="16" xfId="2" applyNumberFormat="1" applyFont="1" applyFill="1" applyBorder="1" applyAlignment="1">
      <alignment horizontal="right"/>
    </xf>
    <xf numFmtId="164" fontId="53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0" borderId="61" xfId="0" applyNumberFormat="1" applyFont="1" applyFill="1" applyBorder="1" applyAlignment="1" applyProtection="1">
      <alignment horizontal="right" vertical="center"/>
      <protection locked="0"/>
    </xf>
    <xf numFmtId="17" fontId="29" fillId="0" borderId="36" xfId="0" quotePrefix="1" applyNumberFormat="1" applyFont="1" applyFill="1" applyBorder="1" applyAlignment="1">
      <alignment horizontal="center" vertical="center"/>
    </xf>
    <xf numFmtId="17" fontId="29" fillId="0" borderId="18" xfId="0" quotePrefix="1" applyNumberFormat="1" applyFont="1" applyFill="1" applyBorder="1" applyAlignment="1">
      <alignment horizontal="center" vertical="center"/>
    </xf>
    <xf numFmtId="166" fontId="29" fillId="0" borderId="20" xfId="0" applyNumberFormat="1" applyFont="1" applyFill="1" applyBorder="1" applyAlignment="1">
      <alignment horizontal="center" wrapText="1"/>
    </xf>
    <xf numFmtId="2" fontId="0" fillId="0" borderId="25" xfId="0" applyNumberFormat="1" applyFont="1" applyFill="1" applyBorder="1" applyProtection="1"/>
    <xf numFmtId="2" fontId="0" fillId="0" borderId="25" xfId="0" applyNumberFormat="1" applyFont="1" applyFill="1" applyBorder="1"/>
    <xf numFmtId="167" fontId="0" fillId="0" borderId="25" xfId="5" applyNumberFormat="1" applyFont="1" applyFill="1" applyBorder="1"/>
    <xf numFmtId="0" fontId="0" fillId="0" borderId="62" xfId="0" applyBorder="1"/>
    <xf numFmtId="0" fontId="0" fillId="0" borderId="40" xfId="0" applyBorder="1"/>
    <xf numFmtId="0" fontId="60" fillId="0" borderId="62" xfId="0" applyFont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2" fillId="0" borderId="62" xfId="0" applyFont="1" applyBorder="1" applyAlignment="1">
      <alignment horizontal="center" vertical="center"/>
    </xf>
    <xf numFmtId="0" fontId="28" fillId="6" borderId="62" xfId="0" quotePrefix="1" applyFont="1" applyFill="1" applyBorder="1" applyAlignment="1">
      <alignment horizontal="center" vertical="center"/>
    </xf>
    <xf numFmtId="0" fontId="52" fillId="0" borderId="6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93984"/>
        <c:axId val="102795520"/>
      </c:lineChart>
      <c:catAx>
        <c:axId val="10279398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79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9552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79398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19488"/>
        <c:axId val="103121664"/>
      </c:lineChart>
      <c:catAx>
        <c:axId val="10311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12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121664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11948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28</xdr:row>
      <xdr:rowOff>157746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5297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409575</xdr:colOff>
      <xdr:row>55</xdr:row>
      <xdr:rowOff>38100</xdr:rowOff>
    </xdr:to>
    <xdr:graphicFrame macro="">
      <xdr:nvGraphicFramePr>
        <xdr:cNvPr id="10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23</xdr:row>
      <xdr:rowOff>4119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5664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457979</xdr:colOff>
      <xdr:row>25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30</xdr:row>
      <xdr:rowOff>83853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47796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59532</xdr:colOff>
      <xdr:row>24</xdr:row>
      <xdr:rowOff>89983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7953375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24</xdr:row>
      <xdr:rowOff>166686</xdr:rowOff>
    </xdr:from>
    <xdr:to>
      <xdr:col>15</xdr:col>
      <xdr:colOff>95249</xdr:colOff>
      <xdr:row>53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0"/>
          <a:ext cx="7989093" cy="4702969"/>
        </a:xfrm>
        <a:prstGeom prst="rect">
          <a:avLst/>
        </a:prstGeom>
      </xdr:spPr>
    </xdr:pic>
    <xdr:clientData/>
  </xdr:twoCellAnchor>
  <xdr:twoCellAnchor editAs="oneCell">
    <xdr:from>
      <xdr:col>15</xdr:col>
      <xdr:colOff>83343</xdr:colOff>
      <xdr:row>0</xdr:row>
      <xdr:rowOff>11906</xdr:rowOff>
    </xdr:from>
    <xdr:to>
      <xdr:col>28</xdr:col>
      <xdr:colOff>487870</xdr:colOff>
      <xdr:row>24</xdr:row>
      <xdr:rowOff>107156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91624" y="11906"/>
          <a:ext cx="8298371" cy="4083844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95250</xdr:colOff>
      <xdr:row>24</xdr:row>
      <xdr:rowOff>95248</xdr:rowOff>
    </xdr:from>
    <xdr:to>
      <xdr:col>28</xdr:col>
      <xdr:colOff>500062</xdr:colOff>
      <xdr:row>53</xdr:row>
      <xdr:rowOff>6330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03531" y="4083842"/>
          <a:ext cx="8298656" cy="47450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14</xdr:col>
      <xdr:colOff>37160</xdr:colOff>
      <xdr:row>28</xdr:row>
      <xdr:rowOff>140445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2809875"/>
          <a:ext cx="6742760" cy="27312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B11" sqref="B1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194</v>
      </c>
      <c r="D10" s="18" t="s">
        <v>3</v>
      </c>
      <c r="G10" s="21" t="s">
        <v>195</v>
      </c>
    </row>
    <row r="11" spans="2:7" ht="18">
      <c r="B11" s="141" t="s">
        <v>196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6" sqref="P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">
        <v>197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3376.8719999999998</v>
      </c>
      <c r="C5" s="44">
        <v>-0.53592462240068206</v>
      </c>
      <c r="D5" s="129">
        <v>3406.56</v>
      </c>
      <c r="E5" s="44">
        <v>-0.38482682792742845</v>
      </c>
      <c r="F5" s="129">
        <v>3362.9569999999999</v>
      </c>
      <c r="G5" s="44">
        <v>-0.41743484113668916</v>
      </c>
      <c r="H5" s="129">
        <v>3442.9409999999998</v>
      </c>
      <c r="I5" s="44">
        <v>-1.6108885434875704</v>
      </c>
      <c r="J5" s="129">
        <v>3355.2820000000002</v>
      </c>
      <c r="K5" s="45">
        <v>-0.2831956980644677</v>
      </c>
    </row>
    <row r="6" spans="1:11" ht="15" customHeight="1">
      <c r="A6" s="15" t="s">
        <v>23</v>
      </c>
      <c r="B6" s="46">
        <v>5645.9970000000003</v>
      </c>
      <c r="C6" s="47">
        <v>-0.43685425436052133</v>
      </c>
      <c r="D6" s="46">
        <v>5576.3289999999997</v>
      </c>
      <c r="E6" s="47">
        <v>-0.56839923497818035</v>
      </c>
      <c r="F6" s="46"/>
      <c r="G6" s="47"/>
      <c r="H6" s="46"/>
      <c r="I6" s="47"/>
      <c r="J6" s="46">
        <v>5782.3590000000004</v>
      </c>
      <c r="K6" s="48">
        <v>-0.35804772487706804</v>
      </c>
    </row>
    <row r="7" spans="1:11" ht="18.75" customHeight="1">
      <c r="A7" s="15" t="s">
        <v>24</v>
      </c>
      <c r="B7" s="46">
        <v>5348.9930000000004</v>
      </c>
      <c r="C7" s="47">
        <v>-0.94202424840193999</v>
      </c>
      <c r="D7" s="46">
        <v>5193.7960000000003</v>
      </c>
      <c r="E7" s="47">
        <v>-2.128533611519817</v>
      </c>
      <c r="F7" s="46">
        <v>5447.1670000000004</v>
      </c>
      <c r="G7" s="47">
        <v>-0.58121792761175461</v>
      </c>
      <c r="H7" s="46">
        <v>5430</v>
      </c>
      <c r="I7" s="47">
        <v>-0.46626878836653962</v>
      </c>
      <c r="J7" s="46">
        <v>5561.61</v>
      </c>
      <c r="K7" s="48">
        <v>0.75197913081283507</v>
      </c>
    </row>
    <row r="8" spans="1:11" ht="18.75" customHeight="1">
      <c r="A8" s="15" t="s">
        <v>25</v>
      </c>
      <c r="B8" s="46">
        <v>4527.7089999999998</v>
      </c>
      <c r="C8" s="47">
        <v>-4.3667476362054716E-2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>
        <v>2203.9699999999998</v>
      </c>
      <c r="C13" s="47">
        <v>8.2355402421680335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I5" sqref="I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8"/>
    </row>
    <row r="4" spans="1:7" ht="15.75" thickBot="1">
      <c r="A4" s="24"/>
      <c r="B4" s="24"/>
      <c r="C4" s="24"/>
      <c r="D4" s="24"/>
      <c r="E4" s="24"/>
      <c r="F4" s="24"/>
      <c r="G4" s="158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8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8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8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8"/>
    </row>
    <row r="9" spans="1:7" ht="18.75" customHeight="1" thickBot="1">
      <c r="A9" s="149"/>
      <c r="B9" s="29"/>
      <c r="C9" s="29"/>
      <c r="D9" s="30" t="s">
        <v>59</v>
      </c>
      <c r="E9" s="29"/>
      <c r="F9" s="31"/>
      <c r="G9" s="158"/>
    </row>
    <row r="10" spans="1:7" ht="18.75" customHeight="1" thickBot="1">
      <c r="A10" s="148"/>
      <c r="B10" s="25" t="s">
        <v>14</v>
      </c>
      <c r="C10" s="26" t="s">
        <v>55</v>
      </c>
      <c r="D10" s="26" t="s">
        <v>56</v>
      </c>
      <c r="E10" s="26" t="s">
        <v>57</v>
      </c>
      <c r="F10" s="26" t="s">
        <v>58</v>
      </c>
      <c r="G10" s="158"/>
    </row>
    <row r="11" spans="1:7" ht="19.5" customHeight="1">
      <c r="A11" s="27" t="s">
        <v>175</v>
      </c>
      <c r="B11" s="43">
        <v>5.78</v>
      </c>
      <c r="C11" s="43">
        <v>5.7</v>
      </c>
      <c r="D11" s="43">
        <v>5.75</v>
      </c>
      <c r="E11" s="43">
        <v>5.72</v>
      </c>
      <c r="F11" s="43">
        <v>5.94</v>
      </c>
      <c r="G11" s="158"/>
    </row>
    <row r="12" spans="1:7" ht="17.25" customHeight="1">
      <c r="A12" s="27" t="s">
        <v>181</v>
      </c>
      <c r="B12" s="43">
        <v>5.72</v>
      </c>
      <c r="C12" s="43">
        <v>5.68</v>
      </c>
      <c r="D12" s="43">
        <v>5.63</v>
      </c>
      <c r="E12" s="43">
        <v>5.72</v>
      </c>
      <c r="F12" s="43">
        <v>5.88</v>
      </c>
      <c r="G12" s="158"/>
    </row>
    <row r="13" spans="1:7" ht="18" customHeight="1">
      <c r="G13" s="158"/>
    </row>
    <row r="14" spans="1:7" ht="16.5" customHeight="1">
      <c r="G14" s="158"/>
    </row>
    <row r="15" spans="1:7" ht="16.5" customHeight="1">
      <c r="G15" s="158"/>
    </row>
    <row r="16" spans="1:7" ht="18" customHeight="1">
      <c r="G16" s="158"/>
    </row>
    <row r="17" spans="7:7" ht="17.25" customHeight="1">
      <c r="G17" s="158"/>
    </row>
    <row r="18" spans="7:7" ht="19.5" customHeight="1">
      <c r="G18" s="158"/>
    </row>
    <row r="19" spans="7:7" ht="18.75" customHeight="1">
      <c r="G19" s="158"/>
    </row>
    <row r="20" spans="7:7">
      <c r="G20" s="158"/>
    </row>
    <row r="21" spans="7:7">
      <c r="G21" s="158"/>
    </row>
    <row r="22" spans="7:7" ht="17.25" customHeight="1">
      <c r="G22" s="158"/>
    </row>
    <row r="23" spans="7:7" ht="16.5" customHeight="1">
      <c r="G23" s="158"/>
    </row>
    <row r="24" spans="7:7" ht="18.75" customHeight="1">
      <c r="G24" s="158"/>
    </row>
    <row r="25" spans="7:7" ht="16.5" customHeight="1">
      <c r="G25" s="158"/>
    </row>
    <row r="26" spans="7:7" ht="16.5" customHeight="1">
      <c r="G26" s="158"/>
    </row>
    <row r="27" spans="7:7" ht="16.5" customHeight="1">
      <c r="G27" s="158"/>
    </row>
    <row r="28" spans="7:7" ht="18.75" customHeight="1">
      <c r="G28" s="158"/>
    </row>
    <row r="29" spans="7:7" ht="16.5" customHeight="1">
      <c r="G29" s="158"/>
    </row>
    <row r="30" spans="7:7" ht="17.25" customHeight="1">
      <c r="G30" s="158"/>
    </row>
    <row r="31" spans="7:7" ht="18" customHeight="1">
      <c r="G31" s="158"/>
    </row>
    <row r="32" spans="7:7" ht="18" customHeight="1">
      <c r="G32" s="158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1" sqref="Q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198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5896.9390000000003</v>
      </c>
      <c r="C6" s="44">
        <v>-0.10888701312318687</v>
      </c>
      <c r="D6" s="51">
        <v>6364.9740000000002</v>
      </c>
      <c r="E6" s="44">
        <v>-0.86528682211592478</v>
      </c>
      <c r="F6" s="51">
        <v>5663.0739999999996</v>
      </c>
      <c r="G6" s="44">
        <v>-0.18981840177488907</v>
      </c>
      <c r="H6" s="51"/>
      <c r="I6" s="44"/>
      <c r="J6" s="51">
        <v>6418.3620000000001</v>
      </c>
      <c r="K6" s="45">
        <v>0.71742603500619839</v>
      </c>
    </row>
    <row r="7" spans="1:11" ht="21.75" customHeight="1">
      <c r="A7" s="15" t="s">
        <v>32</v>
      </c>
      <c r="B7" s="52">
        <v>5310.9210000000003</v>
      </c>
      <c r="C7" s="47">
        <v>-2.834597179289017</v>
      </c>
      <c r="D7" s="52">
        <v>5477.5439999999999</v>
      </c>
      <c r="E7" s="47">
        <v>-0.17282583081876896</v>
      </c>
      <c r="F7" s="52">
        <v>5256.5810000000001</v>
      </c>
      <c r="G7" s="47">
        <v>-3.1014255198505887</v>
      </c>
      <c r="H7" s="52">
        <v>5420.5439999999999</v>
      </c>
      <c r="I7" s="47">
        <v>-3.2762851542927489</v>
      </c>
      <c r="J7" s="52">
        <v>5411.4939999999997</v>
      </c>
      <c r="K7" s="48">
        <v>-0.57574817222876185</v>
      </c>
    </row>
    <row r="8" spans="1:11" ht="21.75" customHeight="1">
      <c r="A8" s="15" t="s">
        <v>33</v>
      </c>
      <c r="B8" s="52">
        <v>9156.375</v>
      </c>
      <c r="C8" s="47">
        <v>3.6609402644898514</v>
      </c>
      <c r="D8" s="52">
        <v>10760.486000000001</v>
      </c>
      <c r="E8" s="47">
        <v>3.6632015242041356</v>
      </c>
      <c r="F8" s="52">
        <v>8978.8529999999992</v>
      </c>
      <c r="G8" s="53">
        <v>4.3394729114419874</v>
      </c>
      <c r="H8" s="52"/>
      <c r="I8" s="47"/>
      <c r="J8" s="52">
        <v>9060.74</v>
      </c>
      <c r="K8" s="48">
        <v>-0.40427505564979255</v>
      </c>
    </row>
    <row r="9" spans="1:11" ht="21.75" customHeight="1">
      <c r="A9" s="15" t="s">
        <v>34</v>
      </c>
      <c r="B9" s="52">
        <v>3378.346</v>
      </c>
      <c r="C9" s="47">
        <v>-0.8005322983348917</v>
      </c>
      <c r="D9" s="52">
        <v>3422.9929999999999</v>
      </c>
      <c r="E9" s="47">
        <v>0.70985440438075387</v>
      </c>
      <c r="F9" s="52">
        <v>3355.002</v>
      </c>
      <c r="G9" s="47">
        <v>-0.42453846578494464</v>
      </c>
      <c r="H9" s="52">
        <v>3285.13</v>
      </c>
      <c r="I9" s="47">
        <v>-0.76455093582725997</v>
      </c>
      <c r="J9" s="52">
        <v>3422.5610000000001</v>
      </c>
      <c r="K9" s="48">
        <v>-1.600950594063788</v>
      </c>
    </row>
    <row r="10" spans="1:11" ht="21.75" customHeight="1">
      <c r="A10" s="15" t="s">
        <v>35</v>
      </c>
      <c r="B10" s="52">
        <v>4908.1980000000003</v>
      </c>
      <c r="C10" s="47">
        <v>-1.8510175347241931</v>
      </c>
      <c r="D10" s="52">
        <v>5535.6459999999997</v>
      </c>
      <c r="E10" s="47">
        <v>2.2301296407478128</v>
      </c>
      <c r="F10" s="52">
        <v>4304.6329999999998</v>
      </c>
      <c r="G10" s="47">
        <v>3.3810527802267698</v>
      </c>
      <c r="H10" s="52">
        <v>4411.5429999999997</v>
      </c>
      <c r="I10" s="47">
        <v>3.86550613427961</v>
      </c>
      <c r="J10" s="52">
        <v>5492.4250000000002</v>
      </c>
      <c r="K10" s="48">
        <v>-4.7222170180847254</v>
      </c>
    </row>
    <row r="11" spans="1:11" ht="21.75" customHeight="1">
      <c r="A11" s="15" t="s">
        <v>36</v>
      </c>
      <c r="B11" s="52">
        <v>13656.904</v>
      </c>
      <c r="C11" s="47">
        <v>0.83827714115236174</v>
      </c>
      <c r="D11" s="52">
        <v>13453.013000000001</v>
      </c>
      <c r="E11" s="47">
        <v>0.40772827529051875</v>
      </c>
      <c r="F11" s="52">
        <v>13663.636</v>
      </c>
      <c r="G11" s="47">
        <v>1.1547525344145539</v>
      </c>
      <c r="H11" s="52">
        <v>12498.768</v>
      </c>
      <c r="I11" s="47">
        <v>1.2908563511129263</v>
      </c>
      <c r="J11" s="52">
        <v>14221.915000000001</v>
      </c>
      <c r="K11" s="48">
        <v>0.2941565787175357</v>
      </c>
    </row>
    <row r="12" spans="1:11" ht="21.75" customHeight="1">
      <c r="A12" s="15" t="s">
        <v>37</v>
      </c>
      <c r="B12" s="52">
        <v>5901.9570000000003</v>
      </c>
      <c r="C12" s="47">
        <v>-6.4319246072355467</v>
      </c>
      <c r="D12" s="52">
        <v>5687.8829999999998</v>
      </c>
      <c r="E12" s="47">
        <v>-4.3072708286121166</v>
      </c>
      <c r="F12" s="52">
        <v>5870.3509999999997</v>
      </c>
      <c r="G12" s="47">
        <v>-4.2837239068493407</v>
      </c>
      <c r="H12" s="52"/>
      <c r="I12" s="47"/>
      <c r="J12" s="52">
        <v>5340.5330000000004</v>
      </c>
      <c r="K12" s="48">
        <v>-0.59108893640845761</v>
      </c>
    </row>
    <row r="13" spans="1:11" ht="21.75" customHeight="1">
      <c r="A13" s="15" t="s">
        <v>38</v>
      </c>
      <c r="B13" s="52">
        <v>5443.482</v>
      </c>
      <c r="C13" s="47">
        <v>2.2956316886549355</v>
      </c>
      <c r="D13" s="52">
        <v>4788.5649999999996</v>
      </c>
      <c r="E13" s="47">
        <v>1.9881943638363622</v>
      </c>
      <c r="F13" s="52">
        <v>5607.0609999999997</v>
      </c>
      <c r="G13" s="47">
        <v>5.0625074833034382</v>
      </c>
      <c r="H13" s="52">
        <v>5848.9780000000001</v>
      </c>
      <c r="I13" s="47">
        <v>3.6160526298540443</v>
      </c>
      <c r="J13" s="52">
        <v>5499.3429999999998</v>
      </c>
      <c r="K13" s="48">
        <v>-0.54074319771137425</v>
      </c>
    </row>
    <row r="14" spans="1:11" ht="21.75" customHeight="1">
      <c r="A14" s="15" t="s">
        <v>39</v>
      </c>
      <c r="B14" s="52">
        <v>5582.6480000000001</v>
      </c>
      <c r="C14" s="47">
        <v>2.4731677016809352</v>
      </c>
      <c r="D14" s="52">
        <v>5093.9939999999997</v>
      </c>
      <c r="E14" s="47">
        <v>-0.53485521302242656</v>
      </c>
      <c r="F14" s="52">
        <v>5694.3919999999998</v>
      </c>
      <c r="G14" s="47">
        <v>4.8039570248694385</v>
      </c>
      <c r="H14" s="52">
        <v>6086.165</v>
      </c>
      <c r="I14" s="47">
        <v>-9.2140586869716587E-2</v>
      </c>
      <c r="J14" s="52">
        <v>5589.9920000000002</v>
      </c>
      <c r="K14" s="48">
        <v>0.89823018114056175</v>
      </c>
    </row>
    <row r="15" spans="1:11" ht="21.75" customHeight="1">
      <c r="A15" s="15" t="s">
        <v>40</v>
      </c>
      <c r="B15" s="52">
        <v>16784.89</v>
      </c>
      <c r="C15" s="47">
        <v>-1.7045428259159889</v>
      </c>
      <c r="D15" s="52">
        <v>16752.358</v>
      </c>
      <c r="E15" s="47">
        <v>-1.419848670461574</v>
      </c>
      <c r="F15" s="52">
        <v>16475.455000000002</v>
      </c>
      <c r="G15" s="47">
        <v>-3.9044679892896101</v>
      </c>
      <c r="H15" s="52">
        <v>17351.690999999999</v>
      </c>
      <c r="I15" s="47">
        <v>-7.4600120882245227</v>
      </c>
      <c r="J15" s="52">
        <v>17011.047999999999</v>
      </c>
      <c r="K15" s="48">
        <v>-0.82713006673789113</v>
      </c>
    </row>
    <row r="16" spans="1:11" ht="21.75" customHeight="1">
      <c r="A16" s="15" t="s">
        <v>41</v>
      </c>
      <c r="B16" s="52">
        <v>5149.232</v>
      </c>
      <c r="C16" s="47">
        <v>1.2729847751217644</v>
      </c>
      <c r="D16" s="52">
        <v>4892.1469999999999</v>
      </c>
      <c r="E16" s="47">
        <v>1.060379076585438</v>
      </c>
      <c r="F16" s="52">
        <v>5359.6559999999999</v>
      </c>
      <c r="G16" s="47">
        <v>0.7847612686381541</v>
      </c>
      <c r="H16" s="52">
        <v>5183.2139999999999</v>
      </c>
      <c r="I16" s="47">
        <v>-3.7394464587403231</v>
      </c>
      <c r="J16" s="52">
        <v>5473.2619999999997</v>
      </c>
      <c r="K16" s="48">
        <v>4.0203963722888991</v>
      </c>
    </row>
    <row r="17" spans="1:11" ht="21.75" customHeight="1">
      <c r="A17" s="16" t="s">
        <v>42</v>
      </c>
      <c r="B17" s="52">
        <v>8452.2579999999998</v>
      </c>
      <c r="C17" s="47">
        <v>-0.80758608686958211</v>
      </c>
      <c r="D17" s="52">
        <v>8366.5679999999993</v>
      </c>
      <c r="E17" s="47">
        <v>-0.52533940777955679</v>
      </c>
      <c r="F17" s="52">
        <v>8009.2809999999999</v>
      </c>
      <c r="G17" s="47">
        <v>-0.69173609156522831</v>
      </c>
      <c r="H17" s="52">
        <v>8128.5829999999996</v>
      </c>
      <c r="I17" s="47">
        <v>-1.9770207589290094</v>
      </c>
      <c r="J17" s="52">
        <v>9030.7309999999998</v>
      </c>
      <c r="K17" s="48">
        <v>-0.5634611420688953</v>
      </c>
    </row>
    <row r="18" spans="1:11" ht="21.75" customHeight="1">
      <c r="A18" s="16" t="s">
        <v>43</v>
      </c>
      <c r="B18" s="52">
        <v>4281.8379999999997</v>
      </c>
      <c r="C18" s="47">
        <v>5.1962062090712369</v>
      </c>
      <c r="D18" s="52">
        <v>4303.1859999999997</v>
      </c>
      <c r="E18" s="47">
        <v>9.092877301042753</v>
      </c>
      <c r="F18" s="52">
        <v>4587.9669999999996</v>
      </c>
      <c r="G18" s="47">
        <v>2.2261987043827807</v>
      </c>
      <c r="H18" s="52">
        <v>4490.1040000000003</v>
      </c>
      <c r="I18" s="47">
        <v>1.348673570706447</v>
      </c>
      <c r="J18" s="52">
        <v>3999.41</v>
      </c>
      <c r="K18" s="48">
        <v>3.343981056320954</v>
      </c>
    </row>
    <row r="19" spans="1:11" ht="21.75" customHeight="1">
      <c r="A19" s="16" t="s">
        <v>44</v>
      </c>
      <c r="B19" s="52">
        <v>2654.2820000000002</v>
      </c>
      <c r="C19" s="47">
        <v>-3.0716167682164128</v>
      </c>
      <c r="D19" s="52">
        <v>2534.0189999999998</v>
      </c>
      <c r="E19" s="47">
        <v>2.5434136988718232</v>
      </c>
      <c r="F19" s="52">
        <v>2434.3220000000001</v>
      </c>
      <c r="G19" s="47">
        <v>-5.7321520818666389</v>
      </c>
      <c r="H19" s="52">
        <v>4147.7039999999997</v>
      </c>
      <c r="I19" s="47">
        <v>-1.061635748209186</v>
      </c>
      <c r="J19" s="52">
        <v>2658.35</v>
      </c>
      <c r="K19" s="48">
        <v>0.92908596028898838</v>
      </c>
    </row>
    <row r="20" spans="1:11" ht="21.75" customHeight="1" thickBot="1">
      <c r="A20" s="17" t="s">
        <v>45</v>
      </c>
      <c r="B20" s="54">
        <v>4485.9260000000004</v>
      </c>
      <c r="C20" s="49">
        <v>1.5969050254834476</v>
      </c>
      <c r="D20" s="54">
        <v>4143.6130000000003</v>
      </c>
      <c r="E20" s="49">
        <v>1.8910372266525088</v>
      </c>
      <c r="F20" s="54">
        <v>4871.9089999999997</v>
      </c>
      <c r="G20" s="49">
        <v>1.1585486384037491</v>
      </c>
      <c r="H20" s="54"/>
      <c r="I20" s="49"/>
      <c r="J20" s="54">
        <v>4797.759</v>
      </c>
      <c r="K20" s="50">
        <v>2.0804782661702421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Q12" sqref="Q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8"/>
      <c r="C2" s="158"/>
      <c r="D2" s="158"/>
      <c r="E2" s="158"/>
      <c r="F2" s="158"/>
      <c r="G2" s="158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9"/>
      <c r="B8" s="159"/>
      <c r="C8" s="159"/>
      <c r="D8" s="159"/>
      <c r="E8" s="159"/>
      <c r="F8" s="262"/>
    </row>
    <row r="9" spans="1:7" ht="16.5" thickBot="1">
      <c r="A9" s="150"/>
      <c r="B9" s="29"/>
      <c r="C9" s="29"/>
      <c r="D9" s="30" t="s">
        <v>59</v>
      </c>
      <c r="E9" s="29"/>
      <c r="F9" s="31"/>
    </row>
    <row r="10" spans="1:7" ht="15.75" thickBot="1">
      <c r="A10" s="153"/>
      <c r="B10" s="25" t="s">
        <v>14</v>
      </c>
      <c r="C10" s="26" t="s">
        <v>55</v>
      </c>
      <c r="D10" s="26" t="s">
        <v>56</v>
      </c>
      <c r="E10" s="26" t="s">
        <v>57</v>
      </c>
      <c r="F10" s="26" t="s">
        <v>58</v>
      </c>
    </row>
    <row r="11" spans="1:7" ht="15">
      <c r="A11" s="27" t="s">
        <v>175</v>
      </c>
      <c r="B11" s="43">
        <v>8.84</v>
      </c>
      <c r="C11" s="43" t="s">
        <v>62</v>
      </c>
      <c r="D11" s="43" t="s">
        <v>62</v>
      </c>
      <c r="E11" s="28" t="s">
        <v>62</v>
      </c>
      <c r="F11" s="43" t="s">
        <v>62</v>
      </c>
    </row>
    <row r="12" spans="1:7" ht="15">
      <c r="A12" s="27" t="s">
        <v>181</v>
      </c>
      <c r="B12" s="43">
        <v>8.73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9"/>
    </row>
    <row r="14" spans="1:7" ht="15">
      <c r="A14" s="29"/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V15" sqref="V15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197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5900.06</v>
      </c>
      <c r="D6" s="112">
        <v>-8.309953298636967E-2</v>
      </c>
      <c r="E6" s="113">
        <v>6364.9740000000002</v>
      </c>
      <c r="F6" s="112">
        <v>-0.86528682211592478</v>
      </c>
      <c r="G6" s="113">
        <v>5665.5110000000004</v>
      </c>
      <c r="H6" s="112">
        <v>-0.17222042593454659</v>
      </c>
      <c r="I6" s="113"/>
      <c r="J6" s="112"/>
      <c r="K6" s="113">
        <v>6418.3620000000001</v>
      </c>
      <c r="L6" s="114">
        <v>0.71742603500619839</v>
      </c>
    </row>
    <row r="7" spans="2:12" ht="15.75" customHeight="1">
      <c r="B7" s="15" t="s">
        <v>32</v>
      </c>
      <c r="C7" s="115">
        <v>5235.5829999999996</v>
      </c>
      <c r="D7" s="47">
        <v>-2.3195178573061157</v>
      </c>
      <c r="E7" s="46">
        <v>5463.8440000000001</v>
      </c>
      <c r="F7" s="47">
        <v>-0.24787212814206222</v>
      </c>
      <c r="G7" s="46">
        <v>5217.6909999999998</v>
      </c>
      <c r="H7" s="47">
        <v>-2.9285031109182853</v>
      </c>
      <c r="I7" s="46">
        <v>5268.9539999999997</v>
      </c>
      <c r="J7" s="47">
        <v>-2.0320758968912522</v>
      </c>
      <c r="K7" s="46">
        <v>5216.8289999999997</v>
      </c>
      <c r="L7" s="48">
        <v>-0.21237843185412639</v>
      </c>
    </row>
    <row r="8" spans="2:12" ht="16.5" customHeight="1">
      <c r="B8" s="15" t="s">
        <v>33</v>
      </c>
      <c r="C8" s="115">
        <v>8969.7919999999995</v>
      </c>
      <c r="D8" s="47">
        <v>1.5486011327516509</v>
      </c>
      <c r="E8" s="46">
        <v>10760.486000000001</v>
      </c>
      <c r="F8" s="47">
        <v>3.6632015242041356</v>
      </c>
      <c r="G8" s="46">
        <v>8584.1419999999998</v>
      </c>
      <c r="H8" s="47">
        <v>-0.24729754713976124</v>
      </c>
      <c r="I8" s="46"/>
      <c r="J8" s="47"/>
      <c r="K8" s="46">
        <v>9060.74</v>
      </c>
      <c r="L8" s="48">
        <v>-0.40427505564979255</v>
      </c>
    </row>
    <row r="9" spans="2:12" ht="17.25" customHeight="1">
      <c r="B9" s="15" t="s">
        <v>34</v>
      </c>
      <c r="C9" s="115">
        <v>3303.4079999999999</v>
      </c>
      <c r="D9" s="47">
        <v>-0.7020039305486917</v>
      </c>
      <c r="E9" s="46">
        <v>3416.9569999999999</v>
      </c>
      <c r="F9" s="47">
        <v>0.69835497427251847</v>
      </c>
      <c r="G9" s="46">
        <v>3248.902</v>
      </c>
      <c r="H9" s="47">
        <v>-0.21407475478150859</v>
      </c>
      <c r="I9" s="46">
        <v>3278.6210000000001</v>
      </c>
      <c r="J9" s="47">
        <v>-0.71385872544132367</v>
      </c>
      <c r="K9" s="46">
        <v>3344.172</v>
      </c>
      <c r="L9" s="48">
        <v>-1.5117637911779778</v>
      </c>
    </row>
    <row r="10" spans="2:12" ht="15.75" customHeight="1">
      <c r="B10" s="15" t="s">
        <v>35</v>
      </c>
      <c r="C10" s="115">
        <v>4838.8410000000003</v>
      </c>
      <c r="D10" s="47">
        <v>-2.1560547960273833</v>
      </c>
      <c r="E10" s="46">
        <v>5532.049</v>
      </c>
      <c r="F10" s="47">
        <v>2.2148573485309204</v>
      </c>
      <c r="G10" s="46">
        <v>3943.3850000000002</v>
      </c>
      <c r="H10" s="47">
        <v>7.4926189520179518</v>
      </c>
      <c r="I10" s="46">
        <v>4401.29</v>
      </c>
      <c r="J10" s="47">
        <v>3.8114035480828972</v>
      </c>
      <c r="K10" s="46">
        <v>5519.1229999999996</v>
      </c>
      <c r="L10" s="48">
        <v>-5.1649172655800912</v>
      </c>
    </row>
    <row r="11" spans="2:12" ht="16.5" customHeight="1">
      <c r="B11" s="15" t="s">
        <v>36</v>
      </c>
      <c r="C11" s="115">
        <v>13364.858</v>
      </c>
      <c r="D11" s="47">
        <v>1.3062236565014766</v>
      </c>
      <c r="E11" s="46">
        <v>13216.366</v>
      </c>
      <c r="F11" s="47">
        <v>0.9150132962690587</v>
      </c>
      <c r="G11" s="46">
        <v>13096.732</v>
      </c>
      <c r="H11" s="47">
        <v>2.8328731788052663</v>
      </c>
      <c r="I11" s="46">
        <v>12465.352000000001</v>
      </c>
      <c r="J11" s="47">
        <v>1.7931169870806836</v>
      </c>
      <c r="K11" s="46">
        <v>14404.42</v>
      </c>
      <c r="L11" s="48">
        <v>1.40035266639461</v>
      </c>
    </row>
    <row r="12" spans="2:12" ht="17.25" customHeight="1">
      <c r="B12" s="16" t="s">
        <v>37</v>
      </c>
      <c r="C12" s="115">
        <v>5677.1080000000002</v>
      </c>
      <c r="D12" s="47">
        <v>-4.6074225674683422</v>
      </c>
      <c r="E12" s="46">
        <v>5649.98</v>
      </c>
      <c r="F12" s="47">
        <v>-4.6107446162282653</v>
      </c>
      <c r="G12" s="46">
        <v>5764.6949999999997</v>
      </c>
      <c r="H12" s="47">
        <v>-5.269154185443357</v>
      </c>
      <c r="I12" s="46"/>
      <c r="J12" s="47"/>
      <c r="K12" s="46">
        <v>5283.48</v>
      </c>
      <c r="L12" s="48">
        <v>9.3888878191849656</v>
      </c>
    </row>
    <row r="13" spans="2:12" ht="15" customHeight="1">
      <c r="B13" s="16" t="s">
        <v>38</v>
      </c>
      <c r="C13" s="115">
        <v>4741.5600000000004</v>
      </c>
      <c r="D13" s="47">
        <v>2.3090282610145252</v>
      </c>
      <c r="E13" s="46">
        <v>4754.6760000000004</v>
      </c>
      <c r="F13" s="47">
        <v>1.9524746870456962</v>
      </c>
      <c r="G13" s="46">
        <v>4604.8680000000004</v>
      </c>
      <c r="H13" s="47">
        <v>6.2531236544923265</v>
      </c>
      <c r="I13" s="46">
        <v>5394.9579999999996</v>
      </c>
      <c r="J13" s="47">
        <v>4.9287121033245516</v>
      </c>
      <c r="K13" s="46">
        <v>4797.1779999999999</v>
      </c>
      <c r="L13" s="48">
        <v>-2.164377325982648</v>
      </c>
    </row>
    <row r="14" spans="2:12" ht="15" customHeight="1">
      <c r="B14" s="16" t="s">
        <v>39</v>
      </c>
      <c r="C14" s="115">
        <v>5031.3019999999997</v>
      </c>
      <c r="D14" s="47">
        <v>3.1892400858853609</v>
      </c>
      <c r="E14" s="46">
        <v>5060.4279999999999</v>
      </c>
      <c r="F14" s="47">
        <v>-0.47899773127038964</v>
      </c>
      <c r="G14" s="46">
        <v>4898.3909999999996</v>
      </c>
      <c r="H14" s="47">
        <v>8.2514238080641906</v>
      </c>
      <c r="I14" s="46">
        <v>5353.4470000000001</v>
      </c>
      <c r="J14" s="47">
        <v>3.0884277737435499</v>
      </c>
      <c r="K14" s="46">
        <v>5089.2659999999996</v>
      </c>
      <c r="L14" s="48">
        <v>1.0356200229566574E-2</v>
      </c>
    </row>
    <row r="15" spans="2:12" ht="16.5" customHeight="1">
      <c r="B15" s="116" t="s">
        <v>40</v>
      </c>
      <c r="C15" s="115">
        <v>16568.165000000001</v>
      </c>
      <c r="D15" s="47">
        <v>-1.104670364221636</v>
      </c>
      <c r="E15" s="46">
        <v>16491.723999999998</v>
      </c>
      <c r="F15" s="47">
        <v>-0.62572135231784543</v>
      </c>
      <c r="G15" s="46">
        <v>16111.611000000001</v>
      </c>
      <c r="H15" s="47">
        <v>-4.090417441773937</v>
      </c>
      <c r="I15" s="46">
        <v>17351.690999999999</v>
      </c>
      <c r="J15" s="47">
        <v>-7.4600120882245227</v>
      </c>
      <c r="K15" s="46">
        <v>16972.603999999999</v>
      </c>
      <c r="L15" s="48">
        <v>0.29519017411574366</v>
      </c>
    </row>
    <row r="16" spans="2:12" ht="15" customHeight="1">
      <c r="B16" s="116" t="s">
        <v>41</v>
      </c>
      <c r="C16" s="115">
        <v>5099.5230000000001</v>
      </c>
      <c r="D16" s="47">
        <v>1.9750005899105763</v>
      </c>
      <c r="E16" s="46">
        <v>4817.6719999999996</v>
      </c>
      <c r="F16" s="47">
        <v>2.9374423367920035</v>
      </c>
      <c r="G16" s="46">
        <v>5333.7889999999998</v>
      </c>
      <c r="H16" s="47">
        <v>0.67188970726045849</v>
      </c>
      <c r="I16" s="46">
        <v>5183.2139999999999</v>
      </c>
      <c r="J16" s="47">
        <v>-3.7394464587403231</v>
      </c>
      <c r="K16" s="46">
        <v>5442.4170000000004</v>
      </c>
      <c r="L16" s="48">
        <v>4.4739529073956081</v>
      </c>
    </row>
    <row r="17" spans="2:12" ht="15.75" customHeight="1">
      <c r="B17" s="116" t="s">
        <v>42</v>
      </c>
      <c r="C17" s="115">
        <v>8349.5499999999993</v>
      </c>
      <c r="D17" s="47">
        <v>-0.86735646125592614</v>
      </c>
      <c r="E17" s="46">
        <v>8187.0770000000002</v>
      </c>
      <c r="F17" s="47">
        <v>-0.63429845525229289</v>
      </c>
      <c r="G17" s="46">
        <v>7963.826</v>
      </c>
      <c r="H17" s="47">
        <v>-0.83698945778538225</v>
      </c>
      <c r="I17" s="46">
        <v>8128.5829999999996</v>
      </c>
      <c r="J17" s="47">
        <v>-1.9770207589290094</v>
      </c>
      <c r="K17" s="46">
        <v>9028.9269999999997</v>
      </c>
      <c r="L17" s="48">
        <v>-0.51238354819188925</v>
      </c>
    </row>
    <row r="18" spans="2:12" ht="18.75" customHeight="1">
      <c r="B18" s="116" t="s">
        <v>43</v>
      </c>
      <c r="C18" s="115">
        <v>4058.636</v>
      </c>
      <c r="D18" s="47">
        <v>1.2980744152125969</v>
      </c>
      <c r="E18" s="46">
        <v>3860.078</v>
      </c>
      <c r="F18" s="47">
        <v>0.9122703181182017</v>
      </c>
      <c r="G18" s="46">
        <v>4523.5550000000003</v>
      </c>
      <c r="H18" s="47">
        <v>1.9983174484563733</v>
      </c>
      <c r="I18" s="46">
        <v>4490.1040000000003</v>
      </c>
      <c r="J18" s="47">
        <v>1.348673570706447</v>
      </c>
      <c r="K18" s="46">
        <v>3995.328</v>
      </c>
      <c r="L18" s="48">
        <v>3.3482070105460866</v>
      </c>
    </row>
    <row r="19" spans="2:12" ht="18" customHeight="1">
      <c r="B19" s="116" t="s">
        <v>44</v>
      </c>
      <c r="C19" s="117">
        <v>2506.5259999999998</v>
      </c>
      <c r="D19" s="118">
        <v>-2.5193043999058844</v>
      </c>
      <c r="E19" s="119">
        <v>2458.4520000000002</v>
      </c>
      <c r="F19" s="118">
        <v>2.0870005020361746</v>
      </c>
      <c r="G19" s="119">
        <v>2189.0459999999998</v>
      </c>
      <c r="H19" s="118">
        <v>-2.6726446074486576</v>
      </c>
      <c r="I19" s="119">
        <v>4214.1270000000004</v>
      </c>
      <c r="J19" s="118">
        <v>-1.2468440482980574</v>
      </c>
      <c r="K19" s="119">
        <v>2597.5500000000002</v>
      </c>
      <c r="L19" s="120">
        <v>0.14735546672589092</v>
      </c>
    </row>
    <row r="20" spans="2:12" ht="22.5" customHeight="1" thickBot="1">
      <c r="B20" s="17" t="s">
        <v>45</v>
      </c>
      <c r="C20" s="121">
        <v>4280.6350000000002</v>
      </c>
      <c r="D20" s="122">
        <v>2.4583238389938824</v>
      </c>
      <c r="E20" s="123">
        <v>3559.5830000000001</v>
      </c>
      <c r="F20" s="122">
        <v>5.0850905166127776</v>
      </c>
      <c r="G20" s="123">
        <v>4671.3810000000003</v>
      </c>
      <c r="H20" s="122">
        <v>0.82770832843193554</v>
      </c>
      <c r="I20" s="123">
        <v>4216</v>
      </c>
      <c r="J20" s="122">
        <v>-1.6332244517032197</v>
      </c>
      <c r="K20" s="123">
        <v>4837.1869999999999</v>
      </c>
      <c r="L20" s="124">
        <v>3.1218028840157936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Q28" sqref="Q2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111</v>
      </c>
      <c r="C1" s="55"/>
    </row>
    <row r="2" spans="2:12" ht="20.25" thickBot="1">
      <c r="B2" s="104" t="s">
        <v>199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6442.0330000000004</v>
      </c>
      <c r="D7" s="134">
        <v>-4.9429697629591995</v>
      </c>
      <c r="E7" s="133">
        <v>5795.8869999999997</v>
      </c>
      <c r="F7" s="134">
        <v>4.2513719002782085E-2</v>
      </c>
      <c r="G7" s="133">
        <v>6436.6710000000003</v>
      </c>
      <c r="H7" s="134">
        <v>0.25608116843167167</v>
      </c>
      <c r="I7" s="133">
        <v>6413.3459999999995</v>
      </c>
      <c r="J7" s="134">
        <v>-12.130164746024946</v>
      </c>
      <c r="K7" s="133">
        <v>6549.8689999999997</v>
      </c>
      <c r="L7" s="135">
        <v>-3.1436216581108525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5013.7449999999999</v>
      </c>
      <c r="D9" s="134">
        <v>0.51964523221138559</v>
      </c>
      <c r="E9" s="133">
        <v>3957.8119999999999</v>
      </c>
      <c r="F9" s="134">
        <v>0.58414258110965667</v>
      </c>
      <c r="G9" s="133">
        <v>4944.8329999999996</v>
      </c>
      <c r="H9" s="134">
        <v>1.4807245783738778</v>
      </c>
      <c r="I9" s="133">
        <v>3720</v>
      </c>
      <c r="J9" s="134">
        <v>-4.6153846153846159</v>
      </c>
      <c r="K9" s="133">
        <v>5386.348</v>
      </c>
      <c r="L9" s="135">
        <v>-0.44433042510074999</v>
      </c>
    </row>
    <row r="10" spans="2:12">
      <c r="B10" s="15" t="s">
        <v>35</v>
      </c>
      <c r="C10" s="133">
        <v>5359.6170000000002</v>
      </c>
      <c r="D10" s="134">
        <v>0.30430308137749768</v>
      </c>
      <c r="E10" s="133">
        <v>6368.4380000000001</v>
      </c>
      <c r="F10" s="134">
        <v>3.0201695671719646</v>
      </c>
      <c r="G10" s="133">
        <v>5450.8469999999998</v>
      </c>
      <c r="H10" s="134">
        <v>-5.0736997521273516E-2</v>
      </c>
      <c r="I10" s="133">
        <v>4567.5550000000003</v>
      </c>
      <c r="J10" s="134">
        <v>4.4437985940787872</v>
      </c>
      <c r="K10" s="133">
        <v>5171.2700000000004</v>
      </c>
      <c r="L10" s="135">
        <v>0.87954331712309997</v>
      </c>
    </row>
    <row r="11" spans="2:12">
      <c r="B11" s="15" t="s">
        <v>36</v>
      </c>
      <c r="C11" s="133">
        <v>14210.885</v>
      </c>
      <c r="D11" s="134">
        <v>0.8301186422001835</v>
      </c>
      <c r="E11" s="133">
        <v>14340.514999999999</v>
      </c>
      <c r="F11" s="134">
        <v>-1.3016428006229186</v>
      </c>
      <c r="G11" s="133">
        <v>14418.814</v>
      </c>
      <c r="H11" s="134">
        <v>2.9785091456294444</v>
      </c>
      <c r="I11" s="133">
        <v>13283.794</v>
      </c>
      <c r="J11" s="134">
        <v>-11.439194737523874</v>
      </c>
      <c r="K11" s="133">
        <v>13986.802</v>
      </c>
      <c r="L11" s="135">
        <v>-1.0326375447878444</v>
      </c>
    </row>
    <row r="12" spans="2:12">
      <c r="B12" s="15" t="s">
        <v>37</v>
      </c>
      <c r="C12" s="133">
        <v>6848.5609999999997</v>
      </c>
      <c r="D12" s="134">
        <v>-19.061643431689568</v>
      </c>
      <c r="E12" s="133">
        <v>7330.33</v>
      </c>
      <c r="F12" s="134">
        <v>-2.4270998193718101</v>
      </c>
      <c r="G12" s="133">
        <v>6345.7560000000003</v>
      </c>
      <c r="H12" s="134">
        <v>-6.7671629725933951</v>
      </c>
      <c r="I12" s="133">
        <v>11493.16</v>
      </c>
      <c r="J12" s="134">
        <v>1.37842036043395</v>
      </c>
      <c r="K12" s="133"/>
      <c r="L12" s="135"/>
    </row>
    <row r="13" spans="2:12">
      <c r="B13" s="15" t="s">
        <v>38</v>
      </c>
      <c r="C13" s="133">
        <v>6764.0240000000003</v>
      </c>
      <c r="D13" s="134">
        <v>-0.782442955241066</v>
      </c>
      <c r="E13" s="133">
        <v>5927.3549999999996</v>
      </c>
      <c r="F13" s="134">
        <v>-1.1362561690233708</v>
      </c>
      <c r="G13" s="133">
        <v>6757.66</v>
      </c>
      <c r="H13" s="134">
        <v>-1.2080763756422297</v>
      </c>
      <c r="I13" s="133">
        <v>7940.65</v>
      </c>
      <c r="J13" s="134">
        <v>-4.7434022511586162</v>
      </c>
      <c r="K13" s="133">
        <v>6748.2370000000001</v>
      </c>
      <c r="L13" s="135">
        <v>0.26520016379442252</v>
      </c>
    </row>
    <row r="14" spans="2:12">
      <c r="B14" s="15" t="s">
        <v>39</v>
      </c>
      <c r="C14" s="133">
        <v>6218.0420000000004</v>
      </c>
      <c r="D14" s="134">
        <v>-0.90932371946722945</v>
      </c>
      <c r="E14" s="133">
        <v>6454.9139999999998</v>
      </c>
      <c r="F14" s="134">
        <v>-1.49938098670095</v>
      </c>
      <c r="G14" s="133">
        <v>6151.134</v>
      </c>
      <c r="H14" s="134">
        <v>-0.71563566353550101</v>
      </c>
      <c r="I14" s="133">
        <v>9956.4189999999999</v>
      </c>
      <c r="J14" s="134">
        <v>-4.0546664946224809</v>
      </c>
      <c r="K14" s="133">
        <v>6198.0159999999996</v>
      </c>
      <c r="L14" s="135">
        <v>-1.0827248239586749</v>
      </c>
    </row>
    <row r="15" spans="2:12">
      <c r="B15" s="15" t="s">
        <v>40</v>
      </c>
      <c r="C15" s="133">
        <v>17475.212</v>
      </c>
      <c r="D15" s="134">
        <v>-1.9321516773298804</v>
      </c>
      <c r="E15" s="133">
        <v>17411.780999999999</v>
      </c>
      <c r="F15" s="134">
        <v>-1.6586084111413224</v>
      </c>
      <c r="G15" s="133"/>
      <c r="H15" s="134"/>
      <c r="I15" s="133"/>
      <c r="J15" s="134"/>
      <c r="K15" s="133">
        <v>17148.72</v>
      </c>
      <c r="L15" s="135">
        <v>-3.2574491682904361</v>
      </c>
    </row>
    <row r="16" spans="2:12">
      <c r="B16" s="15" t="s">
        <v>41</v>
      </c>
      <c r="C16" s="133">
        <v>6364.3710000000001</v>
      </c>
      <c r="D16" s="134">
        <v>-0.21407880966285869</v>
      </c>
      <c r="E16" s="133">
        <v>6479.8609999999999</v>
      </c>
      <c r="F16" s="134">
        <v>0.29898406403793804</v>
      </c>
      <c r="G16" s="133"/>
      <c r="H16" s="134"/>
      <c r="I16" s="133"/>
      <c r="J16" s="134"/>
      <c r="K16" s="133">
        <v>5972.85</v>
      </c>
      <c r="L16" s="135">
        <v>-0.55062338492686724</v>
      </c>
    </row>
    <row r="17" spans="2:12">
      <c r="B17" s="16" t="s">
        <v>42</v>
      </c>
      <c r="C17" s="133">
        <v>9835.7639999999992</v>
      </c>
      <c r="D17" s="134">
        <v>0.86523031788691696</v>
      </c>
      <c r="E17" s="133">
        <v>9898.5810000000001</v>
      </c>
      <c r="F17" s="134">
        <v>1.5634809912087904</v>
      </c>
      <c r="G17" s="133"/>
      <c r="H17" s="134"/>
      <c r="I17" s="133"/>
      <c r="J17" s="134"/>
      <c r="K17" s="133">
        <v>9680.83</v>
      </c>
      <c r="L17" s="135">
        <v>-4.4456596089517229</v>
      </c>
    </row>
    <row r="18" spans="2:12">
      <c r="B18" s="16" t="s">
        <v>43</v>
      </c>
      <c r="C18" s="133">
        <v>6621.1859999999997</v>
      </c>
      <c r="D18" s="134">
        <v>6.3624346337586832</v>
      </c>
      <c r="E18" s="133">
        <v>6584.9979999999996</v>
      </c>
      <c r="F18" s="134">
        <v>9.5177525253953181</v>
      </c>
      <c r="G18" s="133"/>
      <c r="H18" s="134"/>
      <c r="I18" s="133"/>
      <c r="J18" s="134"/>
      <c r="K18" s="133">
        <v>6232.91</v>
      </c>
      <c r="L18" s="135">
        <v>6.0861262261013414</v>
      </c>
    </row>
    <row r="19" spans="2:12">
      <c r="B19" s="16" t="s">
        <v>44</v>
      </c>
      <c r="C19" s="133">
        <v>4196.01</v>
      </c>
      <c r="D19" s="134">
        <v>-0.29663817983343854</v>
      </c>
      <c r="E19" s="133">
        <v>3326.163</v>
      </c>
      <c r="F19" s="134">
        <v>-1.9177877794844849</v>
      </c>
      <c r="G19" s="133">
        <v>4543.6890000000003</v>
      </c>
      <c r="H19" s="134">
        <v>0.92995639100952632</v>
      </c>
      <c r="I19" s="133">
        <v>3440.393</v>
      </c>
      <c r="J19" s="134">
        <v>-0.25556591542174478</v>
      </c>
      <c r="K19" s="133">
        <v>3706.248</v>
      </c>
      <c r="L19" s="135">
        <v>5.9815519796721217</v>
      </c>
    </row>
    <row r="20" spans="2:12" ht="17.25" customHeight="1" thickBot="1">
      <c r="B20" s="17" t="s">
        <v>45</v>
      </c>
      <c r="C20" s="136">
        <v>5154.866</v>
      </c>
      <c r="D20" s="137">
        <v>-0.30693883676543776</v>
      </c>
      <c r="E20" s="136">
        <v>5153.3270000000002</v>
      </c>
      <c r="F20" s="137">
        <v>1.0408329643965919</v>
      </c>
      <c r="G20" s="136"/>
      <c r="H20" s="137"/>
      <c r="I20" s="136"/>
      <c r="J20" s="137"/>
      <c r="K20" s="136">
        <v>4573.92</v>
      </c>
      <c r="L20" s="138">
        <v>-4.0738899829494333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workbookViewId="0">
      <selection activeCell="P69" sqref="P6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4" t="s">
        <v>123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1" ht="15" thickBot="1">
      <c r="A2" s="161"/>
      <c r="B2" s="162"/>
      <c r="C2" s="295"/>
      <c r="D2" s="295"/>
      <c r="E2" s="295"/>
      <c r="F2" s="295"/>
      <c r="G2" s="295"/>
      <c r="H2" s="295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ht="23.25" thickBot="1">
      <c r="A3" s="296" t="s">
        <v>124</v>
      </c>
      <c r="B3" s="297"/>
      <c r="C3" s="163" t="s">
        <v>125</v>
      </c>
      <c r="D3" s="163" t="s">
        <v>126</v>
      </c>
      <c r="E3" s="163" t="s">
        <v>127</v>
      </c>
      <c r="F3" s="163" t="s">
        <v>128</v>
      </c>
      <c r="G3" s="163" t="s">
        <v>129</v>
      </c>
      <c r="H3" s="163" t="s">
        <v>130</v>
      </c>
      <c r="I3" s="163" t="s">
        <v>131</v>
      </c>
      <c r="J3" s="163" t="s">
        <v>132</v>
      </c>
      <c r="K3" s="163" t="s">
        <v>133</v>
      </c>
      <c r="L3" s="163" t="s">
        <v>134</v>
      </c>
      <c r="M3" s="163" t="s">
        <v>135</v>
      </c>
      <c r="N3" s="163" t="s">
        <v>136</v>
      </c>
      <c r="O3" s="163" t="s">
        <v>137</v>
      </c>
      <c r="P3" s="163" t="s">
        <v>138</v>
      </c>
      <c r="Q3" s="163" t="s">
        <v>139</v>
      </c>
      <c r="R3" s="163" t="s">
        <v>140</v>
      </c>
      <c r="S3" s="163" t="s">
        <v>141</v>
      </c>
      <c r="T3" s="163" t="s">
        <v>142</v>
      </c>
      <c r="U3" s="169" t="s">
        <v>143</v>
      </c>
      <c r="V3" s="170" t="s">
        <v>14</v>
      </c>
      <c r="W3" s="171" t="s">
        <v>144</v>
      </c>
      <c r="X3" s="163" t="s">
        <v>145</v>
      </c>
      <c r="Y3" s="163" t="s">
        <v>146</v>
      </c>
      <c r="Z3" s="163" t="s">
        <v>147</v>
      </c>
      <c r="AA3" s="163" t="s">
        <v>148</v>
      </c>
      <c r="AB3" s="163" t="s">
        <v>149</v>
      </c>
      <c r="AC3" s="163" t="s">
        <v>150</v>
      </c>
      <c r="AD3" s="163" t="s">
        <v>151</v>
      </c>
      <c r="AE3" s="164"/>
    </row>
    <row r="4" spans="1:31" ht="24.75" thickBot="1">
      <c r="A4" s="165" t="s">
        <v>152</v>
      </c>
      <c r="B4" s="166" t="s">
        <v>153</v>
      </c>
      <c r="C4" s="172" t="s">
        <v>87</v>
      </c>
      <c r="D4" s="172" t="s">
        <v>87</v>
      </c>
      <c r="E4" s="172" t="s">
        <v>87</v>
      </c>
      <c r="F4" s="172" t="s">
        <v>87</v>
      </c>
      <c r="G4" s="172" t="s">
        <v>87</v>
      </c>
      <c r="H4" s="172" t="s">
        <v>87</v>
      </c>
      <c r="I4" s="172" t="s">
        <v>87</v>
      </c>
      <c r="J4" s="172" t="s">
        <v>87</v>
      </c>
      <c r="K4" s="172" t="s">
        <v>87</v>
      </c>
      <c r="L4" s="172" t="s">
        <v>87</v>
      </c>
      <c r="M4" s="172" t="s">
        <v>87</v>
      </c>
      <c r="N4" s="172" t="s">
        <v>87</v>
      </c>
      <c r="O4" s="172" t="s">
        <v>87</v>
      </c>
      <c r="P4" s="172" t="s">
        <v>87</v>
      </c>
      <c r="Q4" s="172" t="s">
        <v>87</v>
      </c>
      <c r="R4" s="172" t="s">
        <v>87</v>
      </c>
      <c r="S4" s="172" t="s">
        <v>87</v>
      </c>
      <c r="T4" s="172" t="s">
        <v>87</v>
      </c>
      <c r="U4" s="173" t="s">
        <v>87</v>
      </c>
      <c r="V4" s="174" t="s">
        <v>87</v>
      </c>
      <c r="W4" s="175" t="s">
        <v>87</v>
      </c>
      <c r="X4" s="172" t="s">
        <v>87</v>
      </c>
      <c r="Y4" s="172" t="s">
        <v>87</v>
      </c>
      <c r="Z4" s="172" t="s">
        <v>87</v>
      </c>
      <c r="AA4" s="172" t="s">
        <v>87</v>
      </c>
      <c r="AB4" s="172" t="s">
        <v>87</v>
      </c>
      <c r="AC4" s="172" t="s">
        <v>87</v>
      </c>
      <c r="AD4" s="176" t="s">
        <v>120</v>
      </c>
      <c r="AE4" s="177" t="s">
        <v>154</v>
      </c>
    </row>
    <row r="5" spans="1:31" ht="15.75" thickBot="1">
      <c r="A5" s="178">
        <v>42002</v>
      </c>
      <c r="B5" s="179">
        <v>1</v>
      </c>
      <c r="C5" s="180">
        <v>175</v>
      </c>
      <c r="D5" s="181">
        <v>156.97920000000002</v>
      </c>
      <c r="E5" s="181">
        <v>179.61530000000002</v>
      </c>
      <c r="F5" s="182">
        <v>250.03360000000001</v>
      </c>
      <c r="G5" s="181">
        <v>260</v>
      </c>
      <c r="H5" s="181"/>
      <c r="I5" s="181">
        <v>197.33</v>
      </c>
      <c r="J5" s="181">
        <v>164.86</v>
      </c>
      <c r="K5" s="181">
        <v>210</v>
      </c>
      <c r="L5" s="181">
        <v>180.483</v>
      </c>
      <c r="M5" s="181">
        <v>180</v>
      </c>
      <c r="N5" s="181">
        <v>215</v>
      </c>
      <c r="O5" s="181">
        <v>258.32</v>
      </c>
      <c r="P5" s="181">
        <v>172.21</v>
      </c>
      <c r="Q5" s="181">
        <v>157.47999999999999</v>
      </c>
      <c r="R5" s="181">
        <v>156.44450000000001</v>
      </c>
      <c r="S5" s="181">
        <v>221.25</v>
      </c>
      <c r="T5" s="181">
        <v>196</v>
      </c>
      <c r="U5" s="181">
        <v>190.31</v>
      </c>
      <c r="V5" s="183">
        <v>123.1855</v>
      </c>
      <c r="W5" s="181">
        <v>153</v>
      </c>
      <c r="X5" s="181">
        <v>148.51300000000001</v>
      </c>
      <c r="Y5" s="181">
        <v>207.58</v>
      </c>
      <c r="Z5" s="181">
        <v>172.88</v>
      </c>
      <c r="AA5" s="181">
        <v>267</v>
      </c>
      <c r="AB5" s="181">
        <v>205.15520000000001</v>
      </c>
      <c r="AC5" s="220">
        <v>170.87</v>
      </c>
      <c r="AD5" s="221">
        <v>184.75</v>
      </c>
      <c r="AE5" s="222">
        <v>6.112095350273794E-3</v>
      </c>
    </row>
    <row r="6" spans="1:31" ht="15.75" thickBot="1">
      <c r="A6" s="184">
        <v>42009</v>
      </c>
      <c r="B6" s="179">
        <v>2</v>
      </c>
      <c r="C6" s="185">
        <v>175</v>
      </c>
      <c r="D6" s="186">
        <v>151.6566</v>
      </c>
      <c r="E6" s="186">
        <v>178.50730000000001</v>
      </c>
      <c r="F6" s="167">
        <v>261.9307</v>
      </c>
      <c r="G6" s="186">
        <v>260</v>
      </c>
      <c r="H6" s="186"/>
      <c r="I6" s="186">
        <v>203</v>
      </c>
      <c r="J6" s="186">
        <v>160</v>
      </c>
      <c r="K6" s="186">
        <v>210</v>
      </c>
      <c r="L6" s="186">
        <v>182.93190000000001</v>
      </c>
      <c r="M6" s="186">
        <v>180</v>
      </c>
      <c r="N6" s="186">
        <v>215</v>
      </c>
      <c r="O6" s="186">
        <v>258.32</v>
      </c>
      <c r="P6" s="186">
        <v>173.79</v>
      </c>
      <c r="Q6" s="186">
        <v>145.94</v>
      </c>
      <c r="R6" s="186">
        <v>154.1318</v>
      </c>
      <c r="S6" s="186">
        <v>221.25</v>
      </c>
      <c r="T6" s="186">
        <v>196</v>
      </c>
      <c r="U6" s="186">
        <v>190.98</v>
      </c>
      <c r="V6" s="187">
        <v>121.2885</v>
      </c>
      <c r="W6" s="186">
        <v>170</v>
      </c>
      <c r="X6" s="186">
        <v>148.1764</v>
      </c>
      <c r="Y6" s="186">
        <v>200.07</v>
      </c>
      <c r="Z6" s="186">
        <v>185.72</v>
      </c>
      <c r="AA6" s="186">
        <v>265.2</v>
      </c>
      <c r="AB6" s="186">
        <v>237.53300000000002</v>
      </c>
      <c r="AC6" s="223">
        <v>175.84</v>
      </c>
      <c r="AD6" s="224">
        <v>185.55</v>
      </c>
      <c r="AE6" s="222">
        <v>4.3457185161377421E-3</v>
      </c>
    </row>
    <row r="7" spans="1:31" ht="15.75" thickBot="1">
      <c r="A7" s="184">
        <v>42016</v>
      </c>
      <c r="B7" s="179">
        <v>3</v>
      </c>
      <c r="C7" s="185">
        <v>174</v>
      </c>
      <c r="D7" s="186">
        <v>155.3329</v>
      </c>
      <c r="E7" s="186">
        <v>176.94230000000002</v>
      </c>
      <c r="F7" s="167">
        <v>247.40400000000002</v>
      </c>
      <c r="G7" s="186">
        <v>260</v>
      </c>
      <c r="H7" s="186"/>
      <c r="I7" s="186">
        <v>198.83</v>
      </c>
      <c r="J7" s="186">
        <v>165.17</v>
      </c>
      <c r="K7" s="186">
        <v>210</v>
      </c>
      <c r="L7" s="186">
        <v>181.77860000000001</v>
      </c>
      <c r="M7" s="186">
        <v>180</v>
      </c>
      <c r="N7" s="186">
        <v>215</v>
      </c>
      <c r="O7" s="186">
        <v>258.32</v>
      </c>
      <c r="P7" s="186">
        <v>176.43</v>
      </c>
      <c r="Q7" s="186">
        <v>148.47</v>
      </c>
      <c r="R7" s="186">
        <v>152.18559999999999</v>
      </c>
      <c r="S7" s="186">
        <v>221.25</v>
      </c>
      <c r="T7" s="186">
        <v>196</v>
      </c>
      <c r="U7" s="186">
        <v>189.58</v>
      </c>
      <c r="V7" s="187">
        <v>113.8571</v>
      </c>
      <c r="W7" s="186">
        <v>170</v>
      </c>
      <c r="X7" s="186">
        <v>148.1585</v>
      </c>
      <c r="Y7" s="186">
        <v>193.8</v>
      </c>
      <c r="Z7" s="186">
        <v>160.25</v>
      </c>
      <c r="AA7" s="186">
        <v>262.11</v>
      </c>
      <c r="AB7" s="186">
        <v>247.40100000000001</v>
      </c>
      <c r="AC7" s="223">
        <v>172.86</v>
      </c>
      <c r="AD7" s="224">
        <v>184.28</v>
      </c>
      <c r="AE7" s="222">
        <v>-6.8381767285931039E-3</v>
      </c>
    </row>
    <row r="8" spans="1:31" ht="15.75" thickBot="1">
      <c r="A8" s="184">
        <v>42023</v>
      </c>
      <c r="B8" s="179">
        <v>4</v>
      </c>
      <c r="C8" s="185">
        <v>174</v>
      </c>
      <c r="D8" s="186">
        <v>150.1892</v>
      </c>
      <c r="E8" s="186">
        <v>178.67330000000001</v>
      </c>
      <c r="F8" s="167">
        <v>250.7149</v>
      </c>
      <c r="G8" s="186">
        <v>260</v>
      </c>
      <c r="H8" s="186"/>
      <c r="I8" s="186">
        <v>198.5</v>
      </c>
      <c r="J8" s="186">
        <v>168.58</v>
      </c>
      <c r="K8" s="186">
        <v>210</v>
      </c>
      <c r="L8" s="186">
        <v>184.81</v>
      </c>
      <c r="M8" s="186">
        <v>180</v>
      </c>
      <c r="N8" s="186">
        <v>215</v>
      </c>
      <c r="O8" s="186">
        <v>258.32</v>
      </c>
      <c r="P8" s="186">
        <v>172.56</v>
      </c>
      <c r="Q8" s="186">
        <v>146.38</v>
      </c>
      <c r="R8" s="186">
        <v>157.51990000000001</v>
      </c>
      <c r="S8" s="186">
        <v>221.25</v>
      </c>
      <c r="T8" s="186">
        <v>196</v>
      </c>
      <c r="U8" s="186">
        <v>191.69</v>
      </c>
      <c r="V8" s="187">
        <v>121.75290000000001</v>
      </c>
      <c r="W8" s="186">
        <v>177</v>
      </c>
      <c r="X8" s="186">
        <v>147.28749999999999</v>
      </c>
      <c r="Y8" s="186">
        <v>204.02</v>
      </c>
      <c r="Z8" s="186">
        <v>184.03</v>
      </c>
      <c r="AA8" s="186">
        <v>263.61</v>
      </c>
      <c r="AB8" s="186">
        <v>239.45090000000002</v>
      </c>
      <c r="AC8" s="223">
        <v>175.7</v>
      </c>
      <c r="AD8" s="224">
        <v>186.52</v>
      </c>
      <c r="AE8" s="222">
        <v>1.215485691843643E-2</v>
      </c>
    </row>
    <row r="9" spans="1:31" ht="15.75" thickBot="1">
      <c r="A9" s="188">
        <v>42030</v>
      </c>
      <c r="B9" s="179">
        <v>5</v>
      </c>
      <c r="C9" s="185">
        <v>174</v>
      </c>
      <c r="D9" s="186">
        <v>158.52850000000001</v>
      </c>
      <c r="E9" s="186">
        <v>177.8518</v>
      </c>
      <c r="F9" s="167">
        <v>256.29270000000002</v>
      </c>
      <c r="G9" s="186">
        <v>260</v>
      </c>
      <c r="H9" s="186"/>
      <c r="I9" s="186">
        <v>198.5</v>
      </c>
      <c r="J9" s="186">
        <v>166.71</v>
      </c>
      <c r="K9" s="186">
        <v>210</v>
      </c>
      <c r="L9" s="186">
        <v>187.0855</v>
      </c>
      <c r="M9" s="186">
        <v>180</v>
      </c>
      <c r="N9" s="186">
        <v>211</v>
      </c>
      <c r="O9" s="186">
        <v>258.32</v>
      </c>
      <c r="P9" s="186">
        <v>169.65</v>
      </c>
      <c r="Q9" s="186">
        <v>150.54</v>
      </c>
      <c r="R9" s="186">
        <v>158.31700000000001</v>
      </c>
      <c r="S9" s="186">
        <v>221.25</v>
      </c>
      <c r="T9" s="186">
        <v>196</v>
      </c>
      <c r="U9" s="186">
        <v>182.91</v>
      </c>
      <c r="V9" s="187">
        <v>127.1995</v>
      </c>
      <c r="W9" s="186">
        <v>160</v>
      </c>
      <c r="X9" s="186">
        <v>148.69</v>
      </c>
      <c r="Y9" s="186">
        <v>211.92</v>
      </c>
      <c r="Z9" s="186">
        <v>163.9</v>
      </c>
      <c r="AA9" s="186">
        <v>262.69</v>
      </c>
      <c r="AB9" s="186">
        <v>222.6174</v>
      </c>
      <c r="AC9" s="223">
        <v>177.46</v>
      </c>
      <c r="AD9" s="224">
        <v>186.3</v>
      </c>
      <c r="AE9" s="222">
        <v>-1.1727369927643227E-3</v>
      </c>
    </row>
    <row r="10" spans="1:31" ht="15.75" thickBot="1">
      <c r="A10" s="188">
        <v>42037</v>
      </c>
      <c r="B10" s="179">
        <v>6</v>
      </c>
      <c r="C10" s="185">
        <v>169</v>
      </c>
      <c r="D10" s="186">
        <v>153.24160000000001</v>
      </c>
      <c r="E10" s="186">
        <v>179.07850000000002</v>
      </c>
      <c r="F10" s="167">
        <v>256.03630000000004</v>
      </c>
      <c r="G10" s="186">
        <v>260</v>
      </c>
      <c r="H10" s="186"/>
      <c r="I10" s="186">
        <v>197</v>
      </c>
      <c r="J10" s="186">
        <v>169.86</v>
      </c>
      <c r="K10" s="186">
        <v>215</v>
      </c>
      <c r="L10" s="186">
        <v>178.7379</v>
      </c>
      <c r="M10" s="186">
        <v>180</v>
      </c>
      <c r="N10" s="186">
        <v>206</v>
      </c>
      <c r="O10" s="186">
        <v>258.32</v>
      </c>
      <c r="P10" s="186">
        <v>168.54</v>
      </c>
      <c r="Q10" s="186">
        <v>151.16</v>
      </c>
      <c r="R10" s="186">
        <v>155.88220000000001</v>
      </c>
      <c r="S10" s="186">
        <v>221.25</v>
      </c>
      <c r="T10" s="186">
        <v>196</v>
      </c>
      <c r="U10" s="186">
        <v>183.37</v>
      </c>
      <c r="V10" s="187">
        <v>125.72420000000001</v>
      </c>
      <c r="W10" s="186">
        <v>155</v>
      </c>
      <c r="X10" s="186">
        <v>149.74350000000001</v>
      </c>
      <c r="Y10" s="186">
        <v>204.23</v>
      </c>
      <c r="Z10" s="186">
        <v>181.35</v>
      </c>
      <c r="AA10" s="186">
        <v>262.05</v>
      </c>
      <c r="AB10" s="186">
        <v>229.7268</v>
      </c>
      <c r="AC10" s="223">
        <v>176.5</v>
      </c>
      <c r="AD10" s="224">
        <v>186.1</v>
      </c>
      <c r="AE10" s="222">
        <v>-9.3138128721526048E-4</v>
      </c>
    </row>
    <row r="11" spans="1:31" ht="15.75" thickBot="1">
      <c r="A11" s="188">
        <v>42044</v>
      </c>
      <c r="B11" s="179">
        <v>7</v>
      </c>
      <c r="C11" s="185">
        <v>169</v>
      </c>
      <c r="D11" s="186">
        <v>147.59180000000001</v>
      </c>
      <c r="E11" s="186">
        <v>180.63</v>
      </c>
      <c r="F11" s="167">
        <v>236.2945</v>
      </c>
      <c r="G11" s="186">
        <v>259</v>
      </c>
      <c r="H11" s="186"/>
      <c r="I11" s="186">
        <v>197.83</v>
      </c>
      <c r="J11" s="186">
        <v>172.65</v>
      </c>
      <c r="K11" s="186">
        <v>215</v>
      </c>
      <c r="L11" s="186">
        <v>182.05680000000001</v>
      </c>
      <c r="M11" s="186">
        <v>180</v>
      </c>
      <c r="N11" s="186">
        <v>198.5</v>
      </c>
      <c r="O11" s="186">
        <v>258.32</v>
      </c>
      <c r="P11" s="186">
        <v>171.86</v>
      </c>
      <c r="Q11" s="186">
        <v>151.88999999999999</v>
      </c>
      <c r="R11" s="186">
        <v>157.89100000000002</v>
      </c>
      <c r="S11" s="186">
        <v>221.25</v>
      </c>
      <c r="T11" s="186">
        <v>196</v>
      </c>
      <c r="U11" s="186">
        <v>198.25</v>
      </c>
      <c r="V11" s="187">
        <v>129.0087</v>
      </c>
      <c r="W11" s="186">
        <v>160</v>
      </c>
      <c r="X11" s="186">
        <v>149.74350000000001</v>
      </c>
      <c r="Y11" s="186">
        <v>202.54</v>
      </c>
      <c r="Z11" s="186">
        <v>166.71</v>
      </c>
      <c r="AA11" s="186">
        <v>259.91000000000003</v>
      </c>
      <c r="AB11" s="186">
        <v>295.68979999999999</v>
      </c>
      <c r="AC11" s="223">
        <v>177.57</v>
      </c>
      <c r="AD11" s="224">
        <v>185.9</v>
      </c>
      <c r="AE11" s="222">
        <v>-1.2002994782773779E-3</v>
      </c>
    </row>
    <row r="12" spans="1:31" ht="15.75" thickBot="1">
      <c r="A12" s="188">
        <v>42051</v>
      </c>
      <c r="B12" s="179">
        <v>8</v>
      </c>
      <c r="C12" s="185">
        <v>172</v>
      </c>
      <c r="D12" s="186">
        <v>160.5532</v>
      </c>
      <c r="E12" s="186">
        <v>181.1208</v>
      </c>
      <c r="F12" s="167">
        <v>236.2945</v>
      </c>
      <c r="G12" s="186">
        <v>259</v>
      </c>
      <c r="H12" s="186"/>
      <c r="I12" s="186">
        <v>197.83</v>
      </c>
      <c r="J12" s="186">
        <v>171.53</v>
      </c>
      <c r="K12" s="186">
        <v>215</v>
      </c>
      <c r="L12" s="186">
        <v>188.64960000000002</v>
      </c>
      <c r="M12" s="186">
        <v>180</v>
      </c>
      <c r="N12" s="186">
        <v>200</v>
      </c>
      <c r="O12" s="186">
        <v>258.32</v>
      </c>
      <c r="P12" s="186">
        <v>167.08</v>
      </c>
      <c r="Q12" s="186">
        <v>152.08000000000001</v>
      </c>
      <c r="R12" s="186">
        <v>158.1035</v>
      </c>
      <c r="S12" s="186">
        <v>221.25</v>
      </c>
      <c r="T12" s="186">
        <v>196</v>
      </c>
      <c r="U12" s="186">
        <v>183.53</v>
      </c>
      <c r="V12" s="187">
        <v>127.18</v>
      </c>
      <c r="W12" s="186">
        <v>157</v>
      </c>
      <c r="X12" s="186">
        <v>149.74350000000001</v>
      </c>
      <c r="Y12" s="186">
        <v>202.06</v>
      </c>
      <c r="Z12" s="186">
        <v>183.6</v>
      </c>
      <c r="AA12" s="186">
        <v>263.06</v>
      </c>
      <c r="AB12" s="186">
        <v>295.68979999999999</v>
      </c>
      <c r="AC12" s="223">
        <v>177.57</v>
      </c>
      <c r="AD12" s="224">
        <v>186.11</v>
      </c>
      <c r="AE12" s="222">
        <v>1.0806034816692733E-3</v>
      </c>
    </row>
    <row r="13" spans="1:31" ht="15.75" thickBot="1">
      <c r="A13" s="188">
        <v>42058</v>
      </c>
      <c r="B13" s="179">
        <v>9</v>
      </c>
      <c r="C13" s="185">
        <v>172</v>
      </c>
      <c r="D13" s="186">
        <v>140.3364</v>
      </c>
      <c r="E13" s="186">
        <v>180.41740000000001</v>
      </c>
      <c r="F13" s="167">
        <v>252.27130000000002</v>
      </c>
      <c r="G13" s="186">
        <v>259</v>
      </c>
      <c r="H13" s="186"/>
      <c r="I13" s="186">
        <v>202.17000000000002</v>
      </c>
      <c r="J13" s="186">
        <v>170.28</v>
      </c>
      <c r="K13" s="186">
        <v>215</v>
      </c>
      <c r="L13" s="186">
        <v>182.78320000000002</v>
      </c>
      <c r="M13" s="186">
        <v>180</v>
      </c>
      <c r="N13" s="186">
        <v>200</v>
      </c>
      <c r="O13" s="186">
        <v>256.39</v>
      </c>
      <c r="P13" s="186">
        <v>169.84</v>
      </c>
      <c r="Q13" s="186">
        <v>150.81</v>
      </c>
      <c r="R13" s="186">
        <v>156.3039</v>
      </c>
      <c r="S13" s="186">
        <v>221.25</v>
      </c>
      <c r="T13" s="186">
        <v>196</v>
      </c>
      <c r="U13" s="186">
        <v>182.88</v>
      </c>
      <c r="V13" s="187">
        <v>128.58160000000001</v>
      </c>
      <c r="W13" s="186">
        <v>157</v>
      </c>
      <c r="X13" s="186">
        <v>149.31810000000002</v>
      </c>
      <c r="Y13" s="186">
        <v>205.15</v>
      </c>
      <c r="Z13" s="186">
        <v>185.21</v>
      </c>
      <c r="AA13" s="186">
        <v>263.64</v>
      </c>
      <c r="AB13" s="186">
        <v>236.1474</v>
      </c>
      <c r="AC13" s="223">
        <v>177.72</v>
      </c>
      <c r="AD13" s="224">
        <v>186.45</v>
      </c>
      <c r="AE13" s="222">
        <v>1.8662624528238414E-3</v>
      </c>
    </row>
    <row r="14" spans="1:31" ht="15.75" thickBot="1">
      <c r="A14" s="188">
        <v>42065</v>
      </c>
      <c r="B14" s="179">
        <v>10</v>
      </c>
      <c r="C14" s="185">
        <v>174</v>
      </c>
      <c r="D14" s="186">
        <v>146.8708</v>
      </c>
      <c r="E14" s="167">
        <v>180.07640000000001</v>
      </c>
      <c r="F14" s="186">
        <v>261.10650000000004</v>
      </c>
      <c r="G14" s="186">
        <v>259</v>
      </c>
      <c r="H14" s="186"/>
      <c r="I14" s="186">
        <v>197.92000000000002</v>
      </c>
      <c r="J14" s="186">
        <v>171.28</v>
      </c>
      <c r="K14" s="186">
        <v>215</v>
      </c>
      <c r="L14" s="186">
        <v>181.54510000000002</v>
      </c>
      <c r="M14" s="186">
        <v>180</v>
      </c>
      <c r="N14" s="186">
        <v>205</v>
      </c>
      <c r="O14" s="186">
        <v>256.39</v>
      </c>
      <c r="P14" s="186">
        <v>169.8</v>
      </c>
      <c r="Q14" s="186">
        <v>152.62</v>
      </c>
      <c r="R14" s="186">
        <v>158.33600000000001</v>
      </c>
      <c r="S14" s="186">
        <v>223.75</v>
      </c>
      <c r="T14" s="186">
        <v>196</v>
      </c>
      <c r="U14" s="186">
        <v>184.28</v>
      </c>
      <c r="V14" s="189">
        <v>129.53</v>
      </c>
      <c r="W14" s="186">
        <v>147</v>
      </c>
      <c r="X14" s="186">
        <v>147.99720000000002</v>
      </c>
      <c r="Y14" s="186">
        <v>204</v>
      </c>
      <c r="Z14" s="186">
        <v>175.39000000000001</v>
      </c>
      <c r="AA14" s="186">
        <v>262.09000000000003</v>
      </c>
      <c r="AB14" s="186">
        <v>243.52090000000001</v>
      </c>
      <c r="AC14" s="225">
        <v>178.71</v>
      </c>
      <c r="AD14" s="226">
        <v>187.45</v>
      </c>
      <c r="AE14" s="222">
        <v>5.3472179731244296E-3</v>
      </c>
    </row>
    <row r="15" spans="1:31" ht="15.75" thickBot="1">
      <c r="A15" s="188">
        <v>42072</v>
      </c>
      <c r="B15" s="179">
        <v>11</v>
      </c>
      <c r="C15" s="185">
        <v>174</v>
      </c>
      <c r="D15" s="186">
        <v>159.90900000000002</v>
      </c>
      <c r="E15" s="167">
        <v>180.87980000000002</v>
      </c>
      <c r="F15" s="186">
        <v>254.44060000000002</v>
      </c>
      <c r="G15" s="186">
        <v>259</v>
      </c>
      <c r="H15" s="186"/>
      <c r="I15" s="186">
        <v>198.75</v>
      </c>
      <c r="J15" s="186">
        <v>170.68</v>
      </c>
      <c r="K15" s="186">
        <v>216</v>
      </c>
      <c r="L15" s="186">
        <v>182.8117</v>
      </c>
      <c r="M15" s="186">
        <v>180</v>
      </c>
      <c r="N15" s="186">
        <v>192.5</v>
      </c>
      <c r="O15" s="186">
        <v>256.39</v>
      </c>
      <c r="P15" s="186">
        <v>170.85</v>
      </c>
      <c r="Q15" s="186">
        <v>151.44</v>
      </c>
      <c r="R15" s="186">
        <v>158.11840000000001</v>
      </c>
      <c r="S15" s="186">
        <v>223.75</v>
      </c>
      <c r="T15" s="186">
        <v>196</v>
      </c>
      <c r="U15" s="186">
        <v>183.8</v>
      </c>
      <c r="V15" s="189">
        <v>136.3537</v>
      </c>
      <c r="W15" s="186">
        <v>147</v>
      </c>
      <c r="X15" s="186">
        <v>147.62280000000001</v>
      </c>
      <c r="Y15" s="186">
        <v>205.19</v>
      </c>
      <c r="Z15" s="186">
        <v>175.24</v>
      </c>
      <c r="AA15" s="186">
        <v>263.22000000000003</v>
      </c>
      <c r="AB15" s="186">
        <v>242.32900000000001</v>
      </c>
      <c r="AC15" s="225">
        <v>184.1711</v>
      </c>
      <c r="AD15" s="226">
        <v>187.61955193704949</v>
      </c>
      <c r="AE15" s="222">
        <v>9.0677939005434638E-4</v>
      </c>
    </row>
    <row r="16" spans="1:31" ht="15.75" thickBot="1">
      <c r="A16" s="188">
        <v>42079</v>
      </c>
      <c r="B16" s="179">
        <v>12</v>
      </c>
      <c r="C16" s="185">
        <v>175</v>
      </c>
      <c r="D16" s="186">
        <v>146.9015</v>
      </c>
      <c r="E16" s="167">
        <v>180.72540000000001</v>
      </c>
      <c r="F16" s="186">
        <v>254.38750000000002</v>
      </c>
      <c r="G16" s="186">
        <v>259</v>
      </c>
      <c r="H16" s="186"/>
      <c r="I16" s="186">
        <v>198.33</v>
      </c>
      <c r="J16" s="186">
        <v>171.1</v>
      </c>
      <c r="K16" s="186">
        <v>220</v>
      </c>
      <c r="L16" s="186">
        <v>182.5795</v>
      </c>
      <c r="M16" s="186">
        <v>180</v>
      </c>
      <c r="N16" s="186">
        <v>212.5</v>
      </c>
      <c r="O16" s="186">
        <v>256.39</v>
      </c>
      <c r="P16" s="186">
        <v>167.81</v>
      </c>
      <c r="Q16" s="186">
        <v>150.85</v>
      </c>
      <c r="R16" s="186">
        <v>155.22750000000002</v>
      </c>
      <c r="S16" s="186">
        <v>223.75</v>
      </c>
      <c r="T16" s="186">
        <v>196</v>
      </c>
      <c r="U16" s="186">
        <v>183.45000000000002</v>
      </c>
      <c r="V16" s="189">
        <v>134.11969999999999</v>
      </c>
      <c r="W16" s="186">
        <v>145</v>
      </c>
      <c r="X16" s="186">
        <v>146.95650000000001</v>
      </c>
      <c r="Y16" s="186">
        <v>199.71</v>
      </c>
      <c r="Z16" s="186">
        <v>156.56</v>
      </c>
      <c r="AA16" s="186">
        <v>263.56</v>
      </c>
      <c r="AB16" s="186">
        <v>234.7929</v>
      </c>
      <c r="AC16" s="225">
        <v>182.22830000000002</v>
      </c>
      <c r="AD16" s="226">
        <v>188.9185809525998</v>
      </c>
      <c r="AE16" s="222">
        <v>6.9237401013841904E-3</v>
      </c>
    </row>
    <row r="17" spans="1:31" ht="15.75" thickBot="1">
      <c r="A17" s="188">
        <v>42086</v>
      </c>
      <c r="B17" s="179">
        <v>13</v>
      </c>
      <c r="C17" s="185">
        <v>175</v>
      </c>
      <c r="D17" s="186">
        <v>152.06050000000002</v>
      </c>
      <c r="E17" s="186">
        <v>180.9846</v>
      </c>
      <c r="F17" s="186">
        <v>235.70780000000002</v>
      </c>
      <c r="G17" s="186">
        <v>259</v>
      </c>
      <c r="H17" s="186"/>
      <c r="I17" s="186">
        <v>198.83</v>
      </c>
      <c r="J17" s="186">
        <v>171.02</v>
      </c>
      <c r="K17" s="186">
        <v>220</v>
      </c>
      <c r="L17" s="186">
        <v>185.0153</v>
      </c>
      <c r="M17" s="186">
        <v>180</v>
      </c>
      <c r="N17" s="186">
        <v>212.5</v>
      </c>
      <c r="O17" s="186">
        <v>256.39</v>
      </c>
      <c r="P17" s="186">
        <v>168.08</v>
      </c>
      <c r="Q17" s="191">
        <v>149.96</v>
      </c>
      <c r="R17" s="192">
        <v>157.8612</v>
      </c>
      <c r="S17" s="192">
        <v>223.75</v>
      </c>
      <c r="T17" s="192">
        <v>196</v>
      </c>
      <c r="U17" s="192">
        <v>183.37</v>
      </c>
      <c r="V17" s="193">
        <v>129.83860000000001</v>
      </c>
      <c r="W17" s="186">
        <v>147</v>
      </c>
      <c r="X17" s="186">
        <v>148.14410000000001</v>
      </c>
      <c r="Y17" s="186">
        <v>204.81</v>
      </c>
      <c r="Z17" s="186">
        <v>171.86</v>
      </c>
      <c r="AA17" s="186">
        <v>264.97000000000003</v>
      </c>
      <c r="AB17" s="186">
        <v>238.48090000000002</v>
      </c>
      <c r="AC17" s="225">
        <v>179.3811</v>
      </c>
      <c r="AD17" s="226">
        <v>188.09083849560881</v>
      </c>
      <c r="AE17" s="222">
        <v>-4.3814772100086996E-3</v>
      </c>
    </row>
    <row r="18" spans="1:31" ht="16.5" thickBot="1">
      <c r="A18" s="184">
        <f t="shared" ref="A18:A65" si="0">A17+7</f>
        <v>42093</v>
      </c>
      <c r="B18" s="194">
        <v>14</v>
      </c>
      <c r="C18" s="195">
        <v>177</v>
      </c>
      <c r="D18" s="196">
        <v>158.37</v>
      </c>
      <c r="E18" s="196">
        <v>180.3674</v>
      </c>
      <c r="F18" s="196">
        <v>235.47930000000002</v>
      </c>
      <c r="G18" s="196">
        <v>260</v>
      </c>
      <c r="H18" s="196"/>
      <c r="I18" s="196">
        <v>198.83</v>
      </c>
      <c r="J18" s="196">
        <v>172.47</v>
      </c>
      <c r="K18" s="196">
        <v>220</v>
      </c>
      <c r="L18" s="196">
        <v>186.39090000000002</v>
      </c>
      <c r="M18" s="196">
        <v>180</v>
      </c>
      <c r="N18" s="196">
        <v>217.5</v>
      </c>
      <c r="O18" s="168">
        <v>256.39</v>
      </c>
      <c r="P18" s="196">
        <v>165.24</v>
      </c>
      <c r="Q18" s="196">
        <v>152.28</v>
      </c>
      <c r="R18" s="196">
        <v>157.67000000000002</v>
      </c>
      <c r="S18" s="196">
        <v>223.75</v>
      </c>
      <c r="T18" s="196">
        <v>196</v>
      </c>
      <c r="U18" s="196">
        <v>182.64000000000001</v>
      </c>
      <c r="V18" s="197">
        <v>133.56280000000001</v>
      </c>
      <c r="W18" s="186">
        <v>147</v>
      </c>
      <c r="X18" s="186">
        <v>149.74450000000002</v>
      </c>
      <c r="Y18" s="186">
        <v>195.87</v>
      </c>
      <c r="Z18" s="186">
        <v>177.67000000000002</v>
      </c>
      <c r="AA18" s="186">
        <v>265.63</v>
      </c>
      <c r="AB18" s="186">
        <v>246.65650000000002</v>
      </c>
      <c r="AC18" s="225">
        <v>180.16120000000001</v>
      </c>
      <c r="AD18" s="226">
        <v>189.64910596252537</v>
      </c>
      <c r="AE18" s="222">
        <v>8.2846537310372614E-3</v>
      </c>
    </row>
    <row r="19" spans="1:31" ht="16.5" thickBot="1">
      <c r="A19" s="184">
        <f t="shared" si="0"/>
        <v>42100</v>
      </c>
      <c r="B19" s="194">
        <v>15</v>
      </c>
      <c r="C19" s="195">
        <v>177</v>
      </c>
      <c r="D19" s="196">
        <v>144.97390000000001</v>
      </c>
      <c r="E19" s="196">
        <v>181.82580000000002</v>
      </c>
      <c r="F19" s="196">
        <v>253.9025</v>
      </c>
      <c r="G19" s="196">
        <v>260</v>
      </c>
      <c r="H19" s="196"/>
      <c r="I19" s="196">
        <v>198.83</v>
      </c>
      <c r="J19" s="196">
        <v>171.91</v>
      </c>
      <c r="K19" s="196">
        <v>220</v>
      </c>
      <c r="L19" s="196">
        <v>188.3092</v>
      </c>
      <c r="M19" s="196">
        <v>180</v>
      </c>
      <c r="N19" s="196">
        <v>217.5</v>
      </c>
      <c r="O19" s="168">
        <v>256.39</v>
      </c>
      <c r="P19" s="196">
        <v>169.01</v>
      </c>
      <c r="Q19" s="196">
        <v>154.39000000000001</v>
      </c>
      <c r="R19" s="196">
        <v>159.04660000000001</v>
      </c>
      <c r="S19" s="196">
        <v>223.75</v>
      </c>
      <c r="T19" s="196">
        <v>196</v>
      </c>
      <c r="U19" s="196">
        <v>184.72</v>
      </c>
      <c r="V19" s="197">
        <v>135.5796</v>
      </c>
      <c r="W19" s="186">
        <v>155</v>
      </c>
      <c r="X19" s="186">
        <v>149.47620000000001</v>
      </c>
      <c r="Y19" s="186">
        <v>199.20000000000002</v>
      </c>
      <c r="Z19" s="186">
        <v>175.47</v>
      </c>
      <c r="AA19" s="186">
        <v>266.03000000000003</v>
      </c>
      <c r="AB19" s="186">
        <v>247.23830000000001</v>
      </c>
      <c r="AC19" s="225">
        <v>180.4213</v>
      </c>
      <c r="AD19" s="226">
        <v>190.36091108977465</v>
      </c>
      <c r="AE19" s="222">
        <v>3.7532743623369669E-3</v>
      </c>
    </row>
    <row r="20" spans="1:31" ht="16.5" thickBot="1">
      <c r="A20" s="184">
        <f t="shared" si="0"/>
        <v>42107</v>
      </c>
      <c r="B20" s="194">
        <v>16</v>
      </c>
      <c r="C20" s="195">
        <v>177</v>
      </c>
      <c r="D20" s="196">
        <v>155.6396</v>
      </c>
      <c r="E20" s="196">
        <v>181.6788</v>
      </c>
      <c r="F20" s="196">
        <v>227.9554</v>
      </c>
      <c r="G20" s="196">
        <v>262</v>
      </c>
      <c r="H20" s="196"/>
      <c r="I20" s="196">
        <v>203.83</v>
      </c>
      <c r="J20" s="196">
        <v>171.01</v>
      </c>
      <c r="K20" s="196">
        <v>220</v>
      </c>
      <c r="L20" s="196">
        <v>184.97630000000001</v>
      </c>
      <c r="M20" s="196">
        <v>180</v>
      </c>
      <c r="N20" s="196">
        <v>217.5</v>
      </c>
      <c r="O20" s="168">
        <v>256.39</v>
      </c>
      <c r="P20" s="196">
        <v>163.64000000000001</v>
      </c>
      <c r="Q20" s="196">
        <v>150.95000000000002</v>
      </c>
      <c r="R20" s="196">
        <v>160.13590000000002</v>
      </c>
      <c r="S20" s="196">
        <v>223.75</v>
      </c>
      <c r="T20" s="196">
        <v>196</v>
      </c>
      <c r="U20" s="196">
        <v>184.23</v>
      </c>
      <c r="V20" s="197">
        <v>121.94080000000001</v>
      </c>
      <c r="W20" s="186">
        <v>155</v>
      </c>
      <c r="X20" s="186">
        <v>143.81440000000001</v>
      </c>
      <c r="Y20" s="186">
        <v>202.89000000000001</v>
      </c>
      <c r="Z20" s="186">
        <v>181.61</v>
      </c>
      <c r="AA20" s="186">
        <v>262.97000000000003</v>
      </c>
      <c r="AB20" s="186">
        <v>234.14350000000002</v>
      </c>
      <c r="AC20" s="225">
        <v>180.63890000000001</v>
      </c>
      <c r="AD20" s="226">
        <v>188.17803139191039</v>
      </c>
      <c r="AE20" s="222">
        <v>-1.1467058469975533E-2</v>
      </c>
    </row>
    <row r="21" spans="1:31" ht="16.5" thickBot="1">
      <c r="A21" s="184">
        <f t="shared" si="0"/>
        <v>42114</v>
      </c>
      <c r="B21" s="194">
        <v>17</v>
      </c>
      <c r="C21" s="195">
        <v>175</v>
      </c>
      <c r="D21" s="196">
        <v>149.89770000000001</v>
      </c>
      <c r="E21" s="168">
        <v>180.50810000000001</v>
      </c>
      <c r="F21" s="196">
        <v>227.9554</v>
      </c>
      <c r="G21" s="196">
        <v>262</v>
      </c>
      <c r="H21" s="196"/>
      <c r="I21" s="196">
        <v>198.83</v>
      </c>
      <c r="J21" s="196">
        <v>170.70000000000002</v>
      </c>
      <c r="K21" s="196">
        <v>220</v>
      </c>
      <c r="L21" s="196">
        <v>187.75560000000002</v>
      </c>
      <c r="M21" s="196">
        <v>180</v>
      </c>
      <c r="N21" s="196">
        <v>217.5</v>
      </c>
      <c r="O21" s="168">
        <v>256.02</v>
      </c>
      <c r="P21" s="196">
        <v>162.42000000000002</v>
      </c>
      <c r="Q21" s="196">
        <v>148.70000000000002</v>
      </c>
      <c r="R21" s="196">
        <v>157.45000000000002</v>
      </c>
      <c r="S21" s="196">
        <v>223.75</v>
      </c>
      <c r="T21" s="196">
        <v>196</v>
      </c>
      <c r="U21" s="196">
        <v>182.33</v>
      </c>
      <c r="V21" s="197">
        <v>115.4302</v>
      </c>
      <c r="W21" s="186">
        <v>160</v>
      </c>
      <c r="X21" s="186">
        <v>143.55330000000001</v>
      </c>
      <c r="Y21" s="186">
        <v>199.13</v>
      </c>
      <c r="Z21" s="186">
        <v>181.69</v>
      </c>
      <c r="AA21" s="186">
        <v>264.89999999999998</v>
      </c>
      <c r="AB21" s="186">
        <v>245.40380000000002</v>
      </c>
      <c r="AC21" s="225">
        <v>179.63480000000001</v>
      </c>
      <c r="AD21" s="226">
        <v>187.09813182908198</v>
      </c>
      <c r="AE21" s="222">
        <v>-5.7387121910067451E-3</v>
      </c>
    </row>
    <row r="22" spans="1:31" ht="16.5" thickBot="1">
      <c r="A22" s="184">
        <f t="shared" si="0"/>
        <v>42121</v>
      </c>
      <c r="B22" s="194">
        <v>18</v>
      </c>
      <c r="C22" s="195">
        <v>168</v>
      </c>
      <c r="D22" s="196">
        <v>154.30000000000001</v>
      </c>
      <c r="E22" s="168">
        <v>181.60040000000001</v>
      </c>
      <c r="F22" s="196">
        <v>242.5651</v>
      </c>
      <c r="G22" s="196">
        <v>262</v>
      </c>
      <c r="H22" s="196"/>
      <c r="I22" s="196">
        <v>197.67000000000002</v>
      </c>
      <c r="J22" s="196">
        <v>169.84</v>
      </c>
      <c r="K22" s="196">
        <v>220</v>
      </c>
      <c r="L22" s="196">
        <v>187.53320000000002</v>
      </c>
      <c r="M22" s="196">
        <v>180</v>
      </c>
      <c r="N22" s="196">
        <v>215</v>
      </c>
      <c r="O22" s="168">
        <v>256.02</v>
      </c>
      <c r="P22" s="196">
        <v>162.89000000000001</v>
      </c>
      <c r="Q22" s="196">
        <v>149.99</v>
      </c>
      <c r="R22" s="196">
        <v>153.10210000000001</v>
      </c>
      <c r="S22" s="196">
        <v>223.75</v>
      </c>
      <c r="T22" s="196">
        <v>196</v>
      </c>
      <c r="U22" s="196">
        <v>184.28</v>
      </c>
      <c r="V22" s="197">
        <v>118.97760000000001</v>
      </c>
      <c r="W22" s="186">
        <v>163</v>
      </c>
      <c r="X22" s="186">
        <v>143.8348</v>
      </c>
      <c r="Y22" s="186">
        <v>196.37</v>
      </c>
      <c r="Z22" s="186">
        <v>179.1</v>
      </c>
      <c r="AA22" s="186">
        <v>265.52</v>
      </c>
      <c r="AB22" s="186">
        <v>245.75790000000001</v>
      </c>
      <c r="AC22" s="225">
        <v>179.09110000000001</v>
      </c>
      <c r="AD22" s="226">
        <v>187.10093838676343</v>
      </c>
      <c r="AE22" s="222">
        <v>1.5000458069902578E-5</v>
      </c>
    </row>
    <row r="23" spans="1:31" ht="16.5" thickBot="1">
      <c r="A23" s="184">
        <f t="shared" si="0"/>
        <v>42128</v>
      </c>
      <c r="B23" s="194">
        <v>19</v>
      </c>
      <c r="C23" s="195">
        <v>165</v>
      </c>
      <c r="D23" s="196">
        <v>139.09399999999999</v>
      </c>
      <c r="E23" s="168">
        <v>181.9391</v>
      </c>
      <c r="F23" s="196">
        <v>251.47040000000001</v>
      </c>
      <c r="G23" s="196">
        <v>262</v>
      </c>
      <c r="H23" s="196"/>
      <c r="I23" s="196">
        <v>197.67000000000002</v>
      </c>
      <c r="J23" s="196">
        <v>166.8</v>
      </c>
      <c r="K23" s="196">
        <v>220</v>
      </c>
      <c r="L23" s="196">
        <v>186.99810000000002</v>
      </c>
      <c r="M23" s="196">
        <v>180</v>
      </c>
      <c r="N23" s="196">
        <v>215</v>
      </c>
      <c r="O23" s="168">
        <v>255.38</v>
      </c>
      <c r="P23" s="196">
        <v>164.98</v>
      </c>
      <c r="Q23" s="196">
        <v>147.08000000000001</v>
      </c>
      <c r="R23" s="196">
        <v>156.9597</v>
      </c>
      <c r="S23" s="196">
        <v>223.75</v>
      </c>
      <c r="T23" s="196">
        <v>196</v>
      </c>
      <c r="U23" s="196">
        <v>184.28</v>
      </c>
      <c r="V23" s="197">
        <v>121.703</v>
      </c>
      <c r="W23" s="186">
        <v>163</v>
      </c>
      <c r="X23" s="186">
        <v>143.12530000000001</v>
      </c>
      <c r="Y23" s="186">
        <v>196.95000000000002</v>
      </c>
      <c r="Z23" s="186">
        <v>166.29</v>
      </c>
      <c r="AA23" s="186">
        <v>263.3</v>
      </c>
      <c r="AB23" s="186">
        <v>230.5797</v>
      </c>
      <c r="AC23" s="227">
        <v>185.31530000000001</v>
      </c>
      <c r="AD23" s="226">
        <v>187.63560944177263</v>
      </c>
      <c r="AE23" s="222">
        <v>2.8576610016992632E-3</v>
      </c>
    </row>
    <row r="24" spans="1:31" ht="15.75">
      <c r="A24" s="201">
        <f t="shared" si="0"/>
        <v>42135</v>
      </c>
      <c r="B24" s="202">
        <v>20</v>
      </c>
      <c r="C24" s="203">
        <v>165</v>
      </c>
      <c r="D24" s="204">
        <v>146.1448</v>
      </c>
      <c r="E24" s="205">
        <v>181.32340000000002</v>
      </c>
      <c r="F24" s="204">
        <v>252.6</v>
      </c>
      <c r="G24" s="204">
        <v>262</v>
      </c>
      <c r="H24" s="204">
        <v>185.64000000000001</v>
      </c>
      <c r="I24" s="204">
        <v>197.83</v>
      </c>
      <c r="J24" s="204">
        <v>167.32</v>
      </c>
      <c r="K24" s="204">
        <v>220</v>
      </c>
      <c r="L24" s="204">
        <v>184.33350000000002</v>
      </c>
      <c r="M24" s="204">
        <v>180</v>
      </c>
      <c r="N24" s="204">
        <v>215</v>
      </c>
      <c r="O24" s="205">
        <v>255</v>
      </c>
      <c r="P24" s="204">
        <v>161.71</v>
      </c>
      <c r="Q24" s="204">
        <v>150.07</v>
      </c>
      <c r="R24" s="204">
        <v>156.80000000000001</v>
      </c>
      <c r="S24" s="204">
        <v>223.75</v>
      </c>
      <c r="T24" s="204">
        <v>196</v>
      </c>
      <c r="U24" s="204">
        <v>183.47</v>
      </c>
      <c r="V24" s="206">
        <v>134.30000000000001</v>
      </c>
      <c r="W24" s="207">
        <v>163</v>
      </c>
      <c r="X24" s="207">
        <v>142.61240000000001</v>
      </c>
      <c r="Y24" s="207">
        <v>202.11</v>
      </c>
      <c r="Z24" s="207">
        <v>181.6</v>
      </c>
      <c r="AA24" s="207">
        <v>263.58</v>
      </c>
      <c r="AB24" s="207">
        <v>280.10610000000003</v>
      </c>
      <c r="AC24" s="225">
        <v>188.72130000000001</v>
      </c>
      <c r="AD24" s="228">
        <v>190.49272430348651</v>
      </c>
      <c r="AE24" s="222">
        <v>1.5226933044393709E-2</v>
      </c>
    </row>
    <row r="25" spans="1:31" ht="15.75">
      <c r="A25" s="208">
        <f t="shared" si="0"/>
        <v>42142</v>
      </c>
      <c r="B25" s="209">
        <v>21</v>
      </c>
      <c r="C25" s="196">
        <v>171</v>
      </c>
      <c r="D25" s="196">
        <v>146</v>
      </c>
      <c r="E25" s="168">
        <v>181.7</v>
      </c>
      <c r="F25" s="196">
        <v>254.4</v>
      </c>
      <c r="G25" s="196">
        <v>262</v>
      </c>
      <c r="H25" s="196">
        <v>185.64000000000001</v>
      </c>
      <c r="I25" s="196">
        <v>197.3</v>
      </c>
      <c r="J25" s="196">
        <v>167.6</v>
      </c>
      <c r="K25" s="196">
        <v>224</v>
      </c>
      <c r="L25" s="196">
        <v>187.6</v>
      </c>
      <c r="M25" s="196">
        <v>180</v>
      </c>
      <c r="N25" s="196">
        <v>215</v>
      </c>
      <c r="O25" s="168">
        <v>254.9</v>
      </c>
      <c r="P25" s="196">
        <v>157.9</v>
      </c>
      <c r="Q25" s="196">
        <v>153.4</v>
      </c>
      <c r="R25" s="196">
        <v>154.9</v>
      </c>
      <c r="S25" s="196">
        <v>223.75</v>
      </c>
      <c r="T25" s="196">
        <v>196</v>
      </c>
      <c r="U25" s="196">
        <v>184.4</v>
      </c>
      <c r="V25" s="197">
        <v>141.28</v>
      </c>
      <c r="W25" s="186">
        <v>163</v>
      </c>
      <c r="X25" s="186">
        <v>144.1</v>
      </c>
      <c r="Y25" s="186">
        <v>199.15</v>
      </c>
      <c r="Z25" s="186">
        <v>160.79</v>
      </c>
      <c r="AA25" s="186">
        <v>264.45999999999998</v>
      </c>
      <c r="AB25" s="186">
        <v>219.64</v>
      </c>
      <c r="AC25" s="225">
        <v>192.69980000000001</v>
      </c>
      <c r="AD25" s="226">
        <v>191.86472748533419</v>
      </c>
      <c r="AE25" s="222">
        <v>7.202391518438489E-3</v>
      </c>
    </row>
    <row r="26" spans="1:31" ht="15.75">
      <c r="A26" s="208">
        <f t="shared" si="0"/>
        <v>42149</v>
      </c>
      <c r="B26" s="209">
        <v>22</v>
      </c>
      <c r="C26" s="196">
        <v>174</v>
      </c>
      <c r="D26" s="196">
        <v>150.08000000000001</v>
      </c>
      <c r="E26" s="168">
        <v>182.06</v>
      </c>
      <c r="F26" s="196">
        <v>238.69</v>
      </c>
      <c r="G26" s="196">
        <v>262</v>
      </c>
      <c r="H26" s="196">
        <v>179.52</v>
      </c>
      <c r="I26" s="196">
        <v>197.3</v>
      </c>
      <c r="J26" s="196">
        <v>169.07</v>
      </c>
      <c r="K26" s="196">
        <v>225</v>
      </c>
      <c r="L26" s="196">
        <v>188.43</v>
      </c>
      <c r="M26" s="196">
        <v>180</v>
      </c>
      <c r="N26" s="196">
        <v>215</v>
      </c>
      <c r="O26" s="168">
        <v>255.08</v>
      </c>
      <c r="P26" s="196">
        <v>160.86000000000001</v>
      </c>
      <c r="Q26" s="196">
        <v>153.15</v>
      </c>
      <c r="R26" s="196">
        <v>151.15</v>
      </c>
      <c r="S26" s="196">
        <v>223.75</v>
      </c>
      <c r="T26" s="196">
        <v>196</v>
      </c>
      <c r="U26" s="196">
        <v>184.25</v>
      </c>
      <c r="V26" s="197">
        <v>135.88</v>
      </c>
      <c r="W26" s="186">
        <v>158</v>
      </c>
      <c r="X26" s="186">
        <v>144.07</v>
      </c>
      <c r="Y26" s="186">
        <v>193.18</v>
      </c>
      <c r="Z26" s="186">
        <v>182.47</v>
      </c>
      <c r="AA26" s="186">
        <v>261.89999999999998</v>
      </c>
      <c r="AB26" s="186">
        <v>242.17</v>
      </c>
      <c r="AC26" s="225">
        <v>194.74030000000002</v>
      </c>
      <c r="AD26" s="226">
        <v>191.78321087050188</v>
      </c>
      <c r="AE26" s="222">
        <v>-4.2486503851280055E-4</v>
      </c>
    </row>
    <row r="27" spans="1:31" ht="15.75">
      <c r="A27" s="208">
        <f t="shared" si="0"/>
        <v>42156</v>
      </c>
      <c r="B27" s="209">
        <v>23</v>
      </c>
      <c r="C27" s="196">
        <v>178</v>
      </c>
      <c r="D27" s="196">
        <v>150.04820000000001</v>
      </c>
      <c r="E27" s="196">
        <v>181.73410000000001</v>
      </c>
      <c r="F27" s="196">
        <v>244.38070000000002</v>
      </c>
      <c r="G27" s="196">
        <v>262</v>
      </c>
      <c r="H27" s="196">
        <v>178.5</v>
      </c>
      <c r="I27" s="196">
        <v>197.67000000000002</v>
      </c>
      <c r="J27" s="196">
        <v>171.49</v>
      </c>
      <c r="K27" s="196">
        <v>225</v>
      </c>
      <c r="L27" s="168">
        <v>182.9571</v>
      </c>
      <c r="M27" s="196">
        <v>180</v>
      </c>
      <c r="N27" s="196">
        <v>215</v>
      </c>
      <c r="O27" s="196">
        <v>255.08</v>
      </c>
      <c r="P27" s="196">
        <v>174.41</v>
      </c>
      <c r="Q27" s="210">
        <v>151.41</v>
      </c>
      <c r="R27" s="186">
        <v>153.73220000000001</v>
      </c>
      <c r="S27" s="186">
        <v>218.75</v>
      </c>
      <c r="T27" s="186">
        <v>196</v>
      </c>
      <c r="U27" s="190">
        <v>184.55</v>
      </c>
      <c r="V27" s="211">
        <v>138.5959</v>
      </c>
      <c r="W27" s="212">
        <v>157</v>
      </c>
      <c r="X27" s="212">
        <v>150.84220000000002</v>
      </c>
      <c r="Y27" s="212">
        <v>205.27</v>
      </c>
      <c r="Z27" s="212">
        <v>168.97</v>
      </c>
      <c r="AA27" s="212">
        <v>262.05</v>
      </c>
      <c r="AB27" s="212">
        <v>219.42600000000002</v>
      </c>
      <c r="AC27" s="229">
        <v>182.44</v>
      </c>
      <c r="AD27" s="230">
        <v>190.91233010137532</v>
      </c>
      <c r="AE27" s="222">
        <v>-4.5409645879513905E-3</v>
      </c>
    </row>
    <row r="28" spans="1:31" ht="15.75">
      <c r="A28" s="208">
        <f t="shared" si="0"/>
        <v>42163</v>
      </c>
      <c r="B28" s="209">
        <v>24</v>
      </c>
      <c r="C28" s="196">
        <v>183</v>
      </c>
      <c r="D28" s="196">
        <v>150.0215</v>
      </c>
      <c r="E28" s="196">
        <v>182.3158</v>
      </c>
      <c r="F28" s="196">
        <v>251.44420000000002</v>
      </c>
      <c r="G28" s="196">
        <v>262</v>
      </c>
      <c r="H28" s="196">
        <v>181.56</v>
      </c>
      <c r="I28" s="196">
        <v>198.17000000000002</v>
      </c>
      <c r="J28" s="196">
        <v>170.84</v>
      </c>
      <c r="K28" s="196">
        <v>225</v>
      </c>
      <c r="L28" s="168">
        <v>183.92360000000002</v>
      </c>
      <c r="M28" s="196">
        <v>180</v>
      </c>
      <c r="N28" s="196">
        <v>222.5</v>
      </c>
      <c r="O28" s="196">
        <v>255.04</v>
      </c>
      <c r="P28" s="196">
        <v>174.41</v>
      </c>
      <c r="Q28" s="210">
        <v>150.96</v>
      </c>
      <c r="R28" s="186">
        <v>151.85310000000001</v>
      </c>
      <c r="S28" s="186">
        <v>218.75</v>
      </c>
      <c r="T28" s="186">
        <v>196</v>
      </c>
      <c r="U28" s="190">
        <v>185.08</v>
      </c>
      <c r="V28" s="211">
        <v>136.7003</v>
      </c>
      <c r="W28" s="212">
        <v>158</v>
      </c>
      <c r="X28" s="212">
        <v>149.75200000000001</v>
      </c>
      <c r="Y28" s="212">
        <v>196.88</v>
      </c>
      <c r="Z28" s="212">
        <v>187.17000000000002</v>
      </c>
      <c r="AA28" s="212">
        <v>263.63</v>
      </c>
      <c r="AB28" s="212">
        <v>218.21090000000001</v>
      </c>
      <c r="AC28" s="229">
        <v>181.43020000000001</v>
      </c>
      <c r="AD28" s="230">
        <v>191.52232824791622</v>
      </c>
      <c r="AE28" s="222">
        <v>3.1951741734910222E-3</v>
      </c>
    </row>
    <row r="29" spans="1:31" ht="15.75">
      <c r="A29" s="208">
        <f t="shared" si="0"/>
        <v>42170</v>
      </c>
      <c r="B29" s="209">
        <v>25</v>
      </c>
      <c r="C29" s="196">
        <v>186</v>
      </c>
      <c r="D29" s="196">
        <v>158.16030000000001</v>
      </c>
      <c r="E29" s="196">
        <v>182.6876</v>
      </c>
      <c r="F29" s="196">
        <v>255.77090000000001</v>
      </c>
      <c r="G29" s="196">
        <v>262</v>
      </c>
      <c r="H29" s="196">
        <v>184.62</v>
      </c>
      <c r="I29" s="168">
        <v>198</v>
      </c>
      <c r="J29" s="196">
        <v>175.55</v>
      </c>
      <c r="K29" s="196">
        <v>225</v>
      </c>
      <c r="L29" s="196">
        <v>184.4162</v>
      </c>
      <c r="M29" s="210">
        <v>180</v>
      </c>
      <c r="N29" s="186">
        <v>225</v>
      </c>
      <c r="O29" s="186">
        <v>255.04</v>
      </c>
      <c r="P29" s="186">
        <v>162.49</v>
      </c>
      <c r="Q29" s="215">
        <v>152.31</v>
      </c>
      <c r="R29" s="212">
        <v>155.60310000000001</v>
      </c>
      <c r="S29" s="212">
        <v>218.75</v>
      </c>
      <c r="T29" s="212">
        <v>196</v>
      </c>
      <c r="U29" s="212">
        <v>184.70000000000002</v>
      </c>
      <c r="V29" s="216">
        <v>141.88980000000001</v>
      </c>
      <c r="W29" s="212">
        <v>158</v>
      </c>
      <c r="X29" s="212">
        <v>149.16820000000001</v>
      </c>
      <c r="Y29" s="212">
        <v>204.68</v>
      </c>
      <c r="Z29" s="212">
        <v>181.34</v>
      </c>
      <c r="AA29" s="212">
        <v>263.83</v>
      </c>
      <c r="AB29" s="212">
        <v>265.46129999999999</v>
      </c>
      <c r="AC29" s="229">
        <v>184.56010000000001</v>
      </c>
      <c r="AD29" s="230">
        <v>194.20406901281197</v>
      </c>
      <c r="AE29" s="222">
        <v>1.4002235611005887E-2</v>
      </c>
    </row>
    <row r="30" spans="1:31" ht="15.75">
      <c r="A30" s="208">
        <f t="shared" si="0"/>
        <v>42177</v>
      </c>
      <c r="B30" s="209">
        <v>26</v>
      </c>
      <c r="C30" s="196">
        <v>186</v>
      </c>
      <c r="D30" s="196">
        <v>137.27889999999999</v>
      </c>
      <c r="E30" s="196">
        <v>182.60840000000002</v>
      </c>
      <c r="F30" s="196">
        <v>255.72290000000001</v>
      </c>
      <c r="G30" s="196">
        <v>262</v>
      </c>
      <c r="H30" s="196">
        <v>178.5</v>
      </c>
      <c r="I30" s="168">
        <v>198.33</v>
      </c>
      <c r="J30" s="196">
        <v>177.73</v>
      </c>
      <c r="K30" s="196">
        <v>225</v>
      </c>
      <c r="L30" s="196">
        <v>185.5582</v>
      </c>
      <c r="M30" s="210">
        <v>180</v>
      </c>
      <c r="N30" s="186">
        <v>222.5</v>
      </c>
      <c r="O30" s="186">
        <v>255.04</v>
      </c>
      <c r="P30" s="186">
        <v>162.89000000000001</v>
      </c>
      <c r="Q30" s="215">
        <v>153.93</v>
      </c>
      <c r="R30" s="212">
        <v>151.99209999999999</v>
      </c>
      <c r="S30" s="212">
        <v>218.75</v>
      </c>
      <c r="T30" s="212">
        <v>196</v>
      </c>
      <c r="U30" s="212">
        <v>184.35</v>
      </c>
      <c r="V30" s="216">
        <v>140.13760000000002</v>
      </c>
      <c r="W30" s="212">
        <v>155</v>
      </c>
      <c r="X30" s="212">
        <v>149.66630000000001</v>
      </c>
      <c r="Y30" s="212">
        <v>165.96</v>
      </c>
      <c r="Z30" s="212">
        <v>155.82</v>
      </c>
      <c r="AA30" s="212">
        <v>262.23</v>
      </c>
      <c r="AB30" s="212">
        <v>259.44900000000001</v>
      </c>
      <c r="AC30" s="229">
        <v>184.02809999999999</v>
      </c>
      <c r="AD30" s="230">
        <v>193.16504380774873</v>
      </c>
      <c r="AE30" s="222">
        <v>-5.3501721686104453E-3</v>
      </c>
    </row>
    <row r="31" spans="1:31" ht="15.75">
      <c r="A31" s="208">
        <f>A30+7</f>
        <v>42184</v>
      </c>
      <c r="B31" s="209">
        <v>27</v>
      </c>
      <c r="C31" s="196">
        <v>178</v>
      </c>
      <c r="D31" s="196">
        <v>150.30680000000001</v>
      </c>
      <c r="E31" s="196">
        <v>182.5864</v>
      </c>
      <c r="F31" s="196">
        <v>236.04040000000001</v>
      </c>
      <c r="G31" s="196">
        <v>262</v>
      </c>
      <c r="H31" s="168">
        <v>181.56</v>
      </c>
      <c r="I31" s="196">
        <v>198.67000000000002</v>
      </c>
      <c r="J31" s="196">
        <v>179.13</v>
      </c>
      <c r="K31" s="196">
        <v>225</v>
      </c>
      <c r="L31" s="196">
        <v>183.7218</v>
      </c>
      <c r="M31" s="186">
        <v>180</v>
      </c>
      <c r="N31" s="186">
        <v>222.5</v>
      </c>
      <c r="O31" s="186">
        <v>254.99</v>
      </c>
      <c r="P31" s="190">
        <v>166</v>
      </c>
      <c r="Q31" s="219">
        <v>152.34</v>
      </c>
      <c r="R31" s="212">
        <v>153.0342</v>
      </c>
      <c r="S31" s="212">
        <v>218.75</v>
      </c>
      <c r="T31" s="212">
        <v>201</v>
      </c>
      <c r="U31" s="212">
        <v>186.25</v>
      </c>
      <c r="V31" s="216">
        <v>129.35599999999999</v>
      </c>
      <c r="W31" s="212">
        <v>153</v>
      </c>
      <c r="X31" s="212">
        <v>151.89320000000001</v>
      </c>
      <c r="Y31" s="212">
        <v>198.24</v>
      </c>
      <c r="Z31" s="212">
        <v>187.67000000000002</v>
      </c>
      <c r="AA31" s="212">
        <v>263.70999999999998</v>
      </c>
      <c r="AB31" s="212">
        <v>249.06630000000001</v>
      </c>
      <c r="AC31" s="229">
        <v>184.67400000000001</v>
      </c>
      <c r="AD31" s="230">
        <v>192.30286650477186</v>
      </c>
      <c r="AE31" s="222">
        <v>-4.4634230188924651E-3</v>
      </c>
    </row>
    <row r="32" spans="1:31" ht="15.75">
      <c r="A32" s="208">
        <f t="shared" si="0"/>
        <v>42191</v>
      </c>
      <c r="B32" s="209">
        <v>28</v>
      </c>
      <c r="C32" s="196">
        <v>178</v>
      </c>
      <c r="D32" s="196">
        <v>152.42359999999999</v>
      </c>
      <c r="E32" s="196">
        <v>183.70340000000002</v>
      </c>
      <c r="F32" s="196">
        <v>236.00110000000001</v>
      </c>
      <c r="G32" s="196">
        <v>262</v>
      </c>
      <c r="H32" s="168">
        <v>178.5</v>
      </c>
      <c r="I32" s="196">
        <v>198.33</v>
      </c>
      <c r="J32" s="196">
        <v>180.1</v>
      </c>
      <c r="K32" s="196">
        <v>225</v>
      </c>
      <c r="L32" s="196">
        <v>187.93260000000001</v>
      </c>
      <c r="M32" s="186">
        <v>180</v>
      </c>
      <c r="N32" s="186">
        <v>217.5</v>
      </c>
      <c r="O32" s="186">
        <v>254.99</v>
      </c>
      <c r="P32" s="190">
        <v>157.07</v>
      </c>
      <c r="Q32" s="219">
        <v>151.13</v>
      </c>
      <c r="R32" s="212">
        <v>152.5412</v>
      </c>
      <c r="S32" s="212">
        <v>218.75</v>
      </c>
      <c r="T32" s="212">
        <v>201</v>
      </c>
      <c r="U32" s="212">
        <v>183.55</v>
      </c>
      <c r="V32" s="216">
        <v>127.97240000000001</v>
      </c>
      <c r="W32" s="212">
        <v>158</v>
      </c>
      <c r="X32" s="212">
        <v>151.1628</v>
      </c>
      <c r="Y32" s="212">
        <v>193.8</v>
      </c>
      <c r="Z32" s="212">
        <v>155.45000000000002</v>
      </c>
      <c r="AA32" s="212">
        <v>260.57</v>
      </c>
      <c r="AB32" s="212">
        <v>243.97190000000001</v>
      </c>
      <c r="AC32" s="229">
        <v>183.54990000000001</v>
      </c>
      <c r="AD32" s="230">
        <v>191.35667239327151</v>
      </c>
      <c r="AE32" s="222">
        <v>-4.9203328514964007E-3</v>
      </c>
    </row>
    <row r="33" spans="1:31" ht="15.75">
      <c r="A33" s="208">
        <f t="shared" si="0"/>
        <v>42198</v>
      </c>
      <c r="B33" s="209">
        <v>29</v>
      </c>
      <c r="C33" s="196">
        <v>178</v>
      </c>
      <c r="D33" s="196">
        <v>151.41120000000001</v>
      </c>
      <c r="E33" s="196">
        <v>184.10830000000001</v>
      </c>
      <c r="F33" s="196">
        <v>235.98350000000002</v>
      </c>
      <c r="G33" s="196">
        <v>262</v>
      </c>
      <c r="H33" s="168">
        <v>176.46</v>
      </c>
      <c r="I33" s="196">
        <v>198.83</v>
      </c>
      <c r="J33" s="196">
        <v>180.88</v>
      </c>
      <c r="K33" s="196">
        <v>225</v>
      </c>
      <c r="L33" s="196">
        <v>183.49520000000001</v>
      </c>
      <c r="M33" s="186">
        <v>180</v>
      </c>
      <c r="N33" s="186">
        <v>210</v>
      </c>
      <c r="O33" s="186">
        <v>255.22</v>
      </c>
      <c r="P33" s="190">
        <v>158.97</v>
      </c>
      <c r="Q33" s="219">
        <v>154.14000000000001</v>
      </c>
      <c r="R33" s="212">
        <v>154.57390000000001</v>
      </c>
      <c r="S33" s="212">
        <v>218.75</v>
      </c>
      <c r="T33" s="212">
        <v>201</v>
      </c>
      <c r="U33" s="212">
        <v>183.88</v>
      </c>
      <c r="V33" s="216">
        <v>146.19400000000002</v>
      </c>
      <c r="W33" s="212">
        <v>163</v>
      </c>
      <c r="X33" s="212">
        <v>152.63580000000002</v>
      </c>
      <c r="Y33" s="212">
        <v>200.4</v>
      </c>
      <c r="Z33" s="212">
        <v>168.93</v>
      </c>
      <c r="AA33" s="212">
        <v>261.73</v>
      </c>
      <c r="AB33" s="212">
        <v>244.32920000000001</v>
      </c>
      <c r="AC33" s="229">
        <v>185.52290000000002</v>
      </c>
      <c r="AD33" s="230">
        <v>193.72579529429726</v>
      </c>
      <c r="AE33" s="222">
        <v>1.2380665233124422E-2</v>
      </c>
    </row>
    <row r="34" spans="1:31" ht="15.75">
      <c r="A34" s="208">
        <f t="shared" si="0"/>
        <v>42205</v>
      </c>
      <c r="B34" s="209">
        <v>30</v>
      </c>
      <c r="C34" s="196">
        <v>178</v>
      </c>
      <c r="D34" s="196">
        <v>154.09550000000002</v>
      </c>
      <c r="E34" s="196">
        <v>184.88980000000001</v>
      </c>
      <c r="F34" s="168">
        <v>236.00750000000002</v>
      </c>
      <c r="G34" s="196">
        <v>262</v>
      </c>
      <c r="H34" s="196">
        <v>178.5</v>
      </c>
      <c r="I34" s="196">
        <v>198</v>
      </c>
      <c r="J34" s="186">
        <v>181.55</v>
      </c>
      <c r="K34" s="186">
        <v>225</v>
      </c>
      <c r="L34" s="186">
        <v>184.46710000000002</v>
      </c>
      <c r="M34" s="219">
        <v>180</v>
      </c>
      <c r="N34" s="212">
        <v>210</v>
      </c>
      <c r="O34" s="212">
        <v>255.22</v>
      </c>
      <c r="P34" s="212">
        <v>155.56</v>
      </c>
      <c r="Q34" s="212">
        <v>155.56</v>
      </c>
      <c r="R34" s="219">
        <v>153.97</v>
      </c>
      <c r="S34" s="212">
        <v>218.75</v>
      </c>
      <c r="T34" s="212">
        <v>201</v>
      </c>
      <c r="U34" s="212">
        <v>183.95000000000002</v>
      </c>
      <c r="V34" s="216">
        <v>144.55240000000001</v>
      </c>
      <c r="W34" s="212">
        <v>163</v>
      </c>
      <c r="X34" s="212">
        <v>152.95650000000001</v>
      </c>
      <c r="Y34" s="212">
        <v>200.1</v>
      </c>
      <c r="Z34" s="212">
        <v>166.4</v>
      </c>
      <c r="AA34" s="212">
        <v>261.92</v>
      </c>
      <c r="AB34" s="212">
        <v>263.70679999999999</v>
      </c>
      <c r="AC34" s="229">
        <v>180.91230000000002</v>
      </c>
      <c r="AD34" s="231">
        <v>193.20367388964149</v>
      </c>
      <c r="AE34" s="222">
        <v>-2.3735030527182177E-3</v>
      </c>
    </row>
    <row r="35" spans="1:31" ht="15.75">
      <c r="A35" s="208">
        <f>A34+7</f>
        <v>42212</v>
      </c>
      <c r="B35" s="209">
        <v>31</v>
      </c>
      <c r="C35" s="196">
        <v>178</v>
      </c>
      <c r="D35" s="196">
        <v>164.49530000000001</v>
      </c>
      <c r="E35" s="196">
        <v>184.11799999999999</v>
      </c>
      <c r="F35" s="168">
        <v>244.99420000000001</v>
      </c>
      <c r="G35" s="196">
        <v>262</v>
      </c>
      <c r="H35" s="196">
        <v>169.32</v>
      </c>
      <c r="I35" s="196">
        <v>197.5</v>
      </c>
      <c r="J35" s="186">
        <v>183.08</v>
      </c>
      <c r="K35" s="186">
        <v>225</v>
      </c>
      <c r="L35" s="186">
        <v>186.2347</v>
      </c>
      <c r="M35" s="219">
        <v>180</v>
      </c>
      <c r="N35" s="212">
        <v>210</v>
      </c>
      <c r="O35" s="212">
        <v>254.99</v>
      </c>
      <c r="P35" s="212">
        <v>163.65</v>
      </c>
      <c r="Q35" s="212">
        <v>163.65</v>
      </c>
      <c r="R35" s="219">
        <v>153.33000000000001</v>
      </c>
      <c r="S35" s="212">
        <v>218.75</v>
      </c>
      <c r="T35" s="212">
        <v>201</v>
      </c>
      <c r="U35" s="212">
        <v>183.52</v>
      </c>
      <c r="V35" s="216">
        <v>146.1301</v>
      </c>
      <c r="W35" s="212">
        <v>162</v>
      </c>
      <c r="X35" s="212">
        <v>153.1679</v>
      </c>
      <c r="Y35" s="212">
        <v>196.16</v>
      </c>
      <c r="Z35" s="212">
        <v>169.77</v>
      </c>
      <c r="AA35" s="212">
        <v>261.22000000000003</v>
      </c>
      <c r="AB35" s="212">
        <v>261.79130000000004</v>
      </c>
      <c r="AC35" s="229">
        <v>177.76590000000002</v>
      </c>
      <c r="AD35" s="231">
        <v>193.25384358359443</v>
      </c>
      <c r="AE35" s="222">
        <v>2.5967256700099028E-4</v>
      </c>
    </row>
    <row r="36" spans="1:31" ht="15.75">
      <c r="A36" s="208">
        <f t="shared" si="0"/>
        <v>42219</v>
      </c>
      <c r="B36" s="209">
        <v>32</v>
      </c>
      <c r="C36" s="196">
        <v>178</v>
      </c>
      <c r="D36" s="196">
        <v>150.7312</v>
      </c>
      <c r="E36" s="196">
        <v>183.5804</v>
      </c>
      <c r="F36" s="168">
        <v>234.66590000000002</v>
      </c>
      <c r="G36" s="196">
        <v>262</v>
      </c>
      <c r="H36" s="196">
        <v>173.4</v>
      </c>
      <c r="I36" s="196">
        <v>198.33</v>
      </c>
      <c r="J36" s="186">
        <v>183.31</v>
      </c>
      <c r="K36" s="186">
        <v>225</v>
      </c>
      <c r="L36" s="186">
        <v>182.34630000000001</v>
      </c>
      <c r="M36" s="219">
        <v>180</v>
      </c>
      <c r="N36" s="212">
        <v>210</v>
      </c>
      <c r="O36" s="212">
        <v>254.78</v>
      </c>
      <c r="P36" s="212">
        <v>161.02000000000001</v>
      </c>
      <c r="Q36" s="212">
        <v>161.02000000000001</v>
      </c>
      <c r="R36" s="219">
        <v>149.56</v>
      </c>
      <c r="S36" s="212">
        <v>218.75</v>
      </c>
      <c r="T36" s="212">
        <v>201</v>
      </c>
      <c r="U36" s="212">
        <v>183.52</v>
      </c>
      <c r="V36" s="216">
        <v>145.02540000000002</v>
      </c>
      <c r="W36" s="212">
        <v>170</v>
      </c>
      <c r="X36" s="212">
        <v>154.87880000000001</v>
      </c>
      <c r="Y36" s="212">
        <v>200.01</v>
      </c>
      <c r="Z36" s="212">
        <v>166.81</v>
      </c>
      <c r="AA36" s="212">
        <v>260.87</v>
      </c>
      <c r="AB36" s="212">
        <v>271.76870000000002</v>
      </c>
      <c r="AC36" s="229">
        <v>168.69580000000002</v>
      </c>
      <c r="AD36" s="231">
        <v>191.95011085732463</v>
      </c>
      <c r="AE36" s="222">
        <v>-6.7462188699282111E-3</v>
      </c>
    </row>
    <row r="37" spans="1:31" ht="15.75">
      <c r="A37" s="208">
        <f t="shared" si="0"/>
        <v>42226</v>
      </c>
      <c r="B37" s="209">
        <v>33</v>
      </c>
      <c r="C37" s="196">
        <v>175</v>
      </c>
      <c r="D37" s="196">
        <v>160.8038</v>
      </c>
      <c r="E37" s="196">
        <v>184.10980000000001</v>
      </c>
      <c r="F37" s="168">
        <v>241.87230000000002</v>
      </c>
      <c r="G37" s="196">
        <v>258</v>
      </c>
      <c r="H37" s="196">
        <v>170.34</v>
      </c>
      <c r="I37" s="196">
        <v>201.67000000000002</v>
      </c>
      <c r="J37" s="186">
        <v>183.92000000000002</v>
      </c>
      <c r="K37" s="186">
        <v>225</v>
      </c>
      <c r="L37" s="186">
        <v>183.67000000000002</v>
      </c>
      <c r="M37" s="219">
        <v>180</v>
      </c>
      <c r="N37" s="212">
        <v>210</v>
      </c>
      <c r="O37" s="212">
        <v>254.78</v>
      </c>
      <c r="P37" s="212">
        <v>158.29</v>
      </c>
      <c r="Q37" s="212">
        <v>158.29</v>
      </c>
      <c r="R37" s="219">
        <v>147.41</v>
      </c>
      <c r="S37" s="212">
        <v>218.75</v>
      </c>
      <c r="T37" s="212">
        <v>201</v>
      </c>
      <c r="U37" s="212">
        <v>183.52</v>
      </c>
      <c r="V37" s="216">
        <v>136.97409999999999</v>
      </c>
      <c r="W37" s="212">
        <v>175</v>
      </c>
      <c r="X37" s="212">
        <v>154.65989999999999</v>
      </c>
      <c r="Y37" s="212">
        <v>188.14000000000001</v>
      </c>
      <c r="Z37" s="212">
        <v>159.03</v>
      </c>
      <c r="AA37" s="212">
        <v>259.48</v>
      </c>
      <c r="AB37" s="212">
        <v>250.90550000000002</v>
      </c>
      <c r="AC37" s="229">
        <v>170.40300000000002</v>
      </c>
      <c r="AD37" s="231">
        <v>190.72851758858798</v>
      </c>
      <c r="AE37" s="222">
        <v>-6.3641185893591468E-3</v>
      </c>
    </row>
    <row r="38" spans="1:31" ht="15.75">
      <c r="A38" s="208">
        <f t="shared" si="0"/>
        <v>42233</v>
      </c>
      <c r="B38" s="209">
        <v>34</v>
      </c>
      <c r="C38" s="196">
        <v>177</v>
      </c>
      <c r="D38" s="196">
        <v>153.21100000000001</v>
      </c>
      <c r="E38" s="168">
        <v>183.95500000000001</v>
      </c>
      <c r="F38" s="196">
        <v>250.83410000000001</v>
      </c>
      <c r="G38" s="186">
        <v>260</v>
      </c>
      <c r="H38" s="186">
        <v>178.5</v>
      </c>
      <c r="I38" s="186">
        <v>201.83</v>
      </c>
      <c r="J38" s="219">
        <v>183.49</v>
      </c>
      <c r="K38" s="212">
        <v>225</v>
      </c>
      <c r="L38" s="212">
        <v>186.0016</v>
      </c>
      <c r="M38" s="212">
        <v>180</v>
      </c>
      <c r="N38" s="219">
        <v>210</v>
      </c>
      <c r="O38" s="212">
        <v>256.05</v>
      </c>
      <c r="P38" s="212">
        <v>156.91</v>
      </c>
      <c r="Q38" s="212">
        <v>156.91</v>
      </c>
      <c r="R38" s="219">
        <v>151.11000000000001</v>
      </c>
      <c r="S38" s="212">
        <v>218.75</v>
      </c>
      <c r="T38" s="212">
        <v>201</v>
      </c>
      <c r="U38" s="212">
        <v>185.05</v>
      </c>
      <c r="V38" s="216">
        <v>146.8794</v>
      </c>
      <c r="W38" s="212">
        <v>175</v>
      </c>
      <c r="X38" s="212">
        <v>154.2029</v>
      </c>
      <c r="Y38" s="212">
        <v>196.70000000000002</v>
      </c>
      <c r="Z38" s="212">
        <v>166.20000000000002</v>
      </c>
      <c r="AA38" s="212">
        <v>260.08</v>
      </c>
      <c r="AB38" s="212">
        <v>243.99730000000002</v>
      </c>
      <c r="AC38" s="229">
        <v>165.86670000000001</v>
      </c>
      <c r="AD38" s="231">
        <v>191.66212579460668</v>
      </c>
      <c r="AE38" s="222">
        <v>4.8949586450022231E-3</v>
      </c>
    </row>
    <row r="39" spans="1:31" ht="15.75">
      <c r="A39" s="208">
        <f t="shared" si="0"/>
        <v>42240</v>
      </c>
      <c r="B39" s="209">
        <v>35</v>
      </c>
      <c r="C39" s="196">
        <v>177</v>
      </c>
      <c r="D39" s="196">
        <v>148.99270000000001</v>
      </c>
      <c r="E39" s="168">
        <v>183.8201</v>
      </c>
      <c r="F39" s="196">
        <v>250.2962</v>
      </c>
      <c r="G39" s="186">
        <v>260</v>
      </c>
      <c r="H39" s="186">
        <v>184.62</v>
      </c>
      <c r="I39" s="186">
        <v>203.83</v>
      </c>
      <c r="J39" s="219">
        <v>183.65</v>
      </c>
      <c r="K39" s="212">
        <v>225</v>
      </c>
      <c r="L39" s="212">
        <v>185.35910000000001</v>
      </c>
      <c r="M39" s="212">
        <v>180</v>
      </c>
      <c r="N39" s="219">
        <v>212.5</v>
      </c>
      <c r="O39" s="212">
        <v>254.44</v>
      </c>
      <c r="P39" s="212">
        <v>157.03</v>
      </c>
      <c r="Q39" s="212">
        <v>157.03</v>
      </c>
      <c r="R39" s="219">
        <v>155.04</v>
      </c>
      <c r="S39" s="212">
        <v>218.75</v>
      </c>
      <c r="T39" s="212">
        <v>201</v>
      </c>
      <c r="U39" s="212">
        <v>184.12</v>
      </c>
      <c r="V39" s="216">
        <v>142.91410000000002</v>
      </c>
      <c r="W39" s="212">
        <v>172</v>
      </c>
      <c r="X39" s="212">
        <v>154.0018</v>
      </c>
      <c r="Y39" s="212">
        <v>197.05</v>
      </c>
      <c r="Z39" s="212">
        <v>153.58000000000001</v>
      </c>
      <c r="AA39" s="212">
        <v>260.47000000000003</v>
      </c>
      <c r="AB39" s="212">
        <v>224.6148</v>
      </c>
      <c r="AC39" s="229">
        <v>158.3905</v>
      </c>
      <c r="AD39" s="231">
        <v>190.00092854169662</v>
      </c>
      <c r="AE39" s="222">
        <v>-8.6673214440409208E-3</v>
      </c>
    </row>
    <row r="40" spans="1:31" ht="15.75">
      <c r="A40" s="208">
        <f t="shared" si="0"/>
        <v>42247</v>
      </c>
      <c r="B40" s="209">
        <v>36</v>
      </c>
      <c r="C40" s="196">
        <v>177</v>
      </c>
      <c r="D40" s="196">
        <v>146.23680000000002</v>
      </c>
      <c r="E40" s="168">
        <v>183.2577</v>
      </c>
      <c r="F40" s="196">
        <v>254.2175</v>
      </c>
      <c r="G40" s="186">
        <v>260</v>
      </c>
      <c r="H40" s="186">
        <v>177.48</v>
      </c>
      <c r="I40" s="186">
        <v>203.17000000000002</v>
      </c>
      <c r="J40" s="219">
        <v>184.12</v>
      </c>
      <c r="K40" s="212">
        <v>225</v>
      </c>
      <c r="L40" s="212">
        <v>184.2105</v>
      </c>
      <c r="M40" s="212">
        <v>180</v>
      </c>
      <c r="N40" s="219">
        <v>212.5</v>
      </c>
      <c r="O40" s="212">
        <v>254.52</v>
      </c>
      <c r="P40" s="212">
        <v>158.5</v>
      </c>
      <c r="Q40" s="212">
        <v>158.5</v>
      </c>
      <c r="R40" s="219">
        <v>148.84</v>
      </c>
      <c r="S40" s="212">
        <v>218.75</v>
      </c>
      <c r="T40" s="212">
        <v>201</v>
      </c>
      <c r="U40" s="212">
        <v>186.17000000000002</v>
      </c>
      <c r="V40" s="216">
        <v>130.0925</v>
      </c>
      <c r="W40" s="212">
        <v>165</v>
      </c>
      <c r="X40" s="212">
        <v>154.0514</v>
      </c>
      <c r="Y40" s="212">
        <v>188.84</v>
      </c>
      <c r="Z40" s="212">
        <v>173.85</v>
      </c>
      <c r="AA40" s="212">
        <v>257.23</v>
      </c>
      <c r="AB40" s="212">
        <v>251.09200000000001</v>
      </c>
      <c r="AC40" s="229">
        <v>165.46870000000001</v>
      </c>
      <c r="AD40" s="231">
        <v>189.57848612311881</v>
      </c>
      <c r="AE40" s="222">
        <v>-2.2233702846621295E-3</v>
      </c>
    </row>
    <row r="41" spans="1:31" ht="15.75">
      <c r="A41" s="208">
        <f t="shared" si="0"/>
        <v>42254</v>
      </c>
      <c r="B41" s="209">
        <v>37</v>
      </c>
      <c r="C41" s="196">
        <v>177</v>
      </c>
      <c r="D41" s="196">
        <v>145.67440000000002</v>
      </c>
      <c r="E41" s="168">
        <v>184.25820000000002</v>
      </c>
      <c r="F41" s="196">
        <v>249.29590000000002</v>
      </c>
      <c r="G41" s="186">
        <v>260</v>
      </c>
      <c r="H41" s="186">
        <v>179.52</v>
      </c>
      <c r="I41" s="186">
        <v>203.83</v>
      </c>
      <c r="J41" s="219">
        <v>178.24</v>
      </c>
      <c r="K41" s="212">
        <v>225</v>
      </c>
      <c r="L41" s="212">
        <v>183.34310000000002</v>
      </c>
      <c r="M41" s="212">
        <v>180</v>
      </c>
      <c r="N41" s="219">
        <v>212.5</v>
      </c>
      <c r="O41" s="212">
        <v>254.48000000000002</v>
      </c>
      <c r="P41" s="212">
        <v>157.4</v>
      </c>
      <c r="Q41" s="212">
        <v>157.4</v>
      </c>
      <c r="R41" s="219">
        <v>150.71</v>
      </c>
      <c r="S41" s="212">
        <v>223.75</v>
      </c>
      <c r="T41" s="212">
        <v>201</v>
      </c>
      <c r="U41" s="212">
        <v>185.35</v>
      </c>
      <c r="V41" s="216">
        <v>143.60480000000001</v>
      </c>
      <c r="W41" s="212">
        <v>165</v>
      </c>
      <c r="X41" s="212">
        <v>155.05630000000002</v>
      </c>
      <c r="Y41" s="212">
        <v>193.88</v>
      </c>
      <c r="Z41" s="212">
        <v>159.64000000000001</v>
      </c>
      <c r="AA41" s="212">
        <v>258</v>
      </c>
      <c r="AB41" s="212">
        <v>274.26570000000004</v>
      </c>
      <c r="AC41" s="229">
        <v>169.62210000000002</v>
      </c>
      <c r="AD41" s="231">
        <v>191.4092336939573</v>
      </c>
      <c r="AE41" s="222">
        <v>9.6569373892434474E-3</v>
      </c>
    </row>
    <row r="42" spans="1:31" ht="15.75">
      <c r="A42" s="208">
        <f t="shared" si="0"/>
        <v>42261</v>
      </c>
      <c r="B42" s="209">
        <v>38</v>
      </c>
      <c r="C42" s="196">
        <v>175</v>
      </c>
      <c r="D42" s="196">
        <v>147.57130000000001</v>
      </c>
      <c r="E42" s="168">
        <v>182.85130000000001</v>
      </c>
      <c r="F42" s="196">
        <v>244.33530000000002</v>
      </c>
      <c r="G42" s="186">
        <v>260</v>
      </c>
      <c r="H42" s="186">
        <v>170.34</v>
      </c>
      <c r="I42" s="186">
        <v>204</v>
      </c>
      <c r="J42" s="219">
        <v>174.01</v>
      </c>
      <c r="K42" s="212">
        <v>225</v>
      </c>
      <c r="L42" s="212">
        <v>183.6284</v>
      </c>
      <c r="M42" s="212">
        <v>180</v>
      </c>
      <c r="N42" s="219">
        <v>203.75</v>
      </c>
      <c r="O42" s="212">
        <v>253.35</v>
      </c>
      <c r="P42" s="212">
        <v>156.6</v>
      </c>
      <c r="Q42" s="212">
        <v>156.6</v>
      </c>
      <c r="R42" s="219">
        <v>149.02000000000001</v>
      </c>
      <c r="S42" s="212">
        <v>223.75</v>
      </c>
      <c r="T42" s="212">
        <v>201</v>
      </c>
      <c r="U42" s="212">
        <v>183.51</v>
      </c>
      <c r="V42" s="216">
        <v>136.50110000000001</v>
      </c>
      <c r="W42" s="212">
        <v>158</v>
      </c>
      <c r="X42" s="212">
        <v>155.05630000000002</v>
      </c>
      <c r="Y42" s="212">
        <v>199.33</v>
      </c>
      <c r="Z42" s="212">
        <v>163.38</v>
      </c>
      <c r="AA42" s="212">
        <v>260.75</v>
      </c>
      <c r="AB42" s="212">
        <v>277.4717</v>
      </c>
      <c r="AC42" s="229">
        <v>169.9932</v>
      </c>
      <c r="AD42" s="231">
        <v>189.02986056583541</v>
      </c>
      <c r="AE42" s="222">
        <v>-1.2430816853518434E-2</v>
      </c>
    </row>
    <row r="43" spans="1:31" ht="15.75">
      <c r="A43" s="208">
        <f t="shared" si="0"/>
        <v>42268</v>
      </c>
      <c r="B43" s="209">
        <v>39</v>
      </c>
      <c r="C43" s="196">
        <v>175</v>
      </c>
      <c r="D43" s="196">
        <v>142.21290000000002</v>
      </c>
      <c r="E43" s="168">
        <v>183.03200000000001</v>
      </c>
      <c r="F43" s="196">
        <v>248.1105</v>
      </c>
      <c r="G43" s="186">
        <v>260</v>
      </c>
      <c r="H43" s="186">
        <v>178.5</v>
      </c>
      <c r="I43" s="186">
        <v>204</v>
      </c>
      <c r="J43" s="219">
        <v>171.33</v>
      </c>
      <c r="K43" s="212">
        <v>225</v>
      </c>
      <c r="L43" s="212">
        <v>176.77170000000001</v>
      </c>
      <c r="M43" s="212">
        <v>180</v>
      </c>
      <c r="N43" s="219">
        <v>202.5</v>
      </c>
      <c r="O43" s="212">
        <v>253.35</v>
      </c>
      <c r="P43" s="212">
        <v>156</v>
      </c>
      <c r="Q43" s="212">
        <v>156</v>
      </c>
      <c r="R43" s="219">
        <v>154.68</v>
      </c>
      <c r="S43" s="212">
        <v>223.75</v>
      </c>
      <c r="T43" s="212">
        <v>201</v>
      </c>
      <c r="U43" s="212">
        <v>183.07</v>
      </c>
      <c r="V43" s="216">
        <v>125.77470000000001</v>
      </c>
      <c r="W43" s="212">
        <v>155</v>
      </c>
      <c r="X43" s="212">
        <v>155.3015</v>
      </c>
      <c r="Y43" s="212">
        <v>206.74</v>
      </c>
      <c r="Z43" s="212">
        <v>166.12</v>
      </c>
      <c r="AA43" s="212">
        <v>254.36</v>
      </c>
      <c r="AB43" s="212">
        <v>254.00830000000002</v>
      </c>
      <c r="AC43" s="229">
        <v>171.0342</v>
      </c>
      <c r="AD43" s="231">
        <v>187.06937814571469</v>
      </c>
      <c r="AE43" s="222">
        <v>-1.0371284273565373E-2</v>
      </c>
    </row>
    <row r="44" spans="1:31" ht="15.75">
      <c r="A44" s="208">
        <f t="shared" si="0"/>
        <v>42275</v>
      </c>
      <c r="B44" s="209">
        <v>40</v>
      </c>
      <c r="C44" s="196">
        <v>172</v>
      </c>
      <c r="D44" s="196">
        <v>153.482</v>
      </c>
      <c r="E44" s="196">
        <v>185.0591</v>
      </c>
      <c r="F44" s="186">
        <v>254.42360000000002</v>
      </c>
      <c r="G44" s="219">
        <v>260</v>
      </c>
      <c r="H44" s="212">
        <v>178.5</v>
      </c>
      <c r="I44" s="212">
        <v>203.17000000000002</v>
      </c>
      <c r="J44" s="212">
        <v>167.07</v>
      </c>
      <c r="K44" s="219">
        <v>225</v>
      </c>
      <c r="L44" s="212">
        <v>177.5763</v>
      </c>
      <c r="M44" s="212">
        <v>180</v>
      </c>
      <c r="N44" s="219">
        <v>202.5</v>
      </c>
      <c r="O44" s="212">
        <v>253.35</v>
      </c>
      <c r="P44" s="212">
        <v>162.4</v>
      </c>
      <c r="Q44" s="212">
        <v>162.4</v>
      </c>
      <c r="R44" s="219">
        <v>145.72999999999999</v>
      </c>
      <c r="S44" s="212">
        <v>223.75</v>
      </c>
      <c r="T44" s="212">
        <v>201</v>
      </c>
      <c r="U44" s="212">
        <v>184.45000000000002</v>
      </c>
      <c r="V44" s="216">
        <v>122.17590000000001</v>
      </c>
      <c r="W44" s="212">
        <v>155</v>
      </c>
      <c r="X44" s="212">
        <v>155.05630000000002</v>
      </c>
      <c r="Y44" s="212">
        <v>200.78</v>
      </c>
      <c r="Z44" s="212">
        <v>177.8</v>
      </c>
      <c r="AA44" s="212">
        <v>260.38</v>
      </c>
      <c r="AB44" s="212">
        <v>261.55510000000004</v>
      </c>
      <c r="AC44" s="229">
        <v>167.47</v>
      </c>
      <c r="AD44" s="231">
        <v>185.77712951727202</v>
      </c>
      <c r="AE44" s="222">
        <v>-6.9078576154569804E-3</v>
      </c>
    </row>
    <row r="45" spans="1:31" ht="15.75">
      <c r="A45" s="208">
        <f t="shared" si="0"/>
        <v>42282</v>
      </c>
      <c r="B45" s="209">
        <v>41</v>
      </c>
      <c r="C45" s="196">
        <v>169</v>
      </c>
      <c r="D45" s="196">
        <v>139.7638</v>
      </c>
      <c r="E45" s="196">
        <v>183.32689999999999</v>
      </c>
      <c r="F45" s="186">
        <v>254.40460000000002</v>
      </c>
      <c r="G45" s="219">
        <v>260</v>
      </c>
      <c r="H45" s="212">
        <v>177.48</v>
      </c>
      <c r="I45" s="212">
        <v>203.5</v>
      </c>
      <c r="J45" s="212">
        <v>162.46</v>
      </c>
      <c r="K45" s="219">
        <v>225</v>
      </c>
      <c r="L45" s="212">
        <v>180.904</v>
      </c>
      <c r="M45" s="212">
        <v>180</v>
      </c>
      <c r="N45" s="219">
        <v>202.5</v>
      </c>
      <c r="O45" s="212">
        <v>253.35</v>
      </c>
      <c r="P45" s="212">
        <v>163.6</v>
      </c>
      <c r="Q45" s="212">
        <v>163.6</v>
      </c>
      <c r="R45" s="219">
        <v>143.04</v>
      </c>
      <c r="S45" s="212">
        <v>223.75</v>
      </c>
      <c r="T45" s="212">
        <v>201</v>
      </c>
      <c r="U45" s="212">
        <v>184.8</v>
      </c>
      <c r="V45" s="216">
        <v>127.71770000000001</v>
      </c>
      <c r="W45" s="212">
        <v>155</v>
      </c>
      <c r="X45" s="212">
        <v>156.69880000000001</v>
      </c>
      <c r="Y45" s="212">
        <v>196.49</v>
      </c>
      <c r="Z45" s="212">
        <v>168.84</v>
      </c>
      <c r="AA45" s="212">
        <v>257.79000000000002</v>
      </c>
      <c r="AB45" s="212">
        <v>247.04900000000001</v>
      </c>
      <c r="AC45" s="229">
        <v>165.36940000000001</v>
      </c>
      <c r="AD45" s="231">
        <v>185.26699879410177</v>
      </c>
      <c r="AE45" s="222">
        <v>-2.7459285461874927E-3</v>
      </c>
    </row>
    <row r="46" spans="1:31" ht="15.75">
      <c r="A46" s="208">
        <f t="shared" si="0"/>
        <v>42289</v>
      </c>
      <c r="B46" s="209">
        <v>42</v>
      </c>
      <c r="C46" s="196">
        <v>161</v>
      </c>
      <c r="D46" s="196">
        <v>155.15900000000002</v>
      </c>
      <c r="E46" s="196">
        <v>183.2859</v>
      </c>
      <c r="F46" s="186">
        <v>248.24360000000001</v>
      </c>
      <c r="G46" s="219">
        <v>260</v>
      </c>
      <c r="H46" s="212">
        <v>179.52</v>
      </c>
      <c r="I46" s="212">
        <v>204</v>
      </c>
      <c r="J46" s="212">
        <v>160.30000000000001</v>
      </c>
      <c r="K46" s="219">
        <v>225</v>
      </c>
      <c r="L46" s="212">
        <v>181.50140000000002</v>
      </c>
      <c r="M46" s="212">
        <v>180</v>
      </c>
      <c r="N46" s="219">
        <v>202.5</v>
      </c>
      <c r="O46" s="212">
        <v>253.35</v>
      </c>
      <c r="P46" s="212">
        <v>157.4</v>
      </c>
      <c r="Q46" s="212">
        <v>157.4</v>
      </c>
      <c r="R46" s="219">
        <v>145.12</v>
      </c>
      <c r="S46" s="212">
        <v>223.75</v>
      </c>
      <c r="T46" s="212">
        <v>201</v>
      </c>
      <c r="U46" s="212">
        <v>184.07</v>
      </c>
      <c r="V46" s="216">
        <v>127.71770000000001</v>
      </c>
      <c r="W46" s="212">
        <v>155</v>
      </c>
      <c r="X46" s="212">
        <v>156.7141</v>
      </c>
      <c r="Y46" s="212">
        <v>201.74</v>
      </c>
      <c r="Z46" s="212">
        <v>159.17000000000002</v>
      </c>
      <c r="AA46" s="212">
        <v>260</v>
      </c>
      <c r="AB46" s="212">
        <v>269.52670000000001</v>
      </c>
      <c r="AC46" s="229">
        <v>165.5196</v>
      </c>
      <c r="AD46" s="231">
        <v>185.07481963733065</v>
      </c>
      <c r="AE46" s="222">
        <v>-1.0373091701274539E-3</v>
      </c>
    </row>
    <row r="47" spans="1:31" ht="15.75">
      <c r="A47" s="208">
        <f t="shared" si="0"/>
        <v>42296</v>
      </c>
      <c r="B47" s="209">
        <v>43</v>
      </c>
      <c r="C47" s="196">
        <v>157</v>
      </c>
      <c r="D47" s="196">
        <v>149.4478</v>
      </c>
      <c r="E47" s="196">
        <v>183.44730000000001</v>
      </c>
      <c r="F47" s="186">
        <v>251.89020000000002</v>
      </c>
      <c r="G47" s="219">
        <v>260</v>
      </c>
      <c r="H47" s="212">
        <v>178.5</v>
      </c>
      <c r="I47" s="212">
        <v>204.17000000000002</v>
      </c>
      <c r="J47" s="212">
        <v>161.92000000000002</v>
      </c>
      <c r="K47" s="219">
        <v>225</v>
      </c>
      <c r="L47" s="212">
        <v>177.72890000000001</v>
      </c>
      <c r="M47" s="212">
        <v>180</v>
      </c>
      <c r="N47" s="219">
        <v>202.5</v>
      </c>
      <c r="O47" s="212">
        <v>253.5</v>
      </c>
      <c r="P47" s="212">
        <v>162.1</v>
      </c>
      <c r="Q47" s="212">
        <v>162.1</v>
      </c>
      <c r="R47" s="219">
        <v>144.20000000000002</v>
      </c>
      <c r="S47" s="212">
        <v>223.75</v>
      </c>
      <c r="T47" s="212">
        <v>196</v>
      </c>
      <c r="U47" s="212">
        <v>183.08</v>
      </c>
      <c r="V47" s="216">
        <v>124.8335</v>
      </c>
      <c r="W47" s="212">
        <v>155</v>
      </c>
      <c r="X47" s="212">
        <v>156.3817</v>
      </c>
      <c r="Y47" s="212">
        <v>200.48000000000002</v>
      </c>
      <c r="Z47" s="212">
        <v>171.20000000000002</v>
      </c>
      <c r="AA47" s="212">
        <v>260</v>
      </c>
      <c r="AB47" s="212">
        <v>252.751</v>
      </c>
      <c r="AC47" s="229">
        <v>167.19200000000001</v>
      </c>
      <c r="AD47" s="231">
        <v>184.35242327534581</v>
      </c>
      <c r="AE47" s="222">
        <v>-3.9032665999644278E-3</v>
      </c>
    </row>
    <row r="48" spans="1:31" ht="15.75">
      <c r="A48" s="208">
        <f t="shared" si="0"/>
        <v>42303</v>
      </c>
      <c r="B48" s="209">
        <v>44</v>
      </c>
      <c r="C48" s="196">
        <v>157</v>
      </c>
      <c r="D48" s="196">
        <v>152.64850000000001</v>
      </c>
      <c r="E48" s="196">
        <v>183.0299</v>
      </c>
      <c r="F48" s="186">
        <v>252.98250000000002</v>
      </c>
      <c r="G48" s="219">
        <v>260</v>
      </c>
      <c r="H48" s="212">
        <v>174.42000000000002</v>
      </c>
      <c r="I48" s="212">
        <v>204.33</v>
      </c>
      <c r="J48" s="212">
        <v>160.97</v>
      </c>
      <c r="K48" s="219">
        <v>225</v>
      </c>
      <c r="L48" s="212">
        <v>182.54770000000002</v>
      </c>
      <c r="M48" s="212">
        <v>180</v>
      </c>
      <c r="N48" s="219">
        <v>195</v>
      </c>
      <c r="O48" s="212">
        <v>253.69</v>
      </c>
      <c r="P48" s="212">
        <v>158.20000000000002</v>
      </c>
      <c r="Q48" s="212">
        <v>158.20000000000002</v>
      </c>
      <c r="R48" s="219">
        <v>145.74</v>
      </c>
      <c r="S48" s="212">
        <v>223.75</v>
      </c>
      <c r="T48" s="212">
        <v>196</v>
      </c>
      <c r="U48" s="212">
        <v>183.95000000000002</v>
      </c>
      <c r="V48" s="216">
        <v>123.9804</v>
      </c>
      <c r="W48" s="212">
        <v>153</v>
      </c>
      <c r="X48" s="212">
        <v>155.8417</v>
      </c>
      <c r="Y48" s="212">
        <v>193.27</v>
      </c>
      <c r="Z48" s="212">
        <v>178.66</v>
      </c>
      <c r="AA48" s="212">
        <v>260.43</v>
      </c>
      <c r="AB48" s="212">
        <v>263.63720000000001</v>
      </c>
      <c r="AC48" s="229">
        <v>169.27290000000002</v>
      </c>
      <c r="AD48" s="231">
        <v>183.84986472688908</v>
      </c>
      <c r="AE48" s="222">
        <v>-2.7260750877471374E-3</v>
      </c>
    </row>
    <row r="49" spans="1:31" ht="15.75">
      <c r="A49" s="208">
        <f t="shared" si="0"/>
        <v>42310</v>
      </c>
      <c r="B49" s="209">
        <v>45</v>
      </c>
      <c r="C49" s="196">
        <v>157</v>
      </c>
      <c r="D49" s="196">
        <v>158.50800000000001</v>
      </c>
      <c r="E49" s="196">
        <v>183.4324</v>
      </c>
      <c r="F49" s="186">
        <v>244.1318</v>
      </c>
      <c r="G49" s="219">
        <v>260</v>
      </c>
      <c r="H49" s="212">
        <v>188.70000000000002</v>
      </c>
      <c r="I49" s="212">
        <v>204.17000000000002</v>
      </c>
      <c r="J49" s="212">
        <v>161.30000000000001</v>
      </c>
      <c r="K49" s="219">
        <v>225</v>
      </c>
      <c r="L49" s="212">
        <v>178.94370000000001</v>
      </c>
      <c r="M49" s="212">
        <v>180</v>
      </c>
      <c r="N49" s="219">
        <v>185</v>
      </c>
      <c r="O49" s="212">
        <v>253.69</v>
      </c>
      <c r="P49" s="212">
        <v>160.80000000000001</v>
      </c>
      <c r="Q49" s="212">
        <v>160.80000000000001</v>
      </c>
      <c r="R49" s="219">
        <v>144.25</v>
      </c>
      <c r="S49" s="212">
        <v>223.75</v>
      </c>
      <c r="T49" s="212">
        <v>196</v>
      </c>
      <c r="U49" s="212">
        <v>183.95000000000002</v>
      </c>
      <c r="V49" s="216">
        <v>121.14200000000001</v>
      </c>
      <c r="W49" s="212">
        <v>157</v>
      </c>
      <c r="X49" s="212">
        <v>155.01160000000002</v>
      </c>
      <c r="Y49" s="212">
        <v>193.55</v>
      </c>
      <c r="Z49" s="212">
        <v>177.92000000000002</v>
      </c>
      <c r="AA49" s="212">
        <v>260.11</v>
      </c>
      <c r="AB49" s="212">
        <v>243.1721</v>
      </c>
      <c r="AC49" s="229">
        <v>170.4709</v>
      </c>
      <c r="AD49" s="231">
        <v>182.48042815762281</v>
      </c>
      <c r="AE49" s="222">
        <v>-7.4486678100121884E-3</v>
      </c>
    </row>
    <row r="50" spans="1:31" ht="15.75">
      <c r="A50" s="208">
        <f t="shared" si="0"/>
        <v>42317</v>
      </c>
      <c r="B50" s="209">
        <v>46</v>
      </c>
      <c r="C50" s="196">
        <v>160</v>
      </c>
      <c r="D50" s="196">
        <v>153.4615</v>
      </c>
      <c r="E50" s="196">
        <v>183.68</v>
      </c>
      <c r="F50" s="186">
        <v>245.96960000000001</v>
      </c>
      <c r="G50" s="219">
        <v>260</v>
      </c>
      <c r="H50" s="212">
        <v>191.76</v>
      </c>
      <c r="I50" s="212">
        <v>204.17000000000002</v>
      </c>
      <c r="J50" s="212">
        <v>155.77000000000001</v>
      </c>
      <c r="K50" s="219">
        <v>225</v>
      </c>
      <c r="L50" s="212">
        <v>181.21210000000002</v>
      </c>
      <c r="M50" s="212">
        <v>180</v>
      </c>
      <c r="N50" s="219">
        <v>185</v>
      </c>
      <c r="O50" s="212">
        <v>253.69</v>
      </c>
      <c r="P50" s="212">
        <v>165.4</v>
      </c>
      <c r="Q50" s="212">
        <v>165.4</v>
      </c>
      <c r="R50" s="219">
        <v>141.30000000000001</v>
      </c>
      <c r="S50" s="212">
        <v>223.75</v>
      </c>
      <c r="T50" s="212">
        <v>196</v>
      </c>
      <c r="U50" s="212">
        <v>184.48</v>
      </c>
      <c r="V50" s="216">
        <v>119.86670000000001</v>
      </c>
      <c r="W50" s="212">
        <v>157</v>
      </c>
      <c r="X50" s="212">
        <v>154.88760000000002</v>
      </c>
      <c r="Y50" s="212">
        <v>200.95000000000002</v>
      </c>
      <c r="Z50" s="212">
        <v>157.31</v>
      </c>
      <c r="AA50" s="212">
        <v>259.39</v>
      </c>
      <c r="AB50" s="212">
        <v>280.36680000000001</v>
      </c>
      <c r="AC50" s="229">
        <v>171.67910000000001</v>
      </c>
      <c r="AD50" s="231">
        <v>182.21012233426109</v>
      </c>
      <c r="AE50" s="222">
        <v>-1.4812866568256755E-3</v>
      </c>
    </row>
    <row r="51" spans="1:31" ht="15.75">
      <c r="A51" s="208">
        <f t="shared" si="0"/>
        <v>42324</v>
      </c>
      <c r="B51" s="209">
        <v>47</v>
      </c>
      <c r="C51" s="196">
        <v>168</v>
      </c>
      <c r="D51" s="196">
        <v>147.52530000000002</v>
      </c>
      <c r="E51" s="196">
        <v>184.364</v>
      </c>
      <c r="F51" s="186">
        <v>245.01960000000003</v>
      </c>
      <c r="G51" s="219">
        <v>260</v>
      </c>
      <c r="H51" s="212">
        <v>190.74</v>
      </c>
      <c r="I51" s="212">
        <v>204</v>
      </c>
      <c r="J51" s="212">
        <v>156.54</v>
      </c>
      <c r="K51" s="219">
        <v>225</v>
      </c>
      <c r="L51" s="212">
        <v>173.10490000000001</v>
      </c>
      <c r="M51" s="212">
        <v>180</v>
      </c>
      <c r="N51" s="219">
        <v>180</v>
      </c>
      <c r="O51" s="212">
        <v>253.5</v>
      </c>
      <c r="P51" s="212">
        <v>162.30000000000001</v>
      </c>
      <c r="Q51" s="212">
        <v>162.30000000000001</v>
      </c>
      <c r="R51" s="219">
        <v>139.94</v>
      </c>
      <c r="S51" s="212">
        <v>223.75</v>
      </c>
      <c r="T51" s="212">
        <v>191</v>
      </c>
      <c r="U51" s="212">
        <v>182.9</v>
      </c>
      <c r="V51" s="216">
        <v>120.664</v>
      </c>
      <c r="W51" s="212">
        <v>148</v>
      </c>
      <c r="X51" s="212">
        <v>155.0829</v>
      </c>
      <c r="Y51" s="212">
        <v>194.26</v>
      </c>
      <c r="Z51" s="212">
        <v>174.07</v>
      </c>
      <c r="AA51" s="212">
        <v>260.73</v>
      </c>
      <c r="AB51" s="212">
        <v>254.09150000000002</v>
      </c>
      <c r="AC51" s="229">
        <v>173.40380000000002</v>
      </c>
      <c r="AD51" s="231">
        <v>181.57992487584832</v>
      </c>
      <c r="AE51" s="222">
        <v>-3.4586303457756484E-3</v>
      </c>
    </row>
    <row r="52" spans="1:31" ht="15.75">
      <c r="A52" s="208">
        <f t="shared" si="0"/>
        <v>42331</v>
      </c>
      <c r="B52" s="209">
        <v>48</v>
      </c>
      <c r="C52" s="196">
        <v>168</v>
      </c>
      <c r="D52" s="196">
        <v>151.15710000000001</v>
      </c>
      <c r="E52" s="196">
        <v>183.4299</v>
      </c>
      <c r="F52" s="186">
        <v>233.63220000000001</v>
      </c>
      <c r="G52" s="219">
        <v>260</v>
      </c>
      <c r="H52" s="212">
        <v>192.78</v>
      </c>
      <c r="I52" s="212">
        <v>203.33</v>
      </c>
      <c r="J52" s="212">
        <v>156.72</v>
      </c>
      <c r="K52" s="219">
        <v>225</v>
      </c>
      <c r="L52" s="212">
        <v>174.3501</v>
      </c>
      <c r="M52" s="212">
        <v>180</v>
      </c>
      <c r="N52" s="219">
        <v>175</v>
      </c>
      <c r="O52" s="212">
        <v>253.5</v>
      </c>
      <c r="P52" s="212">
        <v>160.1</v>
      </c>
      <c r="Q52" s="212">
        <v>160.1</v>
      </c>
      <c r="R52" s="219">
        <v>140.87</v>
      </c>
      <c r="S52" s="212">
        <v>223.75</v>
      </c>
      <c r="T52" s="212">
        <v>191</v>
      </c>
      <c r="U52" s="212">
        <v>183.13</v>
      </c>
      <c r="V52" s="216">
        <v>114.30290000000001</v>
      </c>
      <c r="W52" s="212">
        <v>145</v>
      </c>
      <c r="X52" s="212">
        <v>155.44710000000001</v>
      </c>
      <c r="Y52" s="212">
        <v>200.91</v>
      </c>
      <c r="Z52" s="212">
        <v>170.20000000000002</v>
      </c>
      <c r="AA52" s="212">
        <v>259.35000000000002</v>
      </c>
      <c r="AB52" s="212">
        <v>271.37100000000004</v>
      </c>
      <c r="AC52" s="229">
        <v>173.31220000000002</v>
      </c>
      <c r="AD52" s="231">
        <v>180.21864738724636</v>
      </c>
      <c r="AE52" s="222">
        <v>-7.496850158588253E-3</v>
      </c>
    </row>
    <row r="53" spans="1:31" ht="15.75">
      <c r="A53" s="208">
        <f t="shared" si="0"/>
        <v>42338</v>
      </c>
      <c r="B53" s="209">
        <v>49</v>
      </c>
      <c r="C53" s="196">
        <v>166</v>
      </c>
      <c r="D53" s="196">
        <v>149.4734</v>
      </c>
      <c r="E53" s="196">
        <v>184.02360000000002</v>
      </c>
      <c r="F53" s="186">
        <v>234.85570000000001</v>
      </c>
      <c r="G53" s="219">
        <v>260</v>
      </c>
      <c r="H53" s="212">
        <v>191.76</v>
      </c>
      <c r="I53" s="212">
        <v>203.5</v>
      </c>
      <c r="J53" s="212">
        <v>159.32</v>
      </c>
      <c r="K53" s="219">
        <v>225</v>
      </c>
      <c r="L53" s="212">
        <v>179.84220000000002</v>
      </c>
      <c r="M53" s="212">
        <v>180</v>
      </c>
      <c r="N53" s="219">
        <v>176.59</v>
      </c>
      <c r="O53" s="212">
        <v>253.5</v>
      </c>
      <c r="P53" s="212">
        <v>159.6</v>
      </c>
      <c r="Q53" s="212">
        <v>145.75</v>
      </c>
      <c r="R53" s="212">
        <v>152.55850000000001</v>
      </c>
      <c r="S53" s="219">
        <v>223.75</v>
      </c>
      <c r="T53" s="212">
        <v>191</v>
      </c>
      <c r="U53" s="212">
        <v>182.49</v>
      </c>
      <c r="V53" s="216">
        <v>109.5938</v>
      </c>
      <c r="W53" s="212">
        <v>123</v>
      </c>
      <c r="X53" s="229">
        <v>150.70260000000002</v>
      </c>
      <c r="Y53" s="212">
        <v>205.66</v>
      </c>
      <c r="Z53" s="212">
        <v>178.74</v>
      </c>
      <c r="AA53" s="212">
        <v>258.43</v>
      </c>
      <c r="AB53" s="229">
        <v>267.0326</v>
      </c>
      <c r="AC53" s="283">
        <v>171.5772</v>
      </c>
      <c r="AD53" s="231">
        <v>179.2218076854993</v>
      </c>
      <c r="AE53" s="222">
        <v>-5.5312794552557776E-3</v>
      </c>
    </row>
    <row r="54" spans="1:31" ht="15.75">
      <c r="A54" s="208">
        <f t="shared" si="0"/>
        <v>42345</v>
      </c>
      <c r="B54" s="209">
        <v>50</v>
      </c>
      <c r="C54" s="196">
        <v>163</v>
      </c>
      <c r="D54" s="196">
        <v>143.596</v>
      </c>
      <c r="E54" s="196">
        <v>184.05960000000002</v>
      </c>
      <c r="F54" s="186">
        <v>249.03640000000001</v>
      </c>
      <c r="G54" s="219">
        <v>260</v>
      </c>
      <c r="H54" s="212">
        <v>191.76</v>
      </c>
      <c r="I54" s="212">
        <v>203.83</v>
      </c>
      <c r="J54" s="212">
        <v>157.44</v>
      </c>
      <c r="K54" s="219">
        <v>225</v>
      </c>
      <c r="L54" s="212">
        <v>179.16550000000001</v>
      </c>
      <c r="M54" s="212">
        <v>180</v>
      </c>
      <c r="N54" s="219">
        <v>182.5</v>
      </c>
      <c r="O54" s="212">
        <v>253.5</v>
      </c>
      <c r="P54" s="212">
        <v>159.20000000000002</v>
      </c>
      <c r="Q54" s="212">
        <v>139.07</v>
      </c>
      <c r="R54" s="212">
        <v>147.64449999999999</v>
      </c>
      <c r="S54" s="219">
        <v>223.75</v>
      </c>
      <c r="T54" s="212">
        <v>191</v>
      </c>
      <c r="U54" s="212">
        <v>183.18</v>
      </c>
      <c r="V54" s="216">
        <v>103.81870000000001</v>
      </c>
      <c r="W54" s="212">
        <v>123</v>
      </c>
      <c r="X54" s="229">
        <v>149.40540000000001</v>
      </c>
      <c r="Y54" s="212">
        <v>204.51</v>
      </c>
      <c r="Z54" s="212">
        <v>154.63</v>
      </c>
      <c r="AA54" s="212">
        <v>258.38</v>
      </c>
      <c r="AB54" s="229">
        <v>268.01440000000002</v>
      </c>
      <c r="AC54" s="283">
        <v>168.49520000000001</v>
      </c>
      <c r="AD54" s="231">
        <v>178.08039510238532</v>
      </c>
      <c r="AE54" s="222">
        <v>-6.3687148224558232E-3</v>
      </c>
    </row>
    <row r="55" spans="1:31" ht="15.75">
      <c r="A55" s="208">
        <f t="shared" si="0"/>
        <v>42352</v>
      </c>
      <c r="B55" s="209">
        <v>51</v>
      </c>
      <c r="C55" s="196">
        <v>163</v>
      </c>
      <c r="D55" s="196">
        <v>140.92189999999999</v>
      </c>
      <c r="E55" s="196">
        <v>184.49380000000002</v>
      </c>
      <c r="F55" s="186">
        <v>242.98850000000002</v>
      </c>
      <c r="G55" s="219">
        <v>260</v>
      </c>
      <c r="H55" s="212">
        <v>191.76</v>
      </c>
      <c r="I55" s="212">
        <v>204.17000000000002</v>
      </c>
      <c r="J55" s="212">
        <v>159.4</v>
      </c>
      <c r="K55" s="219">
        <v>225</v>
      </c>
      <c r="L55" s="212">
        <v>181.58880000000002</v>
      </c>
      <c r="M55" s="212">
        <v>180</v>
      </c>
      <c r="N55" s="219">
        <v>185</v>
      </c>
      <c r="O55" s="212">
        <v>253.5</v>
      </c>
      <c r="P55" s="212">
        <v>159.70000000000002</v>
      </c>
      <c r="Q55" s="212">
        <v>140.02000000000001</v>
      </c>
      <c r="R55" s="212">
        <v>147.22730000000001</v>
      </c>
      <c r="S55" s="219">
        <v>223.75</v>
      </c>
      <c r="T55" s="212">
        <v>186</v>
      </c>
      <c r="U55" s="212">
        <v>181.69</v>
      </c>
      <c r="V55" s="216">
        <v>116.55250000000001</v>
      </c>
      <c r="W55" s="212">
        <v>132</v>
      </c>
      <c r="X55" s="229">
        <v>148.95410000000001</v>
      </c>
      <c r="Y55" s="212">
        <v>196.6</v>
      </c>
      <c r="Z55" s="212">
        <v>177.58</v>
      </c>
      <c r="AA55" s="212">
        <v>260.14999999999998</v>
      </c>
      <c r="AB55" s="229">
        <v>276.19139999999999</v>
      </c>
      <c r="AC55" s="283">
        <v>168.3621</v>
      </c>
      <c r="AD55" s="231">
        <v>180.0435582444664</v>
      </c>
      <c r="AE55" s="222">
        <v>1.1024027327389829E-2</v>
      </c>
    </row>
    <row r="56" spans="1:31" ht="15.75">
      <c r="A56" s="208">
        <f t="shared" si="0"/>
        <v>42359</v>
      </c>
      <c r="B56" s="209">
        <v>52</v>
      </c>
      <c r="C56" s="196">
        <v>163</v>
      </c>
      <c r="D56" s="196">
        <v>152.52379999999999</v>
      </c>
      <c r="E56" s="186">
        <v>184.423</v>
      </c>
      <c r="F56" s="212">
        <v>256.7681</v>
      </c>
      <c r="G56" s="212">
        <v>260</v>
      </c>
      <c r="H56" s="219">
        <v>165.24</v>
      </c>
      <c r="I56" s="212">
        <v>203.67000000000002</v>
      </c>
      <c r="J56" s="212">
        <v>162.45000000000002</v>
      </c>
      <c r="K56" s="219">
        <v>225</v>
      </c>
      <c r="L56" s="212">
        <v>179.6917</v>
      </c>
      <c r="M56" s="212">
        <v>180</v>
      </c>
      <c r="N56" s="219">
        <v>190</v>
      </c>
      <c r="O56" s="212">
        <v>253.5</v>
      </c>
      <c r="P56" s="212">
        <v>158.30000000000001</v>
      </c>
      <c r="Q56" s="212">
        <v>142.96</v>
      </c>
      <c r="R56" s="212">
        <v>152.071</v>
      </c>
      <c r="S56" s="219">
        <v>223.75</v>
      </c>
      <c r="T56" s="212">
        <v>186</v>
      </c>
      <c r="U56" s="212">
        <v>180.02</v>
      </c>
      <c r="V56" s="216">
        <v>121.2856</v>
      </c>
      <c r="W56" s="212">
        <v>128</v>
      </c>
      <c r="X56" s="229">
        <v>148.59650000000002</v>
      </c>
      <c r="Y56" s="212">
        <v>194.39000000000001</v>
      </c>
      <c r="Z56" s="212">
        <v>176.49</v>
      </c>
      <c r="AA56" s="212">
        <v>262.58</v>
      </c>
      <c r="AB56" s="229">
        <v>266.45510000000002</v>
      </c>
      <c r="AC56" s="283">
        <v>168.3621</v>
      </c>
      <c r="AD56" s="231">
        <v>181.61793327370307</v>
      </c>
      <c r="AE56" s="222">
        <v>8.744411877813274E-3</v>
      </c>
    </row>
    <row r="57" spans="1:31" ht="15.75">
      <c r="A57" s="208">
        <f t="shared" si="0"/>
        <v>42366</v>
      </c>
      <c r="B57" s="209">
        <v>53</v>
      </c>
      <c r="C57" s="196">
        <v>163</v>
      </c>
      <c r="D57" s="196">
        <v>150.203</v>
      </c>
      <c r="E57" s="186">
        <v>185.00990000000002</v>
      </c>
      <c r="F57" s="212">
        <v>242.13660000000002</v>
      </c>
      <c r="G57" s="212">
        <v>260</v>
      </c>
      <c r="H57" s="219">
        <v>150.96</v>
      </c>
      <c r="I57" s="212">
        <v>203.67000000000002</v>
      </c>
      <c r="J57" s="212">
        <v>161.81</v>
      </c>
      <c r="K57" s="219">
        <v>225</v>
      </c>
      <c r="L57" s="212">
        <v>184.22670000000002</v>
      </c>
      <c r="M57" s="212">
        <v>180</v>
      </c>
      <c r="N57" s="219">
        <v>190</v>
      </c>
      <c r="O57" s="212">
        <v>253.54</v>
      </c>
      <c r="P57" s="212">
        <v>160.30000000000001</v>
      </c>
      <c r="Q57" s="212">
        <v>144.27000000000001</v>
      </c>
      <c r="R57" s="212">
        <v>147.27080000000001</v>
      </c>
      <c r="S57" s="219">
        <v>223.75</v>
      </c>
      <c r="T57" s="212">
        <v>186</v>
      </c>
      <c r="U57" s="212">
        <v>181.25</v>
      </c>
      <c r="V57" s="216">
        <v>125.982</v>
      </c>
      <c r="W57" s="212">
        <v>125</v>
      </c>
      <c r="X57" s="229">
        <v>148.42580000000001</v>
      </c>
      <c r="Y57" s="212">
        <v>196.62</v>
      </c>
      <c r="Z57" s="212">
        <v>167.68</v>
      </c>
      <c r="AA57" s="212">
        <v>262.09000000000003</v>
      </c>
      <c r="AB57" s="229">
        <v>266.45510000000002</v>
      </c>
      <c r="AC57" s="283">
        <v>168.3621</v>
      </c>
      <c r="AD57" s="231">
        <v>181.70150943809227</v>
      </c>
      <c r="AE57" s="222">
        <v>4.601757264974804E-4</v>
      </c>
    </row>
    <row r="58" spans="1:31" ht="15.75">
      <c r="A58" s="208">
        <f t="shared" si="0"/>
        <v>42373</v>
      </c>
      <c r="B58" s="209">
        <v>1</v>
      </c>
      <c r="C58" s="196">
        <v>161</v>
      </c>
      <c r="D58" s="196">
        <v>139.86709999999999</v>
      </c>
      <c r="E58" s="212">
        <v>184.18780000000001</v>
      </c>
      <c r="F58" s="219">
        <v>239.92520000000002</v>
      </c>
      <c r="G58" s="212">
        <v>260</v>
      </c>
      <c r="H58" s="219">
        <v>148.92000000000002</v>
      </c>
      <c r="I58" s="212">
        <v>203.67000000000002</v>
      </c>
      <c r="J58" s="212">
        <v>159.15</v>
      </c>
      <c r="K58" s="219">
        <v>225</v>
      </c>
      <c r="L58" s="212">
        <v>179.9597</v>
      </c>
      <c r="M58" s="212">
        <v>180</v>
      </c>
      <c r="N58" s="212">
        <v>190</v>
      </c>
      <c r="O58" s="219">
        <v>253.54</v>
      </c>
      <c r="P58" s="212">
        <v>164.6</v>
      </c>
      <c r="Q58" s="229">
        <v>145.04</v>
      </c>
      <c r="R58" s="212">
        <v>151.7294</v>
      </c>
      <c r="S58" s="212">
        <v>222.5</v>
      </c>
      <c r="T58" s="229">
        <v>186</v>
      </c>
      <c r="U58" s="212">
        <v>182.22</v>
      </c>
      <c r="V58" s="216">
        <v>126.57180000000001</v>
      </c>
      <c r="W58" s="212">
        <v>132</v>
      </c>
      <c r="X58" s="229">
        <v>146.303</v>
      </c>
      <c r="Y58" s="212">
        <v>208.44</v>
      </c>
      <c r="Z58" s="212">
        <v>153.45000000000002</v>
      </c>
      <c r="AA58" s="229">
        <v>257.45999999999998</v>
      </c>
      <c r="AB58" s="229">
        <v>285.43090000000001</v>
      </c>
      <c r="AC58" s="283">
        <v>165.4418</v>
      </c>
      <c r="AD58" s="231">
        <v>181.20788492522433</v>
      </c>
      <c r="AE58" s="222">
        <v>-2.7098171058832499E-3</v>
      </c>
    </row>
    <row r="59" spans="1:31" ht="15.75">
      <c r="A59" s="208">
        <f t="shared" si="0"/>
        <v>42380</v>
      </c>
      <c r="B59" s="209">
        <v>2</v>
      </c>
      <c r="C59" s="196">
        <v>161</v>
      </c>
      <c r="D59" s="196">
        <v>135.1662</v>
      </c>
      <c r="E59" s="212">
        <v>184.4896</v>
      </c>
      <c r="F59" s="219">
        <v>228.77090000000001</v>
      </c>
      <c r="G59" s="212">
        <v>259</v>
      </c>
      <c r="H59" s="219">
        <v>161.16</v>
      </c>
      <c r="I59" s="212">
        <v>204</v>
      </c>
      <c r="J59" s="212">
        <v>157.86000000000001</v>
      </c>
      <c r="K59" s="219">
        <v>225</v>
      </c>
      <c r="L59" s="212">
        <v>180.55030000000002</v>
      </c>
      <c r="M59" s="212">
        <v>180</v>
      </c>
      <c r="N59" s="212">
        <v>190</v>
      </c>
      <c r="O59" s="219">
        <v>253.54</v>
      </c>
      <c r="P59" s="212">
        <v>160.6</v>
      </c>
      <c r="Q59" s="229">
        <v>146.08000000000001</v>
      </c>
      <c r="R59" s="212">
        <v>149.1694</v>
      </c>
      <c r="S59" s="212">
        <v>222.5</v>
      </c>
      <c r="T59" s="229">
        <v>186</v>
      </c>
      <c r="U59" s="212">
        <v>183.12</v>
      </c>
      <c r="V59" s="216">
        <v>116.11680000000001</v>
      </c>
      <c r="W59" s="212">
        <v>138</v>
      </c>
      <c r="X59" s="229">
        <v>146.03970000000001</v>
      </c>
      <c r="Y59" s="212">
        <v>200.24</v>
      </c>
      <c r="Z59" s="212">
        <v>168.36</v>
      </c>
      <c r="AA59" s="229">
        <v>258.33</v>
      </c>
      <c r="AB59" s="229">
        <v>281.24860000000001</v>
      </c>
      <c r="AC59" s="283">
        <v>165.79850000000002</v>
      </c>
      <c r="AD59" s="231">
        <v>179.61688021305594</v>
      </c>
      <c r="AE59" s="222">
        <v>-8.7799971443015545E-3</v>
      </c>
    </row>
    <row r="60" spans="1:31" ht="15.75">
      <c r="A60" s="208">
        <f t="shared" si="0"/>
        <v>42387</v>
      </c>
      <c r="B60" s="209">
        <v>3</v>
      </c>
      <c r="C60" s="196">
        <v>165</v>
      </c>
      <c r="D60" s="196">
        <v>146.72150000000002</v>
      </c>
      <c r="E60" s="212">
        <v>184.33580000000001</v>
      </c>
      <c r="F60" s="219">
        <v>235.29770000000002</v>
      </c>
      <c r="G60" s="212">
        <v>259</v>
      </c>
      <c r="H60" s="219">
        <v>142.80000000000001</v>
      </c>
      <c r="I60" s="212">
        <v>203.67000000000002</v>
      </c>
      <c r="J60" s="212">
        <v>158.57</v>
      </c>
      <c r="K60" s="219">
        <v>225</v>
      </c>
      <c r="L60" s="212">
        <v>175.45490000000001</v>
      </c>
      <c r="M60" s="212">
        <v>180</v>
      </c>
      <c r="N60" s="212">
        <v>190</v>
      </c>
      <c r="O60" s="219">
        <v>253.54</v>
      </c>
      <c r="P60" s="212">
        <v>157.80000000000001</v>
      </c>
      <c r="Q60" s="229">
        <v>144.71</v>
      </c>
      <c r="R60" s="212">
        <v>149.0342</v>
      </c>
      <c r="S60" s="212">
        <v>222.5</v>
      </c>
      <c r="T60" s="229">
        <v>186</v>
      </c>
      <c r="U60" s="212">
        <v>183.32</v>
      </c>
      <c r="V60" s="216">
        <v>103.71040000000001</v>
      </c>
      <c r="W60" s="212">
        <v>142</v>
      </c>
      <c r="X60" s="229">
        <v>146.07560000000001</v>
      </c>
      <c r="Y60" s="212">
        <v>200.04</v>
      </c>
      <c r="Z60" s="212">
        <v>176.35</v>
      </c>
      <c r="AA60" s="229">
        <v>258.57</v>
      </c>
      <c r="AB60" s="229">
        <v>260.88420000000002</v>
      </c>
      <c r="AC60" s="283">
        <v>161.83010000000002</v>
      </c>
      <c r="AD60" s="231">
        <v>177.77461953596352</v>
      </c>
      <c r="AE60" s="222">
        <v>-1.025661215642526E-2</v>
      </c>
    </row>
    <row r="61" spans="1:31" ht="15.75">
      <c r="A61" s="208">
        <f t="shared" si="0"/>
        <v>42394</v>
      </c>
      <c r="B61" s="209">
        <v>4</v>
      </c>
      <c r="C61" s="196">
        <v>165</v>
      </c>
      <c r="D61" s="196">
        <v>152.02070000000001</v>
      </c>
      <c r="E61" s="212">
        <v>184.25820000000002</v>
      </c>
      <c r="F61" s="219">
        <v>248.84470000000002</v>
      </c>
      <c r="G61" s="212">
        <v>259</v>
      </c>
      <c r="H61" s="219">
        <v>157.08000000000001</v>
      </c>
      <c r="I61" s="212">
        <v>204</v>
      </c>
      <c r="J61" s="212">
        <v>157.43</v>
      </c>
      <c r="K61" s="219">
        <v>225</v>
      </c>
      <c r="L61" s="212">
        <v>182.26690000000002</v>
      </c>
      <c r="M61" s="212">
        <v>180</v>
      </c>
      <c r="N61" s="212">
        <v>197.5</v>
      </c>
      <c r="O61" s="219">
        <v>253.54</v>
      </c>
      <c r="P61" s="212">
        <v>154.6</v>
      </c>
      <c r="Q61" s="229">
        <v>144.87</v>
      </c>
      <c r="R61" s="212">
        <v>147.54730000000001</v>
      </c>
      <c r="S61" s="212">
        <v>222.5</v>
      </c>
      <c r="T61" s="229">
        <v>186</v>
      </c>
      <c r="U61" s="212">
        <v>183.44</v>
      </c>
      <c r="V61" s="216">
        <v>109.3314</v>
      </c>
      <c r="W61" s="212">
        <v>135</v>
      </c>
      <c r="X61" s="229">
        <v>146.01300000000001</v>
      </c>
      <c r="Y61" s="212">
        <v>197.95000000000002</v>
      </c>
      <c r="Z61" s="212">
        <v>163.51</v>
      </c>
      <c r="AA61" s="229">
        <v>257.16000000000003</v>
      </c>
      <c r="AB61" s="229">
        <v>277.42130000000003</v>
      </c>
      <c r="AC61" s="283">
        <v>158.2062</v>
      </c>
      <c r="AD61" s="231">
        <v>178.70895228396486</v>
      </c>
      <c r="AE61" s="222">
        <v>5.2557150758649751E-3</v>
      </c>
    </row>
    <row r="62" spans="1:31" ht="15.75">
      <c r="A62" s="208">
        <f t="shared" si="0"/>
        <v>42401</v>
      </c>
      <c r="B62" s="209">
        <v>5</v>
      </c>
      <c r="C62" s="196">
        <v>168</v>
      </c>
      <c r="D62" s="196">
        <v>152.10040000000001</v>
      </c>
      <c r="E62" s="212">
        <v>183.66470000000001</v>
      </c>
      <c r="F62" s="219">
        <v>242.94060000000002</v>
      </c>
      <c r="G62" s="212">
        <v>259</v>
      </c>
      <c r="H62" s="219">
        <v>159.12</v>
      </c>
      <c r="I62" s="212">
        <v>203.33</v>
      </c>
      <c r="J62" s="212">
        <v>157.42000000000002</v>
      </c>
      <c r="K62" s="219">
        <v>225</v>
      </c>
      <c r="L62" s="212">
        <v>178.31730000000002</v>
      </c>
      <c r="M62" s="212">
        <v>180</v>
      </c>
      <c r="N62" s="212">
        <v>187.5</v>
      </c>
      <c r="O62" s="219">
        <v>253.54</v>
      </c>
      <c r="P62" s="212">
        <v>158.6</v>
      </c>
      <c r="Q62" s="229">
        <v>140.27000000000001</v>
      </c>
      <c r="R62" s="212">
        <v>148.94810000000001</v>
      </c>
      <c r="S62" s="212">
        <v>222.5</v>
      </c>
      <c r="T62" s="229">
        <v>186</v>
      </c>
      <c r="U62" s="212">
        <v>183.42000000000002</v>
      </c>
      <c r="V62" s="216">
        <v>113.17620000000001</v>
      </c>
      <c r="W62" s="212">
        <v>135</v>
      </c>
      <c r="X62" s="229">
        <v>145.7715</v>
      </c>
      <c r="Y62" s="212">
        <v>198.43</v>
      </c>
      <c r="Z62" s="212">
        <v>173.20000000000002</v>
      </c>
      <c r="AA62" s="229">
        <v>255.85</v>
      </c>
      <c r="AB62" s="229">
        <v>270.81450000000001</v>
      </c>
      <c r="AC62" s="283">
        <v>157.67670000000001</v>
      </c>
      <c r="AD62" s="231">
        <v>178.1807428678608</v>
      </c>
      <c r="AE62" s="222">
        <v>-2.9556964514275696E-3</v>
      </c>
    </row>
    <row r="63" spans="1:31" ht="15.75">
      <c r="A63" s="208">
        <f t="shared" si="0"/>
        <v>42408</v>
      </c>
      <c r="B63" s="209">
        <v>6</v>
      </c>
      <c r="C63" s="196">
        <v>171</v>
      </c>
      <c r="D63" s="196">
        <v>155.56700000000001</v>
      </c>
      <c r="E63" s="212">
        <v>183.7646</v>
      </c>
      <c r="F63" s="219">
        <v>245.18860000000001</v>
      </c>
      <c r="G63" s="212">
        <v>259</v>
      </c>
      <c r="H63" s="219">
        <v>157.08000000000001</v>
      </c>
      <c r="I63" s="212">
        <v>203.17000000000002</v>
      </c>
      <c r="J63" s="212">
        <v>155.04</v>
      </c>
      <c r="K63" s="219">
        <v>225</v>
      </c>
      <c r="L63" s="212">
        <v>173.5615</v>
      </c>
      <c r="M63" s="212">
        <v>180</v>
      </c>
      <c r="N63" s="212">
        <v>182.5</v>
      </c>
      <c r="O63" s="219">
        <v>253.54</v>
      </c>
      <c r="P63" s="212">
        <v>161.20000000000002</v>
      </c>
      <c r="Q63" s="229">
        <v>141.04</v>
      </c>
      <c r="R63" s="212">
        <v>150.26439999999999</v>
      </c>
      <c r="S63" s="212">
        <v>222.5</v>
      </c>
      <c r="T63" s="229">
        <v>186</v>
      </c>
      <c r="U63" s="212">
        <v>182.61</v>
      </c>
      <c r="V63" s="216">
        <v>108.66200000000001</v>
      </c>
      <c r="W63" s="212">
        <v>135</v>
      </c>
      <c r="X63" s="229">
        <v>146.75149999999999</v>
      </c>
      <c r="Y63" s="212">
        <v>193.09</v>
      </c>
      <c r="Z63" s="212">
        <v>167.96</v>
      </c>
      <c r="AA63" s="229">
        <v>256.7</v>
      </c>
      <c r="AB63" s="229">
        <v>263.3349</v>
      </c>
      <c r="AC63" s="283">
        <v>154.93530000000001</v>
      </c>
      <c r="AD63" s="231">
        <v>176.57460290276109</v>
      </c>
      <c r="AE63" s="222">
        <v>-9.0141052239905983E-3</v>
      </c>
    </row>
    <row r="64" spans="1:31" ht="15.75">
      <c r="A64" s="208">
        <f t="shared" si="0"/>
        <v>42415</v>
      </c>
      <c r="B64" s="209">
        <v>7</v>
      </c>
      <c r="C64" s="196">
        <v>172</v>
      </c>
      <c r="D64" s="196">
        <v>144.2208</v>
      </c>
      <c r="E64" s="212">
        <v>182.93530000000001</v>
      </c>
      <c r="F64" s="219">
        <v>252.82610000000003</v>
      </c>
      <c r="G64" s="212">
        <v>265</v>
      </c>
      <c r="H64" s="219">
        <v>157.08000000000001</v>
      </c>
      <c r="I64" s="212">
        <v>203.33</v>
      </c>
      <c r="J64" s="212">
        <v>156.97</v>
      </c>
      <c r="K64" s="219">
        <v>225</v>
      </c>
      <c r="L64" s="212">
        <v>181.4967</v>
      </c>
      <c r="M64" s="212">
        <v>180</v>
      </c>
      <c r="N64" s="212">
        <v>155</v>
      </c>
      <c r="O64" s="219">
        <v>253.54</v>
      </c>
      <c r="P64" s="212">
        <v>159.6</v>
      </c>
      <c r="Q64" s="229">
        <v>132.86000000000001</v>
      </c>
      <c r="R64" s="212">
        <v>147.0368</v>
      </c>
      <c r="S64" s="212">
        <v>222.5</v>
      </c>
      <c r="T64" s="229">
        <v>186</v>
      </c>
      <c r="U64" s="212">
        <v>182.52</v>
      </c>
      <c r="V64" s="216">
        <v>122.79020000000001</v>
      </c>
      <c r="W64" s="212">
        <v>125</v>
      </c>
      <c r="X64" s="229">
        <v>146.92140000000001</v>
      </c>
      <c r="Y64" s="212">
        <v>199.5</v>
      </c>
      <c r="Z64" s="212">
        <v>163.15</v>
      </c>
      <c r="AA64" s="229">
        <v>257.68</v>
      </c>
      <c r="AB64" s="229">
        <v>283.36259999999999</v>
      </c>
      <c r="AC64" s="283">
        <v>155.15640000000002</v>
      </c>
      <c r="AD64" s="231">
        <v>176.53329936034788</v>
      </c>
      <c r="AE64" s="222">
        <v>-2.3391553334517479E-4</v>
      </c>
    </row>
    <row r="65" spans="1:31" ht="16.5" thickBot="1">
      <c r="A65" s="208">
        <f t="shared" si="0"/>
        <v>42422</v>
      </c>
      <c r="B65" s="209">
        <v>8</v>
      </c>
      <c r="C65" s="196">
        <v>171</v>
      </c>
      <c r="D65" s="196">
        <v>152.7303</v>
      </c>
      <c r="E65" s="212">
        <v>182.93530000000001</v>
      </c>
      <c r="F65" s="219">
        <v>243.51860000000002</v>
      </c>
      <c r="G65" s="212">
        <v>265</v>
      </c>
      <c r="H65" s="219">
        <v>190.74</v>
      </c>
      <c r="I65" s="212">
        <v>203.33</v>
      </c>
      <c r="J65" s="212">
        <v>157.08000000000001</v>
      </c>
      <c r="K65" s="219">
        <v>225</v>
      </c>
      <c r="L65" s="212">
        <v>177.72820000000002</v>
      </c>
      <c r="M65" s="212">
        <v>180</v>
      </c>
      <c r="N65" s="212">
        <v>160</v>
      </c>
      <c r="O65" s="219">
        <v>255.47</v>
      </c>
      <c r="P65" s="212">
        <v>158.70000000000002</v>
      </c>
      <c r="Q65" s="229">
        <v>137.47</v>
      </c>
      <c r="R65" s="212">
        <v>147.7003</v>
      </c>
      <c r="S65" s="212">
        <v>222.5</v>
      </c>
      <c r="T65" s="229">
        <v>186</v>
      </c>
      <c r="U65" s="212">
        <v>183.55</v>
      </c>
      <c r="V65" s="216">
        <v>120.43300000000001</v>
      </c>
      <c r="W65" s="212">
        <v>125</v>
      </c>
      <c r="X65" s="229">
        <v>146.7979</v>
      </c>
      <c r="Y65" s="212">
        <v>201.53</v>
      </c>
      <c r="Z65" s="212">
        <v>163.59</v>
      </c>
      <c r="AA65" s="229">
        <v>257.86</v>
      </c>
      <c r="AB65" s="229">
        <v>300.80029999999999</v>
      </c>
      <c r="AC65" s="283">
        <v>153.26090000000002</v>
      </c>
      <c r="AD65" s="284">
        <v>176.61440617327867</v>
      </c>
      <c r="AE65" s="222">
        <v>4.5944200456604634E-4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S13" sqref="S13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4" spans="2:18" ht="18"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2:18" ht="18">
      <c r="D5" s="298" t="s">
        <v>157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R5" s="158"/>
    </row>
    <row r="6" spans="2:18" ht="18.75" thickBot="1">
      <c r="D6" s="300">
        <v>2015</v>
      </c>
      <c r="E6" s="301"/>
      <c r="F6" s="301"/>
      <c r="G6" s="301"/>
      <c r="H6" s="302">
        <v>2016</v>
      </c>
      <c r="I6" s="301"/>
      <c r="J6" s="301"/>
      <c r="K6" s="301"/>
      <c r="L6" s="301"/>
      <c r="M6" s="301"/>
      <c r="N6" s="301"/>
      <c r="O6" s="301"/>
      <c r="P6" s="303"/>
      <c r="Q6" s="32"/>
      <c r="R6" s="158"/>
    </row>
    <row r="7" spans="2:18" ht="13.5" thickBot="1">
      <c r="B7" s="232" t="s">
        <v>112</v>
      </c>
      <c r="C7" s="233"/>
      <c r="D7" s="285">
        <v>42036</v>
      </c>
      <c r="E7" s="286">
        <v>42064</v>
      </c>
      <c r="F7" s="286">
        <v>42095</v>
      </c>
      <c r="G7" s="286">
        <v>42125</v>
      </c>
      <c r="H7" s="286">
        <v>42156</v>
      </c>
      <c r="I7" s="286">
        <v>42186</v>
      </c>
      <c r="J7" s="286">
        <v>42217</v>
      </c>
      <c r="K7" s="286">
        <v>42248</v>
      </c>
      <c r="L7" s="286">
        <v>42278</v>
      </c>
      <c r="M7" s="286">
        <v>42309</v>
      </c>
      <c r="N7" s="286">
        <v>42339</v>
      </c>
      <c r="O7" s="286">
        <v>42370</v>
      </c>
      <c r="P7" s="286">
        <v>42401</v>
      </c>
      <c r="Q7" s="287" t="s">
        <v>113</v>
      </c>
      <c r="R7" s="198"/>
    </row>
    <row r="8" spans="2:18">
      <c r="B8" s="234" t="s">
        <v>76</v>
      </c>
      <c r="C8" s="235" t="s">
        <v>87</v>
      </c>
      <c r="D8" s="288">
        <v>170.57140000000001</v>
      </c>
      <c r="E8" s="288">
        <v>174.5806</v>
      </c>
      <c r="F8" s="288">
        <v>175.33330000000001</v>
      </c>
      <c r="G8" s="288">
        <v>168.67740000000001</v>
      </c>
      <c r="H8" s="288">
        <v>182.9</v>
      </c>
      <c r="I8" s="288">
        <v>178</v>
      </c>
      <c r="J8" s="288">
        <v>176.83869999999999</v>
      </c>
      <c r="K8" s="288">
        <v>175.5667</v>
      </c>
      <c r="L8" s="288">
        <v>162.54839999999999</v>
      </c>
      <c r="M8" s="288">
        <v>163.13329999999999</v>
      </c>
      <c r="N8" s="289">
        <v>163.5806</v>
      </c>
      <c r="O8" s="289">
        <v>163</v>
      </c>
      <c r="P8" s="289">
        <v>170.5</v>
      </c>
      <c r="Q8" s="290">
        <v>-4.1859303494029554E-4</v>
      </c>
      <c r="R8" s="199"/>
    </row>
    <row r="9" spans="2:18">
      <c r="B9" s="239" t="s">
        <v>117</v>
      </c>
      <c r="C9" s="240" t="s">
        <v>87</v>
      </c>
      <c r="D9" s="237">
        <v>151.0805</v>
      </c>
      <c r="E9" s="237">
        <v>151.5248</v>
      </c>
      <c r="F9" s="237">
        <v>152.08760000000001</v>
      </c>
      <c r="G9" s="237">
        <v>146.2055</v>
      </c>
      <c r="H9" s="237">
        <v>148.9725</v>
      </c>
      <c r="I9" s="237">
        <v>154.1781</v>
      </c>
      <c r="J9" s="237">
        <v>153.9161</v>
      </c>
      <c r="K9" s="237">
        <v>146.20259999999999</v>
      </c>
      <c r="L9" s="237">
        <v>149.69069999999999</v>
      </c>
      <c r="M9" s="237">
        <v>152.55619999999999</v>
      </c>
      <c r="N9" s="237">
        <v>146.9982</v>
      </c>
      <c r="O9" s="237">
        <v>144.09800000000001</v>
      </c>
      <c r="P9" s="237">
        <v>151.15459999999999</v>
      </c>
      <c r="Q9" s="238">
        <v>4.9046700269061994E-4</v>
      </c>
      <c r="R9" s="199"/>
    </row>
    <row r="10" spans="2:18">
      <c r="B10" s="241" t="s">
        <v>117</v>
      </c>
      <c r="C10" s="242" t="s">
        <v>88</v>
      </c>
      <c r="D10" s="236">
        <v>295.48320000000001</v>
      </c>
      <c r="E10" s="236">
        <v>296.35230000000001</v>
      </c>
      <c r="F10" s="236">
        <v>297.45299999999997</v>
      </c>
      <c r="G10" s="236">
        <v>285.94869999999997</v>
      </c>
      <c r="H10" s="236">
        <v>291.35899999999998</v>
      </c>
      <c r="I10" s="236">
        <v>301.54160000000002</v>
      </c>
      <c r="J10" s="236">
        <v>301.029</v>
      </c>
      <c r="K10" s="236">
        <v>285.94299999999998</v>
      </c>
      <c r="L10" s="236">
        <v>292.76519999999999</v>
      </c>
      <c r="M10" s="236">
        <v>298.36939999999998</v>
      </c>
      <c r="N10" s="237">
        <v>287.49900000000002</v>
      </c>
      <c r="O10" s="237">
        <v>281.82679999999999</v>
      </c>
      <c r="P10" s="237">
        <v>295.62830000000002</v>
      </c>
      <c r="Q10" s="238">
        <v>4.91060067036031E-4</v>
      </c>
      <c r="R10" s="199"/>
    </row>
    <row r="11" spans="2:18">
      <c r="B11" s="239" t="s">
        <v>158</v>
      </c>
      <c r="C11" s="240" t="s">
        <v>87</v>
      </c>
      <c r="D11" s="237">
        <v>180.22</v>
      </c>
      <c r="E11" s="237">
        <v>180.63919999999999</v>
      </c>
      <c r="F11" s="237">
        <v>181.21090000000001</v>
      </c>
      <c r="G11" s="237">
        <v>181.7337</v>
      </c>
      <c r="H11" s="237">
        <v>182.35310000000001</v>
      </c>
      <c r="I11" s="237">
        <v>183.9494</v>
      </c>
      <c r="J11" s="237">
        <v>183.8629</v>
      </c>
      <c r="K11" s="237">
        <v>183.52379999999999</v>
      </c>
      <c r="L11" s="237">
        <v>183.51089999999999</v>
      </c>
      <c r="M11" s="237">
        <v>183.7133</v>
      </c>
      <c r="N11" s="237">
        <v>184.3554</v>
      </c>
      <c r="O11" s="237">
        <v>184.38480000000001</v>
      </c>
      <c r="P11" s="237">
        <v>183.28899999999999</v>
      </c>
      <c r="Q11" s="238">
        <v>1.7029186549772479E-2</v>
      </c>
      <c r="R11" s="199"/>
    </row>
    <row r="12" spans="2:18">
      <c r="B12" s="241" t="s">
        <v>158</v>
      </c>
      <c r="C12" s="242" t="s">
        <v>89</v>
      </c>
      <c r="D12" s="236">
        <v>4978.1374999999998</v>
      </c>
      <c r="E12" s="236">
        <v>4947.2493999999997</v>
      </c>
      <c r="F12" s="236">
        <v>4975.3827000000001</v>
      </c>
      <c r="G12" s="236">
        <v>4980.1505999999999</v>
      </c>
      <c r="H12" s="236">
        <v>4979.0150000000003</v>
      </c>
      <c r="I12" s="236">
        <v>4985.3365000000003</v>
      </c>
      <c r="J12" s="236">
        <v>4971.2170999999998</v>
      </c>
      <c r="K12" s="236">
        <v>4970.3856999999998</v>
      </c>
      <c r="L12" s="236">
        <v>4975.0002999999997</v>
      </c>
      <c r="M12" s="236">
        <v>4967.7112999999999</v>
      </c>
      <c r="N12" s="237">
        <v>4982.5784000000003</v>
      </c>
      <c r="O12" s="237">
        <v>4983.1268</v>
      </c>
      <c r="P12" s="237">
        <v>4956.1674999999996</v>
      </c>
      <c r="Q12" s="238">
        <v>-4.4132971417523148E-3</v>
      </c>
      <c r="R12" s="199"/>
    </row>
    <row r="13" spans="2:18">
      <c r="B13" s="239" t="s">
        <v>78</v>
      </c>
      <c r="C13" s="240" t="s">
        <v>87</v>
      </c>
      <c r="D13" s="237">
        <v>248.81979999999999</v>
      </c>
      <c r="E13" s="237">
        <v>250.41050000000001</v>
      </c>
      <c r="F13" s="237">
        <v>237.25149999999999</v>
      </c>
      <c r="G13" s="237">
        <v>248.6327</v>
      </c>
      <c r="H13" s="237">
        <v>250.77709999999999</v>
      </c>
      <c r="I13" s="237">
        <v>237.4554</v>
      </c>
      <c r="J13" s="237">
        <v>244.7705</v>
      </c>
      <c r="K13" s="237">
        <v>249.35890000000001</v>
      </c>
      <c r="L13" s="237">
        <v>252.1728</v>
      </c>
      <c r="M13" s="237">
        <v>242.30369999999999</v>
      </c>
      <c r="N13" s="237">
        <v>245.7817</v>
      </c>
      <c r="O13" s="237">
        <v>238.58969999999999</v>
      </c>
      <c r="P13" s="237">
        <v>246.11850000000001</v>
      </c>
      <c r="Q13" s="238">
        <v>-1.0856451134515721E-2</v>
      </c>
      <c r="R13" s="199"/>
    </row>
    <row r="14" spans="2:18">
      <c r="B14" s="239" t="s">
        <v>78</v>
      </c>
      <c r="C14" s="242" t="s">
        <v>90</v>
      </c>
      <c r="D14" s="236">
        <v>1853.6429000000001</v>
      </c>
      <c r="E14" s="236">
        <v>1867.7742000000001</v>
      </c>
      <c r="F14" s="236">
        <v>1771.4</v>
      </c>
      <c r="G14" s="236">
        <v>1855.1613</v>
      </c>
      <c r="H14" s="236">
        <v>1870.9</v>
      </c>
      <c r="I14" s="236">
        <v>1771.8064999999999</v>
      </c>
      <c r="J14" s="236">
        <v>1826.6129000000001</v>
      </c>
      <c r="K14" s="236">
        <v>1860.4666999999999</v>
      </c>
      <c r="L14" s="236">
        <v>1881.1935000000001</v>
      </c>
      <c r="M14" s="236">
        <v>1807.6</v>
      </c>
      <c r="N14" s="237">
        <v>1833.8387</v>
      </c>
      <c r="O14" s="237">
        <v>1780.3548000000001</v>
      </c>
      <c r="P14" s="237">
        <v>1836.75</v>
      </c>
      <c r="Q14" s="238">
        <v>-9.1133518759195509E-3</v>
      </c>
      <c r="R14" s="199"/>
    </row>
    <row r="15" spans="2:18">
      <c r="B15" s="239" t="s">
        <v>69</v>
      </c>
      <c r="C15" s="242" t="s">
        <v>87</v>
      </c>
      <c r="D15" s="236">
        <v>259.28570000000002</v>
      </c>
      <c r="E15" s="236">
        <v>259.06450000000001</v>
      </c>
      <c r="F15" s="236">
        <v>261.2</v>
      </c>
      <c r="G15" s="236">
        <v>262</v>
      </c>
      <c r="H15" s="236">
        <v>262</v>
      </c>
      <c r="I15" s="236">
        <v>262</v>
      </c>
      <c r="J15" s="236">
        <v>260.12900000000002</v>
      </c>
      <c r="K15" s="236">
        <v>260</v>
      </c>
      <c r="L15" s="236">
        <v>260</v>
      </c>
      <c r="M15" s="236">
        <v>260</v>
      </c>
      <c r="N15" s="237">
        <v>260</v>
      </c>
      <c r="O15" s="237">
        <v>259.32260000000002</v>
      </c>
      <c r="P15" s="237">
        <v>262</v>
      </c>
      <c r="Q15" s="238">
        <v>1.0468375232417282E-2</v>
      </c>
      <c r="R15" s="199"/>
    </row>
    <row r="16" spans="2:18">
      <c r="B16" s="239" t="s">
        <v>159</v>
      </c>
      <c r="C16" s="242" t="s">
        <v>87</v>
      </c>
      <c r="D16" s="236">
        <v>178.39070000000001</v>
      </c>
      <c r="E16" s="236">
        <v>189.91739999999999</v>
      </c>
      <c r="F16" s="236">
        <v>189.61799999999999</v>
      </c>
      <c r="G16" s="236">
        <v>185.77160000000001</v>
      </c>
      <c r="H16" s="236">
        <v>180.846</v>
      </c>
      <c r="I16" s="236">
        <v>177.0523</v>
      </c>
      <c r="J16" s="236">
        <v>176.26259999999999</v>
      </c>
      <c r="K16" s="236">
        <v>176.63</v>
      </c>
      <c r="L16" s="236">
        <v>177.71029999999999</v>
      </c>
      <c r="M16" s="236">
        <v>190.46799999999999</v>
      </c>
      <c r="N16" s="237">
        <v>180.50710000000001</v>
      </c>
      <c r="O16" s="237">
        <v>152.34190000000001</v>
      </c>
      <c r="P16" s="237">
        <v>166.005</v>
      </c>
      <c r="Q16" s="238">
        <v>-6.9430188905587609E-2</v>
      </c>
      <c r="R16" s="199"/>
    </row>
    <row r="17" spans="2:18">
      <c r="B17" s="239" t="s">
        <v>84</v>
      </c>
      <c r="C17" s="242" t="s">
        <v>87</v>
      </c>
      <c r="D17" s="236">
        <v>180</v>
      </c>
      <c r="E17" s="236">
        <v>180</v>
      </c>
      <c r="F17" s="236">
        <v>180</v>
      </c>
      <c r="G17" s="236">
        <v>180</v>
      </c>
      <c r="H17" s="236">
        <v>180</v>
      </c>
      <c r="I17" s="236">
        <v>180</v>
      </c>
      <c r="J17" s="236">
        <v>180</v>
      </c>
      <c r="K17" s="236">
        <v>180</v>
      </c>
      <c r="L17" s="236">
        <v>180</v>
      </c>
      <c r="M17" s="236">
        <v>180</v>
      </c>
      <c r="N17" s="237">
        <v>180</v>
      </c>
      <c r="O17" s="237"/>
      <c r="P17" s="237"/>
      <c r="Q17" s="238">
        <v>-1</v>
      </c>
      <c r="R17" s="199"/>
    </row>
    <row r="18" spans="2:18">
      <c r="B18" s="239" t="s">
        <v>160</v>
      </c>
      <c r="C18" s="242" t="s">
        <v>87</v>
      </c>
      <c r="D18" s="236">
        <v>198.57640000000001</v>
      </c>
      <c r="E18" s="236">
        <v>198.60130000000001</v>
      </c>
      <c r="F18" s="236">
        <v>199.84200000000001</v>
      </c>
      <c r="G18" s="236">
        <v>197.55260000000001</v>
      </c>
      <c r="H18" s="236">
        <v>198.08430000000001</v>
      </c>
      <c r="I18" s="236">
        <v>198.2894</v>
      </c>
      <c r="J18" s="236">
        <v>201.21899999999999</v>
      </c>
      <c r="K18" s="236">
        <v>203.71129999999999</v>
      </c>
      <c r="L18" s="236">
        <v>203.88229999999999</v>
      </c>
      <c r="M18" s="236">
        <v>203.91730000000001</v>
      </c>
      <c r="N18" s="237">
        <v>203.7861</v>
      </c>
      <c r="O18" s="237">
        <v>203.81899999999999</v>
      </c>
      <c r="P18" s="237">
        <v>203.41499999999999</v>
      </c>
      <c r="Q18" s="238">
        <v>2.4366440322213467E-2</v>
      </c>
      <c r="R18" s="199"/>
    </row>
    <row r="19" spans="2:18">
      <c r="B19" s="239" t="s">
        <v>81</v>
      </c>
      <c r="C19" s="242" t="s">
        <v>87</v>
      </c>
      <c r="D19" s="236">
        <v>170.95249999999999</v>
      </c>
      <c r="E19" s="236">
        <v>171.08969999999999</v>
      </c>
      <c r="F19" s="236">
        <v>171.23500000000001</v>
      </c>
      <c r="G19" s="236">
        <v>167.90479999999999</v>
      </c>
      <c r="H19" s="236">
        <v>174.251</v>
      </c>
      <c r="I19" s="236">
        <v>180.92769999999999</v>
      </c>
      <c r="J19" s="236">
        <v>183.57650000000001</v>
      </c>
      <c r="K19" s="236">
        <v>175.69970000000001</v>
      </c>
      <c r="L19" s="236">
        <v>162.1568</v>
      </c>
      <c r="M19" s="236">
        <v>157.7533</v>
      </c>
      <c r="N19" s="237">
        <v>159.94159999999999</v>
      </c>
      <c r="O19" s="237">
        <v>158.5968</v>
      </c>
      <c r="P19" s="237">
        <v>156.6275</v>
      </c>
      <c r="Q19" s="243">
        <v>-8.3795206270747657E-2</v>
      </c>
      <c r="R19" s="199"/>
    </row>
    <row r="20" spans="2:18">
      <c r="B20" s="239" t="s">
        <v>72</v>
      </c>
      <c r="C20" s="242" t="s">
        <v>87</v>
      </c>
      <c r="D20" s="236">
        <v>214.82140000000001</v>
      </c>
      <c r="E20" s="236">
        <v>217.8065</v>
      </c>
      <c r="F20" s="236">
        <v>220</v>
      </c>
      <c r="G20" s="236">
        <v>222.03229999999999</v>
      </c>
      <c r="H20" s="236">
        <v>225</v>
      </c>
      <c r="I20" s="236">
        <v>225</v>
      </c>
      <c r="J20" s="236">
        <v>225</v>
      </c>
      <c r="K20" s="236">
        <v>225</v>
      </c>
      <c r="L20" s="236">
        <v>225</v>
      </c>
      <c r="M20" s="236">
        <v>225</v>
      </c>
      <c r="N20" s="237">
        <v>225</v>
      </c>
      <c r="O20" s="237">
        <v>225</v>
      </c>
      <c r="P20" s="237">
        <v>225</v>
      </c>
      <c r="Q20" s="243">
        <v>4.7381685437298149E-2</v>
      </c>
      <c r="R20" s="199"/>
    </row>
    <row r="21" spans="2:18">
      <c r="B21" s="239" t="s">
        <v>118</v>
      </c>
      <c r="C21" s="242" t="s">
        <v>87</v>
      </c>
      <c r="D21" s="236">
        <v>183.2105</v>
      </c>
      <c r="E21" s="236">
        <v>183.20079999999999</v>
      </c>
      <c r="F21" s="236">
        <v>186.97919999999999</v>
      </c>
      <c r="G21" s="236">
        <v>186.90459999999999</v>
      </c>
      <c r="H21" s="236">
        <v>184.18100000000001</v>
      </c>
      <c r="I21" s="236">
        <v>185.1951</v>
      </c>
      <c r="J21" s="236">
        <v>184.46190000000001</v>
      </c>
      <c r="K21" s="236">
        <v>181.47309999999999</v>
      </c>
      <c r="L21" s="236">
        <v>180.2107</v>
      </c>
      <c r="M21" s="236">
        <v>177.18889999999999</v>
      </c>
      <c r="N21" s="237">
        <v>180.6155</v>
      </c>
      <c r="O21" s="237">
        <v>180.00980000000001</v>
      </c>
      <c r="P21" s="237">
        <v>177.77590000000001</v>
      </c>
      <c r="Q21" s="243">
        <v>-2.9663147035786652E-2</v>
      </c>
      <c r="R21" s="199"/>
    </row>
    <row r="22" spans="2:18">
      <c r="B22" s="239" t="s">
        <v>118</v>
      </c>
      <c r="C22" s="240" t="s">
        <v>114</v>
      </c>
      <c r="D22" s="236">
        <v>1412.6786</v>
      </c>
      <c r="E22" s="236">
        <v>1401.0968</v>
      </c>
      <c r="F22" s="236">
        <v>1420.2333000000001</v>
      </c>
      <c r="G22" s="236">
        <v>1412.9676999999999</v>
      </c>
      <c r="H22" s="236">
        <v>1394.5333000000001</v>
      </c>
      <c r="I22" s="236">
        <v>1405.0645</v>
      </c>
      <c r="J22" s="236">
        <v>1394.5483999999999</v>
      </c>
      <c r="K22" s="236">
        <v>1376.8333</v>
      </c>
      <c r="L22" s="236">
        <v>1373.8064999999999</v>
      </c>
      <c r="M22" s="236">
        <v>1347.6333</v>
      </c>
      <c r="N22" s="237">
        <v>1379.8710000000001</v>
      </c>
      <c r="O22" s="237">
        <v>1378.0968</v>
      </c>
      <c r="P22" s="237">
        <v>1357.5</v>
      </c>
      <c r="Q22" s="243">
        <v>-3.9059556788076155E-2</v>
      </c>
      <c r="R22" s="199"/>
    </row>
    <row r="23" spans="2:18">
      <c r="B23" s="239" t="s">
        <v>83</v>
      </c>
      <c r="C23" s="242" t="s">
        <v>87</v>
      </c>
      <c r="D23" s="236">
        <v>201.5179</v>
      </c>
      <c r="E23" s="236">
        <v>206.2097</v>
      </c>
      <c r="F23" s="236">
        <v>217.16669999999999</v>
      </c>
      <c r="G23" s="236">
        <v>215</v>
      </c>
      <c r="H23" s="236">
        <v>221.33330000000001</v>
      </c>
      <c r="I23" s="236">
        <v>213.7097</v>
      </c>
      <c r="J23" s="236">
        <v>210.64519999999999</v>
      </c>
      <c r="K23" s="236">
        <v>207.125</v>
      </c>
      <c r="L23" s="236">
        <v>201.04839999999999</v>
      </c>
      <c r="M23" s="236">
        <v>181.553</v>
      </c>
      <c r="N23" s="237">
        <v>184.58189999999999</v>
      </c>
      <c r="O23" s="237">
        <v>191.6935</v>
      </c>
      <c r="P23" s="237">
        <v>171.25</v>
      </c>
      <c r="Q23" s="243">
        <v>-0.15019956043607041</v>
      </c>
      <c r="R23" s="199"/>
    </row>
    <row r="24" spans="2:18">
      <c r="B24" s="239" t="s">
        <v>161</v>
      </c>
      <c r="C24" s="242" t="s">
        <v>87</v>
      </c>
      <c r="D24" s="236">
        <v>257.90640000000002</v>
      </c>
      <c r="E24" s="236">
        <v>256.39</v>
      </c>
      <c r="F24" s="236">
        <v>256.2543</v>
      </c>
      <c r="G24" s="236">
        <v>255.17769999999999</v>
      </c>
      <c r="H24" s="236">
        <v>255.04599999999999</v>
      </c>
      <c r="I24" s="236">
        <v>255.09389999999999</v>
      </c>
      <c r="J24" s="236">
        <v>254.99520000000001</v>
      </c>
      <c r="K24" s="236">
        <v>253.8477</v>
      </c>
      <c r="L24" s="236">
        <v>253.44970000000001</v>
      </c>
      <c r="M24" s="236">
        <v>253.595</v>
      </c>
      <c r="N24" s="237">
        <v>253.5052</v>
      </c>
      <c r="O24" s="237">
        <v>253.54</v>
      </c>
      <c r="P24" s="237">
        <v>254.02250000000001</v>
      </c>
      <c r="Q24" s="243">
        <v>-1.5059339357224255E-2</v>
      </c>
      <c r="R24" s="199"/>
    </row>
    <row r="25" spans="2:18">
      <c r="B25" s="239" t="s">
        <v>80</v>
      </c>
      <c r="C25" s="242" t="s">
        <v>87</v>
      </c>
      <c r="D25" s="236">
        <v>169.32320000000001</v>
      </c>
      <c r="E25" s="236">
        <v>168.90649999999999</v>
      </c>
      <c r="F25" s="236">
        <v>164.77500000000001</v>
      </c>
      <c r="G25" s="236">
        <v>161.5103</v>
      </c>
      <c r="H25" s="236">
        <v>168.38</v>
      </c>
      <c r="I25" s="236">
        <v>159.65969999999999</v>
      </c>
      <c r="J25" s="236">
        <v>158.66290000000001</v>
      </c>
      <c r="K25" s="236">
        <v>157.60669999999999</v>
      </c>
      <c r="L25" s="236">
        <v>160.66130000000001</v>
      </c>
      <c r="M25" s="236">
        <v>161.9333</v>
      </c>
      <c r="N25" s="237">
        <v>159.32900000000001</v>
      </c>
      <c r="O25" s="237">
        <v>159.4871</v>
      </c>
      <c r="P25" s="237">
        <v>159.52500000000001</v>
      </c>
      <c r="Q25" s="243">
        <v>-5.7866848724805631E-2</v>
      </c>
      <c r="R25" s="199"/>
    </row>
    <row r="26" spans="2:18">
      <c r="B26" s="239" t="s">
        <v>80</v>
      </c>
      <c r="C26" s="242" t="s">
        <v>162</v>
      </c>
      <c r="D26" s="237">
        <v>151.47540000000001</v>
      </c>
      <c r="E26" s="237">
        <v>151.27289999999999</v>
      </c>
      <c r="F26" s="237">
        <v>151.32130000000001</v>
      </c>
      <c r="G26" s="237">
        <v>150.8458</v>
      </c>
      <c r="H26" s="237">
        <v>152.16499999999999</v>
      </c>
      <c r="I26" s="237">
        <v>153.001</v>
      </c>
      <c r="J26" s="237">
        <v>150.8819</v>
      </c>
      <c r="K26" s="237">
        <v>150.37</v>
      </c>
      <c r="L26" s="237">
        <v>144.6413</v>
      </c>
      <c r="M26" s="237">
        <v>141.86699999999999</v>
      </c>
      <c r="N26" s="237">
        <v>142.1268</v>
      </c>
      <c r="O26" s="237">
        <v>145.0874</v>
      </c>
      <c r="P26" s="237">
        <v>137.91</v>
      </c>
      <c r="Q26" s="243">
        <v>-8.9555135685398524E-2</v>
      </c>
      <c r="R26" s="199"/>
    </row>
    <row r="27" spans="2:18">
      <c r="B27" s="239" t="s">
        <v>82</v>
      </c>
      <c r="C27" s="242" t="s">
        <v>87</v>
      </c>
      <c r="D27" s="237">
        <v>157.09520000000001</v>
      </c>
      <c r="E27" s="237">
        <v>157.36920000000001</v>
      </c>
      <c r="F27" s="237">
        <v>157.90620000000001</v>
      </c>
      <c r="G27" s="237">
        <v>154.7594</v>
      </c>
      <c r="H27" s="237">
        <v>153.27770000000001</v>
      </c>
      <c r="I27" s="237">
        <v>153.92179999999999</v>
      </c>
      <c r="J27" s="237">
        <v>151.94149999999999</v>
      </c>
      <c r="K27" s="237">
        <v>151.97579999999999</v>
      </c>
      <c r="L27" s="237">
        <v>152.4657</v>
      </c>
      <c r="M27" s="237">
        <v>150.23060000000001</v>
      </c>
      <c r="N27" s="237">
        <v>149.45269999999999</v>
      </c>
      <c r="O27" s="237">
        <v>149.1669</v>
      </c>
      <c r="P27" s="237">
        <v>148.48740000000001</v>
      </c>
      <c r="Q27" s="243">
        <v>-5.4793526473119414E-2</v>
      </c>
      <c r="R27" s="199"/>
    </row>
    <row r="28" spans="2:18">
      <c r="B28" s="239" t="s">
        <v>82</v>
      </c>
      <c r="C28" s="240" t="s">
        <v>91</v>
      </c>
      <c r="D28" s="236">
        <v>48228.869599999998</v>
      </c>
      <c r="E28" s="236">
        <v>47778.552900000002</v>
      </c>
      <c r="F28" s="236">
        <v>47301.839</v>
      </c>
      <c r="G28" s="236">
        <v>47322.673900000002</v>
      </c>
      <c r="H28" s="236">
        <v>47807.518700000001</v>
      </c>
      <c r="I28" s="236">
        <v>47964.934500000003</v>
      </c>
      <c r="J28" s="236">
        <v>47309.991600000001</v>
      </c>
      <c r="K28" s="236">
        <v>47592.955699999999</v>
      </c>
      <c r="L28" s="236">
        <v>47468.913500000002</v>
      </c>
      <c r="M28" s="236">
        <v>46887.152000000002</v>
      </c>
      <c r="N28" s="237">
        <v>47008.566800000001</v>
      </c>
      <c r="O28" s="237">
        <v>46920.939400000003</v>
      </c>
      <c r="P28" s="237">
        <v>46070.707499999997</v>
      </c>
      <c r="Q28" s="243">
        <v>-4.4748345086653263E-2</v>
      </c>
      <c r="R28" s="199"/>
    </row>
    <row r="29" spans="2:18">
      <c r="B29" s="244" t="s">
        <v>163</v>
      </c>
      <c r="C29" s="242" t="s">
        <v>87</v>
      </c>
      <c r="D29" s="236">
        <v>223.66069999999999</v>
      </c>
      <c r="E29" s="236">
        <v>223.50810000000001</v>
      </c>
      <c r="F29" s="236">
        <v>220</v>
      </c>
      <c r="G29" s="236">
        <v>218.87100000000001</v>
      </c>
      <c r="H29" s="236">
        <v>218.75</v>
      </c>
      <c r="I29" s="236">
        <v>218.75</v>
      </c>
      <c r="J29" s="236">
        <v>218.75</v>
      </c>
      <c r="K29" s="236">
        <v>222.75</v>
      </c>
      <c r="L29" s="236">
        <v>223.75</v>
      </c>
      <c r="M29" s="236">
        <v>223.67189999999999</v>
      </c>
      <c r="N29" s="237">
        <v>222.5</v>
      </c>
      <c r="O29" s="237">
        <v>222.5</v>
      </c>
      <c r="P29" s="237">
        <v>222.5</v>
      </c>
      <c r="Q29" s="243">
        <v>-5.1895572176962057E-3</v>
      </c>
      <c r="R29" s="199"/>
    </row>
    <row r="30" spans="2:18">
      <c r="B30" s="239" t="s">
        <v>164</v>
      </c>
      <c r="C30" s="242" t="s">
        <v>87</v>
      </c>
      <c r="D30" s="236">
        <v>196</v>
      </c>
      <c r="E30" s="236">
        <v>196</v>
      </c>
      <c r="F30" s="236">
        <v>196</v>
      </c>
      <c r="G30" s="236">
        <v>196</v>
      </c>
      <c r="H30" s="236">
        <v>196.33330000000001</v>
      </c>
      <c r="I30" s="236">
        <v>201</v>
      </c>
      <c r="J30" s="236">
        <v>201</v>
      </c>
      <c r="K30" s="236">
        <v>201</v>
      </c>
      <c r="L30" s="236">
        <v>198.9032</v>
      </c>
      <c r="M30" s="236">
        <v>193.5</v>
      </c>
      <c r="N30" s="237">
        <v>188.0968</v>
      </c>
      <c r="O30" s="237">
        <v>186</v>
      </c>
      <c r="P30" s="237">
        <v>186</v>
      </c>
      <c r="Q30" s="243">
        <v>-5.1020408163265252E-2</v>
      </c>
      <c r="R30" s="199"/>
    </row>
    <row r="31" spans="2:18">
      <c r="B31" s="239" t="s">
        <v>74</v>
      </c>
      <c r="C31" s="242" t="s">
        <v>87</v>
      </c>
      <c r="D31" s="236">
        <v>187.0086</v>
      </c>
      <c r="E31" s="236">
        <v>183.6277</v>
      </c>
      <c r="F31" s="236">
        <v>183.64269999999999</v>
      </c>
      <c r="G31" s="236">
        <v>184.1129</v>
      </c>
      <c r="H31" s="236">
        <v>184.77529999999999</v>
      </c>
      <c r="I31" s="236">
        <v>184.1455</v>
      </c>
      <c r="J31" s="236">
        <v>184.0865</v>
      </c>
      <c r="K31" s="236">
        <v>184.46270000000001</v>
      </c>
      <c r="L31" s="236">
        <v>184.03710000000001</v>
      </c>
      <c r="M31" s="236">
        <v>183.58869999999999</v>
      </c>
      <c r="N31" s="237">
        <v>181.7474</v>
      </c>
      <c r="O31" s="237">
        <v>182.85319999999999</v>
      </c>
      <c r="P31" s="237">
        <v>183.02500000000001</v>
      </c>
      <c r="Q31" s="243">
        <v>-2.1301694146686256E-2</v>
      </c>
      <c r="R31" s="199"/>
    </row>
    <row r="32" spans="2:18">
      <c r="B32" s="245" t="s">
        <v>165</v>
      </c>
      <c r="C32" s="246" t="s">
        <v>87</v>
      </c>
      <c r="D32" s="247">
        <v>127.5746</v>
      </c>
      <c r="E32" s="247">
        <v>132.40649999999999</v>
      </c>
      <c r="F32" s="247">
        <v>125.146</v>
      </c>
      <c r="G32" s="247">
        <v>131.91239999999999</v>
      </c>
      <c r="H32" s="247">
        <v>138.66589999999999</v>
      </c>
      <c r="I32" s="247">
        <v>138.98259999999999</v>
      </c>
      <c r="J32" s="247">
        <v>142.7388</v>
      </c>
      <c r="K32" s="247">
        <v>132.94159999999999</v>
      </c>
      <c r="L32" s="247">
        <v>125.0185</v>
      </c>
      <c r="M32" s="247">
        <v>118.8468</v>
      </c>
      <c r="N32" s="247">
        <v>114.61579999999999</v>
      </c>
      <c r="O32" s="247">
        <v>115.09869999999999</v>
      </c>
      <c r="P32" s="247">
        <v>116.2654</v>
      </c>
      <c r="Q32" s="248">
        <v>-8.8647740224151228E-2</v>
      </c>
      <c r="R32" s="199"/>
    </row>
    <row r="33" spans="2:18">
      <c r="B33" s="245" t="s">
        <v>165</v>
      </c>
      <c r="C33" s="249" t="s">
        <v>92</v>
      </c>
      <c r="D33" s="250">
        <v>533.01430000000005</v>
      </c>
      <c r="E33" s="250">
        <v>546.52260000000001</v>
      </c>
      <c r="F33" s="250">
        <v>504.2867</v>
      </c>
      <c r="G33" s="250">
        <v>537.38059999999996</v>
      </c>
      <c r="H33" s="250">
        <v>576.51</v>
      </c>
      <c r="I33" s="250">
        <v>577.15809999999999</v>
      </c>
      <c r="J33" s="250">
        <v>598.12260000000003</v>
      </c>
      <c r="K33" s="250">
        <v>560.65</v>
      </c>
      <c r="L33" s="250">
        <v>531.375</v>
      </c>
      <c r="M33" s="250">
        <v>505.18700000000001</v>
      </c>
      <c r="N33" s="247">
        <v>491.56349999999998</v>
      </c>
      <c r="O33" s="247">
        <v>504.55189999999999</v>
      </c>
      <c r="P33" s="247">
        <v>511.41250000000002</v>
      </c>
      <c r="Q33" s="248">
        <v>-4.0527618114560959E-2</v>
      </c>
      <c r="R33" s="199"/>
    </row>
    <row r="34" spans="2:18">
      <c r="B34" s="239" t="s">
        <v>166</v>
      </c>
      <c r="C34" s="242" t="s">
        <v>87</v>
      </c>
      <c r="D34" s="236">
        <v>157.3571</v>
      </c>
      <c r="E34" s="236">
        <v>146.87100000000001</v>
      </c>
      <c r="F34" s="236">
        <v>155.9</v>
      </c>
      <c r="G34" s="236">
        <v>161.87100000000001</v>
      </c>
      <c r="H34" s="236">
        <v>156.73330000000001</v>
      </c>
      <c r="I34" s="236">
        <v>160.0968</v>
      </c>
      <c r="J34" s="236">
        <v>172.03229999999999</v>
      </c>
      <c r="K34" s="236">
        <v>160.0333</v>
      </c>
      <c r="L34" s="236">
        <v>154.6129</v>
      </c>
      <c r="M34" s="236">
        <v>150.83330000000001</v>
      </c>
      <c r="N34" s="237">
        <v>126.4194</v>
      </c>
      <c r="O34" s="237">
        <v>135.6129</v>
      </c>
      <c r="P34" s="237">
        <v>130.75</v>
      </c>
      <c r="Q34" s="243">
        <v>-0.16908738150359914</v>
      </c>
      <c r="R34" s="199"/>
    </row>
    <row r="35" spans="2:18">
      <c r="B35" s="239" t="s">
        <v>110</v>
      </c>
      <c r="C35" s="242" t="s">
        <v>87</v>
      </c>
      <c r="D35" s="237">
        <v>149.3015</v>
      </c>
      <c r="E35" s="237">
        <v>147.86619999999999</v>
      </c>
      <c r="F35" s="237">
        <v>146.06559999999999</v>
      </c>
      <c r="G35" s="237">
        <v>143.51249999999999</v>
      </c>
      <c r="H35" s="237">
        <v>149.99289999999999</v>
      </c>
      <c r="I35" s="237">
        <v>152.3417</v>
      </c>
      <c r="J35" s="237">
        <v>154.3416</v>
      </c>
      <c r="K35" s="237">
        <v>154.8407</v>
      </c>
      <c r="L35" s="237">
        <v>156.43010000000001</v>
      </c>
      <c r="M35" s="237">
        <v>154.98500000000001</v>
      </c>
      <c r="N35" s="237">
        <v>149.24549999999999</v>
      </c>
      <c r="O35" s="237">
        <v>146.3321</v>
      </c>
      <c r="P35" s="237">
        <v>146.56059999999999</v>
      </c>
      <c r="Q35" s="243">
        <v>-1.8358154472661092E-2</v>
      </c>
      <c r="R35" s="199"/>
    </row>
    <row r="36" spans="2:18">
      <c r="B36" s="239" t="s">
        <v>110</v>
      </c>
      <c r="C36" s="240" t="s">
        <v>93</v>
      </c>
      <c r="D36" s="236">
        <v>662.25</v>
      </c>
      <c r="E36" s="236">
        <v>655.87099999999998</v>
      </c>
      <c r="F36" s="236">
        <v>644.93330000000003</v>
      </c>
      <c r="G36" s="236">
        <v>637.7097</v>
      </c>
      <c r="H36" s="236">
        <v>669.96669999999995</v>
      </c>
      <c r="I36" s="236">
        <v>676.64520000000005</v>
      </c>
      <c r="J36" s="236">
        <v>682.54840000000002</v>
      </c>
      <c r="K36" s="236">
        <v>685.1</v>
      </c>
      <c r="L36" s="236">
        <v>691.77779999999996</v>
      </c>
      <c r="M36" s="236">
        <v>688.96669999999995</v>
      </c>
      <c r="N36" s="237">
        <v>672</v>
      </c>
      <c r="O36" s="237">
        <v>662.96770000000004</v>
      </c>
      <c r="P36" s="237">
        <v>657</v>
      </c>
      <c r="Q36" s="243">
        <v>-7.9275198187995777E-3</v>
      </c>
      <c r="R36" s="199"/>
    </row>
    <row r="37" spans="2:18">
      <c r="B37" s="251" t="s">
        <v>167</v>
      </c>
      <c r="C37" s="242" t="s">
        <v>87</v>
      </c>
      <c r="D37" s="236">
        <v>203.73679999999999</v>
      </c>
      <c r="E37" s="236">
        <v>202.99549999999999</v>
      </c>
      <c r="F37" s="236">
        <v>199.1123</v>
      </c>
      <c r="G37" s="236">
        <v>197.7045</v>
      </c>
      <c r="H37" s="236">
        <v>193.53370000000001</v>
      </c>
      <c r="I37" s="236">
        <v>197.80969999999999</v>
      </c>
      <c r="J37" s="236">
        <v>195.30520000000001</v>
      </c>
      <c r="K37" s="236">
        <v>197.83430000000001</v>
      </c>
      <c r="L37" s="236">
        <v>198.5068</v>
      </c>
      <c r="M37" s="236">
        <v>197.554</v>
      </c>
      <c r="N37" s="237">
        <v>199.64320000000001</v>
      </c>
      <c r="O37" s="237">
        <v>201.179</v>
      </c>
      <c r="P37" s="237">
        <v>198.13749999999999</v>
      </c>
      <c r="Q37" s="243">
        <v>-2.7483007488092515E-2</v>
      </c>
      <c r="R37" s="199"/>
    </row>
    <row r="38" spans="2:18">
      <c r="B38" s="251" t="s">
        <v>75</v>
      </c>
      <c r="C38" s="242" t="s">
        <v>87</v>
      </c>
      <c r="D38" s="236">
        <v>178.4564</v>
      </c>
      <c r="E38" s="236">
        <v>170.77099999999999</v>
      </c>
      <c r="F38" s="236">
        <v>179.2047</v>
      </c>
      <c r="G38" s="236">
        <v>173.39840000000001</v>
      </c>
      <c r="H38" s="236">
        <v>174.28129999999999</v>
      </c>
      <c r="I38" s="236">
        <v>168.47290000000001</v>
      </c>
      <c r="J38" s="236">
        <v>162.34610000000001</v>
      </c>
      <c r="K38" s="236">
        <v>166.68270000000001</v>
      </c>
      <c r="L38" s="236">
        <v>170.24610000000001</v>
      </c>
      <c r="M38" s="236">
        <v>170.4633</v>
      </c>
      <c r="N38" s="237">
        <v>171.09870000000001</v>
      </c>
      <c r="O38" s="237">
        <v>165.63650000000001</v>
      </c>
      <c r="P38" s="237">
        <v>166.97499999999999</v>
      </c>
      <c r="Q38" s="243">
        <v>-6.4337283504542375E-2</v>
      </c>
      <c r="R38" s="199"/>
    </row>
    <row r="39" spans="2:18">
      <c r="B39" s="251" t="s">
        <v>98</v>
      </c>
      <c r="C39" s="242" t="s">
        <v>87</v>
      </c>
      <c r="D39" s="236">
        <v>262.1311</v>
      </c>
      <c r="E39" s="236">
        <v>263.60579999999999</v>
      </c>
      <c r="F39" s="236">
        <v>264.91770000000002</v>
      </c>
      <c r="G39" s="236">
        <v>263.52839999999998</v>
      </c>
      <c r="H39" s="236">
        <v>262.98669999999998</v>
      </c>
      <c r="I39" s="236">
        <v>261.74810000000002</v>
      </c>
      <c r="J39" s="236">
        <v>260.19260000000003</v>
      </c>
      <c r="K39" s="236">
        <v>257.87630000000001</v>
      </c>
      <c r="L39" s="236">
        <v>259.63319999999999</v>
      </c>
      <c r="M39" s="236">
        <v>259.86399999999998</v>
      </c>
      <c r="N39" s="237">
        <v>260.2165</v>
      </c>
      <c r="O39" s="237">
        <v>258.28739999999999</v>
      </c>
      <c r="P39" s="237">
        <v>257.02249999999998</v>
      </c>
      <c r="Q39" s="243">
        <v>-1.9488721483257865E-2</v>
      </c>
      <c r="R39" s="199"/>
    </row>
    <row r="40" spans="2:18">
      <c r="B40" s="251" t="s">
        <v>116</v>
      </c>
      <c r="C40" s="242" t="s">
        <v>87</v>
      </c>
      <c r="D40" s="237">
        <v>222.23740000000001</v>
      </c>
      <c r="E40" s="237">
        <v>240.10730000000001</v>
      </c>
      <c r="F40" s="237">
        <v>243.46039999999999</v>
      </c>
      <c r="G40" s="237">
        <v>243.38040000000001</v>
      </c>
      <c r="H40" s="237">
        <v>241.19880000000001</v>
      </c>
      <c r="I40" s="237">
        <v>252.2046</v>
      </c>
      <c r="J40" s="237">
        <v>248.82830000000001</v>
      </c>
      <c r="K40" s="237">
        <v>264.38119999999998</v>
      </c>
      <c r="L40" s="237">
        <v>258.49450000000002</v>
      </c>
      <c r="M40" s="237">
        <v>262.45600000000002</v>
      </c>
      <c r="N40" s="237">
        <v>269.51190000000003</v>
      </c>
      <c r="O40" s="237">
        <v>276.24630000000002</v>
      </c>
      <c r="P40" s="237">
        <v>279.57810000000001</v>
      </c>
      <c r="Q40" s="243">
        <v>0.2580155275394691</v>
      </c>
      <c r="R40" s="199"/>
    </row>
    <row r="41" spans="2:18">
      <c r="B41" s="251" t="s">
        <v>116</v>
      </c>
      <c r="C41" s="240" t="s">
        <v>94</v>
      </c>
      <c r="D41" s="236">
        <v>2107.1428999999998</v>
      </c>
      <c r="E41" s="236">
        <v>2221.6774</v>
      </c>
      <c r="F41" s="236">
        <v>2271</v>
      </c>
      <c r="G41" s="236">
        <v>2266.7741999999998</v>
      </c>
      <c r="H41" s="236">
        <v>2235.9</v>
      </c>
      <c r="I41" s="236">
        <v>2365.1289999999999</v>
      </c>
      <c r="J41" s="236">
        <v>2365.4839000000002</v>
      </c>
      <c r="K41" s="236">
        <v>2481.9</v>
      </c>
      <c r="L41" s="236">
        <v>2417.6451999999999</v>
      </c>
      <c r="M41" s="236">
        <v>2445.9333000000001</v>
      </c>
      <c r="N41" s="237">
        <v>2495.0369999999998</v>
      </c>
      <c r="O41" s="237">
        <v>2564.5</v>
      </c>
      <c r="P41" s="237">
        <v>2631.25</v>
      </c>
      <c r="Q41" s="243">
        <v>0.24872878816144839</v>
      </c>
      <c r="R41" s="199"/>
    </row>
    <row r="42" spans="2:18">
      <c r="B42" s="241" t="s">
        <v>168</v>
      </c>
      <c r="C42" s="242" t="s">
        <v>87</v>
      </c>
      <c r="D42" s="237">
        <v>177.60659999999999</v>
      </c>
      <c r="E42" s="237">
        <v>181.55</v>
      </c>
      <c r="F42" s="237">
        <v>180.06780000000001</v>
      </c>
      <c r="G42" s="237">
        <v>189.27770000000001</v>
      </c>
      <c r="H42" s="237">
        <v>183.12</v>
      </c>
      <c r="I42" s="237">
        <v>181.23320000000001</v>
      </c>
      <c r="J42" s="237">
        <v>166.59649999999999</v>
      </c>
      <c r="K42" s="237">
        <v>168.9923</v>
      </c>
      <c r="L42" s="237">
        <v>166.84139999999999</v>
      </c>
      <c r="M42" s="237">
        <v>172.09710000000001</v>
      </c>
      <c r="N42" s="237">
        <v>169.01439999999999</v>
      </c>
      <c r="O42" s="237">
        <v>163.35560000000001</v>
      </c>
      <c r="P42" s="237">
        <v>155.23500000000001</v>
      </c>
      <c r="Q42" s="243">
        <v>-0.12596153521321829</v>
      </c>
      <c r="R42" s="199"/>
    </row>
    <row r="43" spans="2:18" ht="13.5" thickBot="1">
      <c r="B43" s="241" t="s">
        <v>168</v>
      </c>
      <c r="C43" s="252" t="s">
        <v>95</v>
      </c>
      <c r="D43" s="253">
        <v>131.6157</v>
      </c>
      <c r="E43" s="253">
        <v>131.37520000000001</v>
      </c>
      <c r="F43" s="253">
        <v>130.19569999999999</v>
      </c>
      <c r="G43" s="253">
        <v>136.511</v>
      </c>
      <c r="H43" s="253">
        <v>132.01230000000001</v>
      </c>
      <c r="I43" s="253">
        <v>128.29159999999999</v>
      </c>
      <c r="J43" s="253">
        <v>118.8887</v>
      </c>
      <c r="K43" s="253">
        <v>123.5363</v>
      </c>
      <c r="L43" s="253">
        <v>122.2842</v>
      </c>
      <c r="M43" s="253">
        <v>121.81</v>
      </c>
      <c r="N43" s="254">
        <v>121.81</v>
      </c>
      <c r="O43" s="254">
        <v>122.6568</v>
      </c>
      <c r="P43" s="254">
        <v>120.34</v>
      </c>
      <c r="Q43" s="255">
        <v>-8.5671390267270553E-2</v>
      </c>
      <c r="R43" s="199"/>
    </row>
    <row r="44" spans="2:18" ht="13.5" thickBot="1">
      <c r="B44" s="256" t="s">
        <v>120</v>
      </c>
      <c r="C44" s="257" t="s">
        <v>87</v>
      </c>
      <c r="D44" s="258">
        <v>186.14189999999999</v>
      </c>
      <c r="E44" s="259">
        <v>188.07400000000001</v>
      </c>
      <c r="F44" s="259">
        <v>188.5367</v>
      </c>
      <c r="G44" s="259">
        <v>190.12029999999999</v>
      </c>
      <c r="H44" s="259">
        <v>192.4271</v>
      </c>
      <c r="I44" s="259">
        <v>192.57169999999999</v>
      </c>
      <c r="J44" s="259">
        <v>191.1765</v>
      </c>
      <c r="K44" s="259">
        <v>189.27809999999999</v>
      </c>
      <c r="L44" s="259">
        <v>186.84229999999999</v>
      </c>
      <c r="M44" s="259">
        <v>181.59719999999999</v>
      </c>
      <c r="N44" s="259">
        <v>179.8931</v>
      </c>
      <c r="O44" s="260">
        <v>179.4598</v>
      </c>
      <c r="P44" s="260">
        <v>176.16980000000001</v>
      </c>
      <c r="Q44" s="261">
        <v>-5.357257017361472E-2</v>
      </c>
      <c r="R44" s="199"/>
    </row>
    <row r="45" spans="2:18">
      <c r="R45" s="200"/>
    </row>
    <row r="46" spans="2:18">
      <c r="R46" s="158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X26" sqref="X26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0" sqref="S3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F22" sqref="AF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M26" sqref="AM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21" sqref="R2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K33" sqref="AK33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topLeftCell="A19" workbookViewId="0">
      <selection activeCell="C50" sqref="C5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188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189</v>
      </c>
      <c r="C7" s="66"/>
      <c r="D7" s="67"/>
      <c r="E7" s="68"/>
      <c r="F7" s="65" t="s">
        <v>190</v>
      </c>
      <c r="G7" s="66"/>
      <c r="H7" s="67"/>
      <c r="I7" s="68"/>
      <c r="K7" s="65" t="s">
        <v>191</v>
      </c>
      <c r="L7" s="66"/>
      <c r="M7" s="67"/>
      <c r="N7" s="68"/>
      <c r="O7" s="65" t="s">
        <v>190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119078.879</v>
      </c>
      <c r="D9" s="76">
        <v>512753.73700000002</v>
      </c>
      <c r="E9" s="77">
        <v>63124.963000000003</v>
      </c>
      <c r="F9" s="78" t="s">
        <v>68</v>
      </c>
      <c r="G9" s="213">
        <v>126003.545</v>
      </c>
      <c r="H9" s="79">
        <v>535496.23699999996</v>
      </c>
      <c r="I9" s="77">
        <v>68458.987999999998</v>
      </c>
      <c r="K9" s="74" t="s">
        <v>68</v>
      </c>
      <c r="L9" s="75">
        <v>4028.415</v>
      </c>
      <c r="M9" s="76">
        <v>17346.352999999999</v>
      </c>
      <c r="N9" s="263">
        <v>2574.8020000000001</v>
      </c>
      <c r="O9" s="160" t="s">
        <v>68</v>
      </c>
      <c r="P9" s="96">
        <v>5441.1989999999996</v>
      </c>
      <c r="Q9" s="79">
        <v>23103.392</v>
      </c>
      <c r="R9" s="264">
        <v>2634.6970000000001</v>
      </c>
    </row>
    <row r="10" spans="1:18" ht="15.75">
      <c r="B10" s="155" t="s">
        <v>69</v>
      </c>
      <c r="C10" s="85">
        <v>25817.124</v>
      </c>
      <c r="D10" s="86">
        <v>111168.54399999999</v>
      </c>
      <c r="E10" s="87">
        <v>10252</v>
      </c>
      <c r="F10" s="84" t="s">
        <v>69</v>
      </c>
      <c r="G10" s="85">
        <v>28277.215</v>
      </c>
      <c r="H10" s="86">
        <v>120065.183</v>
      </c>
      <c r="I10" s="87">
        <v>10508.273999999999</v>
      </c>
      <c r="K10" s="265" t="s">
        <v>69</v>
      </c>
      <c r="L10" s="81">
        <v>1547.1130000000001</v>
      </c>
      <c r="M10" s="82">
        <v>6661.8639999999996</v>
      </c>
      <c r="N10" s="266">
        <v>1031.1859999999999</v>
      </c>
      <c r="O10" s="267" t="s">
        <v>75</v>
      </c>
      <c r="P10" s="85">
        <v>1451.364</v>
      </c>
      <c r="Q10" s="86">
        <v>6162.49</v>
      </c>
      <c r="R10" s="268">
        <v>482.34</v>
      </c>
    </row>
    <row r="11" spans="1:18" ht="15.75">
      <c r="B11" s="156" t="s">
        <v>70</v>
      </c>
      <c r="C11" s="93">
        <v>14387.153</v>
      </c>
      <c r="D11" s="94">
        <v>61951.055</v>
      </c>
      <c r="E11" s="95">
        <v>5167.3670000000002</v>
      </c>
      <c r="F11" s="92" t="s">
        <v>70</v>
      </c>
      <c r="G11" s="93">
        <v>17274.45</v>
      </c>
      <c r="H11" s="94">
        <v>73347.343999999997</v>
      </c>
      <c r="I11" s="95">
        <v>6108.3040000000001</v>
      </c>
      <c r="K11" s="269" t="s">
        <v>75</v>
      </c>
      <c r="L11" s="89">
        <v>763.04200000000003</v>
      </c>
      <c r="M11" s="90">
        <v>3285.6509999999998</v>
      </c>
      <c r="N11" s="270">
        <v>240.839</v>
      </c>
      <c r="O11" s="271" t="s">
        <v>69</v>
      </c>
      <c r="P11" s="93">
        <v>1433.173</v>
      </c>
      <c r="Q11" s="94">
        <v>6085.2569999999996</v>
      </c>
      <c r="R11" s="101">
        <v>929.16099999999994</v>
      </c>
    </row>
    <row r="12" spans="1:18" ht="15.75">
      <c r="B12" s="156" t="s">
        <v>72</v>
      </c>
      <c r="C12" s="93">
        <v>11367.971</v>
      </c>
      <c r="D12" s="94">
        <v>48950.48</v>
      </c>
      <c r="E12" s="95">
        <v>5026.0469999999996</v>
      </c>
      <c r="F12" s="92" t="s">
        <v>72</v>
      </c>
      <c r="G12" s="93">
        <v>12899.253000000001</v>
      </c>
      <c r="H12" s="94">
        <v>54798.29</v>
      </c>
      <c r="I12" s="95">
        <v>5422.8540000000003</v>
      </c>
      <c r="K12" s="269" t="s">
        <v>82</v>
      </c>
      <c r="L12" s="89">
        <v>343.68299999999999</v>
      </c>
      <c r="M12" s="90">
        <v>1479.903</v>
      </c>
      <c r="N12" s="270">
        <v>454.21100000000001</v>
      </c>
      <c r="O12" s="271" t="s">
        <v>70</v>
      </c>
      <c r="P12" s="93">
        <v>512.50199999999995</v>
      </c>
      <c r="Q12" s="94">
        <v>2176.0880000000002</v>
      </c>
      <c r="R12" s="101">
        <v>360.94299999999998</v>
      </c>
    </row>
    <row r="13" spans="1:18" ht="15.75">
      <c r="B13" s="156" t="s">
        <v>73</v>
      </c>
      <c r="C13" s="93">
        <v>9824.6910000000007</v>
      </c>
      <c r="D13" s="94">
        <v>42305.105000000003</v>
      </c>
      <c r="E13" s="95">
        <v>4657.3010000000004</v>
      </c>
      <c r="F13" s="92" t="s">
        <v>73</v>
      </c>
      <c r="G13" s="93">
        <v>9500.2610000000004</v>
      </c>
      <c r="H13" s="94">
        <v>40338.120000000003</v>
      </c>
      <c r="I13" s="95">
        <v>5087.8609999999999</v>
      </c>
      <c r="K13" s="269" t="s">
        <v>70</v>
      </c>
      <c r="L13" s="89">
        <v>323.17399999999998</v>
      </c>
      <c r="M13" s="90">
        <v>1391.586</v>
      </c>
      <c r="N13" s="270">
        <v>164.39400000000001</v>
      </c>
      <c r="O13" s="271" t="s">
        <v>71</v>
      </c>
      <c r="P13" s="93">
        <v>432.572</v>
      </c>
      <c r="Q13" s="94">
        <v>1836.7</v>
      </c>
      <c r="R13" s="101">
        <v>144.86799999999999</v>
      </c>
    </row>
    <row r="14" spans="1:18" ht="15.75">
      <c r="B14" s="156" t="s">
        <v>71</v>
      </c>
      <c r="C14" s="93">
        <v>8812.0400000000009</v>
      </c>
      <c r="D14" s="94">
        <v>37944.692000000003</v>
      </c>
      <c r="E14" s="95">
        <v>5585.0379999999996</v>
      </c>
      <c r="F14" s="92" t="s">
        <v>71</v>
      </c>
      <c r="G14" s="93">
        <v>8344.5360000000001</v>
      </c>
      <c r="H14" s="94">
        <v>35430.974999999999</v>
      </c>
      <c r="I14" s="95">
        <v>4654.18</v>
      </c>
      <c r="K14" s="269" t="s">
        <v>83</v>
      </c>
      <c r="L14" s="89">
        <v>280.07900000000001</v>
      </c>
      <c r="M14" s="90">
        <v>1206.0219999999999</v>
      </c>
      <c r="N14" s="270">
        <v>191.28299999999999</v>
      </c>
      <c r="O14" s="271" t="s">
        <v>73</v>
      </c>
      <c r="P14" s="93">
        <v>372.411</v>
      </c>
      <c r="Q14" s="94">
        <v>1581.259</v>
      </c>
      <c r="R14" s="101">
        <v>103.681</v>
      </c>
    </row>
    <row r="15" spans="1:18" ht="15.75">
      <c r="B15" s="156" t="s">
        <v>75</v>
      </c>
      <c r="C15" s="93">
        <v>5421.89</v>
      </c>
      <c r="D15" s="94">
        <v>23346.697</v>
      </c>
      <c r="E15" s="95">
        <v>3303.36</v>
      </c>
      <c r="F15" s="92" t="s">
        <v>75</v>
      </c>
      <c r="G15" s="93">
        <v>6406.616</v>
      </c>
      <c r="H15" s="94">
        <v>27202.521000000001</v>
      </c>
      <c r="I15" s="95">
        <v>4134.9690000000001</v>
      </c>
      <c r="K15" s="269" t="s">
        <v>72</v>
      </c>
      <c r="L15" s="89">
        <v>237.75800000000001</v>
      </c>
      <c r="M15" s="90">
        <v>1023.788</v>
      </c>
      <c r="N15" s="270">
        <v>149.071</v>
      </c>
      <c r="O15" s="271" t="s">
        <v>119</v>
      </c>
      <c r="P15" s="93">
        <v>369.08</v>
      </c>
      <c r="Q15" s="94">
        <v>1567.115</v>
      </c>
      <c r="R15" s="101">
        <v>94.391999999999996</v>
      </c>
    </row>
    <row r="16" spans="1:18" ht="15.75">
      <c r="B16" s="156" t="s">
        <v>104</v>
      </c>
      <c r="C16" s="93">
        <v>4755.9120000000003</v>
      </c>
      <c r="D16" s="94">
        <v>20478.923999999999</v>
      </c>
      <c r="E16" s="95">
        <v>3486.15</v>
      </c>
      <c r="F16" s="92" t="s">
        <v>81</v>
      </c>
      <c r="G16" s="93">
        <v>5274.8280000000004</v>
      </c>
      <c r="H16" s="94">
        <v>22405.152999999998</v>
      </c>
      <c r="I16" s="95">
        <v>1633.4380000000001</v>
      </c>
      <c r="K16" s="269" t="s">
        <v>78</v>
      </c>
      <c r="L16" s="89">
        <v>224.98</v>
      </c>
      <c r="M16" s="90">
        <v>968.76199999999994</v>
      </c>
      <c r="N16" s="270">
        <v>112.95399999999999</v>
      </c>
      <c r="O16" s="271" t="s">
        <v>82</v>
      </c>
      <c r="P16" s="93">
        <v>261.32900000000001</v>
      </c>
      <c r="Q16" s="94">
        <v>1109.617</v>
      </c>
      <c r="R16" s="101">
        <v>294.27699999999999</v>
      </c>
    </row>
    <row r="17" spans="2:18" ht="15.75">
      <c r="B17" s="156" t="s">
        <v>105</v>
      </c>
      <c r="C17" s="93">
        <v>3489.9850000000001</v>
      </c>
      <c r="D17" s="94">
        <v>15027.888999999999</v>
      </c>
      <c r="E17" s="95">
        <v>3714.6080000000002</v>
      </c>
      <c r="F17" s="92" t="s">
        <v>76</v>
      </c>
      <c r="G17" s="93">
        <v>3608.8380000000002</v>
      </c>
      <c r="H17" s="94">
        <v>15323.141</v>
      </c>
      <c r="I17" s="95">
        <v>1697.078</v>
      </c>
      <c r="K17" s="269" t="s">
        <v>98</v>
      </c>
      <c r="L17" s="89">
        <v>99.713999999999999</v>
      </c>
      <c r="M17" s="90">
        <v>429.37</v>
      </c>
      <c r="N17" s="270">
        <v>90.481999999999999</v>
      </c>
      <c r="O17" s="271" t="s">
        <v>110</v>
      </c>
      <c r="P17" s="93">
        <v>231.06</v>
      </c>
      <c r="Q17" s="94">
        <v>981.08500000000004</v>
      </c>
      <c r="R17" s="101">
        <v>65.198999999999998</v>
      </c>
    </row>
    <row r="18" spans="2:18" ht="15.75">
      <c r="B18" s="156" t="s">
        <v>76</v>
      </c>
      <c r="C18" s="93">
        <v>3457.9259999999999</v>
      </c>
      <c r="D18" s="94">
        <v>14889.833000000001</v>
      </c>
      <c r="E18" s="95">
        <v>1280.6310000000001</v>
      </c>
      <c r="F18" s="92" t="s">
        <v>80</v>
      </c>
      <c r="G18" s="93">
        <v>3305.7460000000001</v>
      </c>
      <c r="H18" s="94">
        <v>14036.254999999999</v>
      </c>
      <c r="I18" s="95">
        <v>2473.6129999999998</v>
      </c>
      <c r="K18" s="269" t="s">
        <v>81</v>
      </c>
      <c r="L18" s="89">
        <v>93.504999999999995</v>
      </c>
      <c r="M18" s="90">
        <v>402.63400000000001</v>
      </c>
      <c r="N18" s="270">
        <v>83.587999999999994</v>
      </c>
      <c r="O18" s="271" t="s">
        <v>72</v>
      </c>
      <c r="P18" s="93">
        <v>164.547</v>
      </c>
      <c r="Q18" s="94">
        <v>698.68</v>
      </c>
      <c r="R18" s="101">
        <v>54.783999999999999</v>
      </c>
    </row>
    <row r="19" spans="2:18" ht="15.75">
      <c r="B19" s="156" t="s">
        <v>81</v>
      </c>
      <c r="C19" s="93">
        <v>3227.2539999999999</v>
      </c>
      <c r="D19" s="94">
        <v>13896.569</v>
      </c>
      <c r="E19" s="95">
        <v>1192.56</v>
      </c>
      <c r="F19" s="92" t="s">
        <v>105</v>
      </c>
      <c r="G19" s="93">
        <v>3043.9090000000001</v>
      </c>
      <c r="H19" s="94">
        <v>12924.447</v>
      </c>
      <c r="I19" s="95">
        <v>3359.69</v>
      </c>
      <c r="K19" s="269" t="s">
        <v>172</v>
      </c>
      <c r="L19" s="89">
        <v>54.73</v>
      </c>
      <c r="M19" s="90">
        <v>235.667</v>
      </c>
      <c r="N19" s="270">
        <v>25.2</v>
      </c>
      <c r="O19" s="271" t="s">
        <v>78</v>
      </c>
      <c r="P19" s="93">
        <v>116.88500000000001</v>
      </c>
      <c r="Q19" s="94">
        <v>496.29399999999998</v>
      </c>
      <c r="R19" s="101">
        <v>59.366</v>
      </c>
    </row>
    <row r="20" spans="2:18" ht="15.75">
      <c r="B20" s="156" t="s">
        <v>80</v>
      </c>
      <c r="C20" s="93">
        <v>3114.6570000000002</v>
      </c>
      <c r="D20" s="94">
        <v>13411.754999999999</v>
      </c>
      <c r="E20" s="95">
        <v>2320.5169999999998</v>
      </c>
      <c r="F20" s="92" t="s">
        <v>79</v>
      </c>
      <c r="G20" s="93">
        <v>2606.8969999999999</v>
      </c>
      <c r="H20" s="94">
        <v>11176.633</v>
      </c>
      <c r="I20" s="95">
        <v>1996.5719999999999</v>
      </c>
      <c r="K20" s="269" t="s">
        <v>84</v>
      </c>
      <c r="L20" s="89">
        <v>34.258000000000003</v>
      </c>
      <c r="M20" s="90">
        <v>147.517</v>
      </c>
      <c r="N20" s="270">
        <v>4</v>
      </c>
      <c r="O20" s="271" t="s">
        <v>83</v>
      </c>
      <c r="P20" s="93">
        <v>81</v>
      </c>
      <c r="Q20" s="94">
        <v>343.93</v>
      </c>
      <c r="R20" s="101">
        <v>34.908000000000001</v>
      </c>
    </row>
    <row r="21" spans="2:18" ht="15.75">
      <c r="B21" s="156" t="s">
        <v>79</v>
      </c>
      <c r="C21" s="93">
        <v>2708.7269999999999</v>
      </c>
      <c r="D21" s="94">
        <v>11663.776</v>
      </c>
      <c r="E21" s="95">
        <v>1937.49</v>
      </c>
      <c r="F21" s="92" t="s">
        <v>78</v>
      </c>
      <c r="G21" s="93">
        <v>2377.134</v>
      </c>
      <c r="H21" s="94">
        <v>10093.32</v>
      </c>
      <c r="I21" s="95">
        <v>1386.55</v>
      </c>
      <c r="K21" s="269" t="s">
        <v>80</v>
      </c>
      <c r="L21" s="89">
        <v>14.509</v>
      </c>
      <c r="M21" s="90">
        <v>62.481000000000002</v>
      </c>
      <c r="N21" s="270">
        <v>11.362</v>
      </c>
      <c r="O21" s="271" t="s">
        <v>80</v>
      </c>
      <c r="P21" s="93">
        <v>15.276</v>
      </c>
      <c r="Q21" s="94">
        <v>64.876999999999995</v>
      </c>
      <c r="R21" s="101">
        <v>10.778</v>
      </c>
    </row>
    <row r="22" spans="2:18" ht="15.75">
      <c r="B22" s="156" t="s">
        <v>84</v>
      </c>
      <c r="C22" s="93">
        <v>2103.5749999999998</v>
      </c>
      <c r="D22" s="94">
        <v>9057.9930000000004</v>
      </c>
      <c r="E22" s="95">
        <v>592.87099999999998</v>
      </c>
      <c r="F22" s="92" t="s">
        <v>84</v>
      </c>
      <c r="G22" s="93">
        <v>2327.511</v>
      </c>
      <c r="H22" s="94">
        <v>9882.6110000000008</v>
      </c>
      <c r="I22" s="95">
        <v>693.50599999999997</v>
      </c>
      <c r="K22" s="269" t="s">
        <v>73</v>
      </c>
      <c r="L22" s="89">
        <v>4.7240000000000002</v>
      </c>
      <c r="M22" s="90">
        <v>20.343</v>
      </c>
      <c r="N22" s="270">
        <v>10.253</v>
      </c>
      <c r="O22" s="271"/>
      <c r="P22" s="93"/>
      <c r="Q22" s="94"/>
      <c r="R22" s="101"/>
    </row>
    <row r="23" spans="2:18" ht="15.75">
      <c r="B23" s="156" t="s">
        <v>78</v>
      </c>
      <c r="C23" s="93">
        <v>1936.29</v>
      </c>
      <c r="D23" s="94">
        <v>8337.6669999999995</v>
      </c>
      <c r="E23" s="95">
        <v>1126.9490000000001</v>
      </c>
      <c r="F23" s="92" t="s">
        <v>192</v>
      </c>
      <c r="G23" s="93">
        <v>2287.5079999999998</v>
      </c>
      <c r="H23" s="94">
        <v>9800.8230000000003</v>
      </c>
      <c r="I23" s="95">
        <v>1124.915</v>
      </c>
      <c r="K23" s="269" t="s">
        <v>105</v>
      </c>
      <c r="L23" s="89">
        <v>4.5369999999999999</v>
      </c>
      <c r="M23" s="90">
        <v>19.538</v>
      </c>
      <c r="N23" s="270">
        <v>5.04</v>
      </c>
      <c r="O23" s="271"/>
      <c r="P23" s="93"/>
      <c r="Q23" s="94"/>
      <c r="R23" s="101"/>
    </row>
    <row r="24" spans="2:18" ht="15.75">
      <c r="B24" s="156" t="s">
        <v>82</v>
      </c>
      <c r="C24" s="93">
        <v>1913.588</v>
      </c>
      <c r="D24" s="94">
        <v>8239.9159999999993</v>
      </c>
      <c r="E24" s="95">
        <v>1103.941</v>
      </c>
      <c r="F24" s="92" t="s">
        <v>82</v>
      </c>
      <c r="G24" s="93">
        <v>2202.1869999999999</v>
      </c>
      <c r="H24" s="94">
        <v>9350.5190000000002</v>
      </c>
      <c r="I24" s="95">
        <v>1222.5999999999999</v>
      </c>
      <c r="K24" s="269" t="s">
        <v>74</v>
      </c>
      <c r="L24" s="89">
        <v>1.601</v>
      </c>
      <c r="M24" s="90">
        <v>6.8920000000000003</v>
      </c>
      <c r="N24" s="270">
        <v>0.2</v>
      </c>
      <c r="O24" s="271"/>
      <c r="P24" s="93"/>
      <c r="Q24" s="94"/>
      <c r="R24" s="101"/>
    </row>
    <row r="25" spans="2:18" ht="15.75">
      <c r="B25" s="156" t="s">
        <v>74</v>
      </c>
      <c r="C25" s="93">
        <v>1913.2639999999999</v>
      </c>
      <c r="D25" s="94">
        <v>8238.518</v>
      </c>
      <c r="E25" s="95">
        <v>871.976</v>
      </c>
      <c r="F25" s="92" t="s">
        <v>85</v>
      </c>
      <c r="G25" s="93">
        <v>1923.6089999999999</v>
      </c>
      <c r="H25" s="94">
        <v>8202.6869999999999</v>
      </c>
      <c r="I25" s="95">
        <v>5787.7650000000003</v>
      </c>
      <c r="K25" s="269" t="s">
        <v>71</v>
      </c>
      <c r="L25" s="89">
        <v>0.84199999999999997</v>
      </c>
      <c r="M25" s="90">
        <v>3.6219999999999999</v>
      </c>
      <c r="N25" s="270">
        <v>0.7</v>
      </c>
      <c r="O25" s="271"/>
      <c r="P25" s="93"/>
      <c r="Q25" s="94"/>
      <c r="R25" s="101"/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189</v>
      </c>
      <c r="C34" s="66"/>
      <c r="D34" s="67"/>
      <c r="E34" s="68"/>
      <c r="F34" s="65" t="s">
        <v>190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189</v>
      </c>
      <c r="L35" s="66"/>
      <c r="M35" s="67"/>
      <c r="N35" s="68"/>
      <c r="O35" s="65" t="s">
        <v>190</v>
      </c>
      <c r="P35" s="66"/>
      <c r="Q35" s="67"/>
      <c r="R35" s="68"/>
    </row>
    <row r="36" spans="2:18" ht="43.5" thickBot="1">
      <c r="B36" s="106" t="s">
        <v>68</v>
      </c>
      <c r="C36" s="139">
        <v>4914.17</v>
      </c>
      <c r="D36" s="214">
        <v>21160.46</v>
      </c>
      <c r="E36" s="107">
        <v>2371.8649999999998</v>
      </c>
      <c r="F36" s="74" t="s">
        <v>68</v>
      </c>
      <c r="G36" s="108">
        <v>7057.17</v>
      </c>
      <c r="H36" s="97">
        <v>30013.948</v>
      </c>
      <c r="I36" s="98">
        <v>3296.752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09" t="s">
        <v>69</v>
      </c>
      <c r="C37" s="140">
        <v>2316.3939999999998</v>
      </c>
      <c r="D37" s="110">
        <v>9974.4050000000007</v>
      </c>
      <c r="E37" s="110">
        <v>2036.1949999999999</v>
      </c>
      <c r="F37" s="109" t="s">
        <v>69</v>
      </c>
      <c r="G37" s="217">
        <v>3036.2170000000001</v>
      </c>
      <c r="H37" s="218">
        <v>12891.781999999999</v>
      </c>
      <c r="I37" s="110">
        <v>2179.2869999999998</v>
      </c>
      <c r="K37" s="74" t="s">
        <v>68</v>
      </c>
      <c r="L37" s="75">
        <v>12275.868</v>
      </c>
      <c r="M37" s="76">
        <v>52859.909</v>
      </c>
      <c r="N37" s="77">
        <v>8398.9320000000007</v>
      </c>
      <c r="O37" s="74" t="s">
        <v>68</v>
      </c>
      <c r="P37" s="96">
        <v>12374.502</v>
      </c>
      <c r="Q37" s="79">
        <v>52542.23</v>
      </c>
      <c r="R37" s="77">
        <v>5245.6540000000005</v>
      </c>
    </row>
    <row r="38" spans="2:18" ht="15.75">
      <c r="B38" s="102" t="s">
        <v>85</v>
      </c>
      <c r="C38" s="105">
        <v>991.99800000000005</v>
      </c>
      <c r="D38" s="103">
        <v>4271.5559999999996</v>
      </c>
      <c r="E38" s="103">
        <v>124.72799999999999</v>
      </c>
      <c r="F38" s="84" t="s">
        <v>71</v>
      </c>
      <c r="G38" s="85">
        <v>1413.623</v>
      </c>
      <c r="H38" s="86">
        <v>6002.2460000000001</v>
      </c>
      <c r="I38" s="99">
        <v>884.70799999999997</v>
      </c>
      <c r="K38" s="80" t="s">
        <v>69</v>
      </c>
      <c r="L38" s="81">
        <v>3471.6320000000001</v>
      </c>
      <c r="M38" s="82">
        <v>14948.85</v>
      </c>
      <c r="N38" s="83">
        <v>1453.347</v>
      </c>
      <c r="O38" s="84" t="s">
        <v>69</v>
      </c>
      <c r="P38" s="85">
        <v>2757.6909999999998</v>
      </c>
      <c r="Q38" s="86">
        <v>11709.191000000001</v>
      </c>
      <c r="R38" s="87">
        <v>1103.0840000000001</v>
      </c>
    </row>
    <row r="39" spans="2:18" ht="15.75">
      <c r="B39" s="102" t="s">
        <v>77</v>
      </c>
      <c r="C39" s="105">
        <v>685.05600000000004</v>
      </c>
      <c r="D39" s="103">
        <v>2949.866</v>
      </c>
      <c r="E39" s="103">
        <v>70.677000000000007</v>
      </c>
      <c r="F39" s="92" t="s">
        <v>85</v>
      </c>
      <c r="G39" s="93">
        <v>1274.133</v>
      </c>
      <c r="H39" s="94">
        <v>5425.7740000000003</v>
      </c>
      <c r="I39" s="100">
        <v>144.52600000000001</v>
      </c>
      <c r="K39" s="88" t="s">
        <v>71</v>
      </c>
      <c r="L39" s="89">
        <v>1888.64</v>
      </c>
      <c r="M39" s="90">
        <v>8132.4769999999999</v>
      </c>
      <c r="N39" s="91">
        <v>1582.088</v>
      </c>
      <c r="O39" s="92" t="s">
        <v>73</v>
      </c>
      <c r="P39" s="93">
        <v>2262.1840000000002</v>
      </c>
      <c r="Q39" s="94">
        <v>9605.25</v>
      </c>
      <c r="R39" s="95">
        <v>884.00800000000004</v>
      </c>
    </row>
    <row r="40" spans="2:18" ht="15.75">
      <c r="B40" s="102" t="s">
        <v>80</v>
      </c>
      <c r="C40" s="105">
        <v>386.03199999999998</v>
      </c>
      <c r="D40" s="103">
        <v>1662.26</v>
      </c>
      <c r="E40" s="103">
        <v>133.44200000000001</v>
      </c>
      <c r="F40" s="92" t="s">
        <v>77</v>
      </c>
      <c r="G40" s="93">
        <v>279.81099999999998</v>
      </c>
      <c r="H40" s="94">
        <v>1196.124</v>
      </c>
      <c r="I40" s="100">
        <v>30.343</v>
      </c>
      <c r="K40" s="88" t="s">
        <v>75</v>
      </c>
      <c r="L40" s="89">
        <v>1873.346</v>
      </c>
      <c r="M40" s="90">
        <v>8066.6310000000003</v>
      </c>
      <c r="N40" s="91">
        <v>2550.8510000000001</v>
      </c>
      <c r="O40" s="92" t="s">
        <v>70</v>
      </c>
      <c r="P40" s="93">
        <v>1619.623</v>
      </c>
      <c r="Q40" s="94">
        <v>6876.9269999999997</v>
      </c>
      <c r="R40" s="95">
        <v>6.6870000000000003</v>
      </c>
    </row>
    <row r="41" spans="2:18" ht="15.75">
      <c r="B41" s="102" t="s">
        <v>155</v>
      </c>
      <c r="C41" s="105">
        <v>312.31</v>
      </c>
      <c r="D41" s="103">
        <v>1344.8050000000001</v>
      </c>
      <c r="E41" s="103">
        <v>1.365</v>
      </c>
      <c r="F41" s="92" t="s">
        <v>86</v>
      </c>
      <c r="G41" s="93">
        <v>274.83699999999999</v>
      </c>
      <c r="H41" s="94">
        <v>1166.9670000000001</v>
      </c>
      <c r="I41" s="100">
        <v>21.805</v>
      </c>
      <c r="K41" s="88" t="s">
        <v>73</v>
      </c>
      <c r="L41" s="89">
        <v>1612.23</v>
      </c>
      <c r="M41" s="90">
        <v>6942.2640000000001</v>
      </c>
      <c r="N41" s="91">
        <v>994.21299999999997</v>
      </c>
      <c r="O41" s="92" t="s">
        <v>71</v>
      </c>
      <c r="P41" s="93">
        <v>1327.0150000000001</v>
      </c>
      <c r="Q41" s="94">
        <v>5634.5169999999998</v>
      </c>
      <c r="R41" s="95">
        <v>897.71</v>
      </c>
    </row>
    <row r="42" spans="2:18" ht="15.75">
      <c r="B42" s="102" t="s">
        <v>86</v>
      </c>
      <c r="C42" s="105">
        <v>171.1</v>
      </c>
      <c r="D42" s="103">
        <v>736.75699999999995</v>
      </c>
      <c r="E42" s="103">
        <v>4.45</v>
      </c>
      <c r="F42" s="92" t="s">
        <v>193</v>
      </c>
      <c r="G42" s="93">
        <v>235.72499999999999</v>
      </c>
      <c r="H42" s="94">
        <v>1026.2190000000001</v>
      </c>
      <c r="I42" s="100">
        <v>2.9729999999999999</v>
      </c>
      <c r="K42" s="88" t="s">
        <v>82</v>
      </c>
      <c r="L42" s="89">
        <v>1040.8499999999999</v>
      </c>
      <c r="M42" s="90">
        <v>4481.9049999999997</v>
      </c>
      <c r="N42" s="91">
        <v>1267.894</v>
      </c>
      <c r="O42" s="92" t="s">
        <v>78</v>
      </c>
      <c r="P42" s="93">
        <v>1172.32</v>
      </c>
      <c r="Q42" s="94">
        <v>4977.6750000000002</v>
      </c>
      <c r="R42" s="95">
        <v>70.951999999999998</v>
      </c>
    </row>
    <row r="43" spans="2:18" ht="15.75">
      <c r="B43" s="102" t="s">
        <v>156</v>
      </c>
      <c r="C43" s="105">
        <v>50.716000000000001</v>
      </c>
      <c r="D43" s="103">
        <v>218.38300000000001</v>
      </c>
      <c r="E43" s="103">
        <v>0.90900000000000003</v>
      </c>
      <c r="F43" s="92" t="s">
        <v>173</v>
      </c>
      <c r="G43" s="93">
        <v>211.63499999999999</v>
      </c>
      <c r="H43" s="94">
        <v>898.60299999999995</v>
      </c>
      <c r="I43" s="100">
        <v>0.84499999999999997</v>
      </c>
      <c r="K43" s="88" t="s">
        <v>78</v>
      </c>
      <c r="L43" s="89">
        <v>517.30999999999995</v>
      </c>
      <c r="M43" s="90">
        <v>2227.538</v>
      </c>
      <c r="N43" s="91">
        <v>42.594999999999999</v>
      </c>
      <c r="O43" s="92" t="s">
        <v>82</v>
      </c>
      <c r="P43" s="93">
        <v>853.47699999999998</v>
      </c>
      <c r="Q43" s="94">
        <v>3623.8670000000002</v>
      </c>
      <c r="R43" s="95">
        <v>712.46</v>
      </c>
    </row>
    <row r="44" spans="2:18" ht="15.75">
      <c r="B44" s="292" t="s">
        <v>84</v>
      </c>
      <c r="C44" s="105">
        <v>0.56399999999999995</v>
      </c>
      <c r="D44" s="103">
        <v>2.4279999999999999</v>
      </c>
      <c r="E44" s="103">
        <v>9.9000000000000005E-2</v>
      </c>
      <c r="F44" s="92" t="s">
        <v>80</v>
      </c>
      <c r="G44" s="93">
        <v>189.00399999999999</v>
      </c>
      <c r="H44" s="94">
        <v>802.51199999999994</v>
      </c>
      <c r="I44" s="100">
        <v>14.795</v>
      </c>
      <c r="K44" s="88" t="s">
        <v>74</v>
      </c>
      <c r="L44" s="89">
        <v>463.07600000000002</v>
      </c>
      <c r="M44" s="90">
        <v>1994.0129999999999</v>
      </c>
      <c r="N44" s="91">
        <v>15.46</v>
      </c>
      <c r="O44" s="92" t="s">
        <v>75</v>
      </c>
      <c r="P44" s="93">
        <v>595.25199999999995</v>
      </c>
      <c r="Q44" s="94">
        <v>2527.4430000000002</v>
      </c>
      <c r="R44" s="95">
        <v>1031.3510000000001</v>
      </c>
    </row>
    <row r="45" spans="2:18" ht="15.75">
      <c r="B45" s="293" t="s">
        <v>115</v>
      </c>
      <c r="D45" s="157"/>
      <c r="K45" s="88" t="s">
        <v>70</v>
      </c>
      <c r="L45" s="89">
        <v>424.23700000000002</v>
      </c>
      <c r="M45" s="90">
        <v>1826.7670000000001</v>
      </c>
      <c r="N45" s="91">
        <v>4.12</v>
      </c>
      <c r="O45" s="92" t="s">
        <v>74</v>
      </c>
      <c r="P45" s="93">
        <v>444.29399999999998</v>
      </c>
      <c r="Q45" s="94">
        <v>1886.4760000000001</v>
      </c>
      <c r="R45" s="95">
        <v>17.062000000000001</v>
      </c>
    </row>
    <row r="46" spans="2:18" ht="15.75">
      <c r="D46" s="157"/>
      <c r="K46" s="88" t="s">
        <v>72</v>
      </c>
      <c r="L46" s="89">
        <v>396.85399999999998</v>
      </c>
      <c r="M46" s="90">
        <v>1708.857</v>
      </c>
      <c r="N46" s="91">
        <v>18.905999999999999</v>
      </c>
      <c r="O46" s="92" t="s">
        <v>72</v>
      </c>
      <c r="P46" s="93">
        <v>417.947</v>
      </c>
      <c r="Q46" s="94">
        <v>1774.606</v>
      </c>
      <c r="R46" s="95">
        <v>8.0020000000000007</v>
      </c>
    </row>
    <row r="47" spans="2:18" ht="15.75">
      <c r="D47" s="157"/>
      <c r="K47" s="102" t="s">
        <v>83</v>
      </c>
      <c r="L47" s="103">
        <v>288.935</v>
      </c>
      <c r="M47" s="105">
        <v>1244.154</v>
      </c>
      <c r="N47" s="103">
        <v>14.621</v>
      </c>
      <c r="O47" s="92" t="s">
        <v>80</v>
      </c>
      <c r="P47" s="93">
        <v>342.47300000000001</v>
      </c>
      <c r="Q47" s="94">
        <v>1454.144</v>
      </c>
      <c r="R47" s="95">
        <v>445.8</v>
      </c>
    </row>
    <row r="48" spans="2:18" ht="15.75">
      <c r="E48" s="291"/>
      <c r="K48" s="154" t="s">
        <v>115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L4" sqref="L4"/>
    </sheetView>
  </sheetViews>
  <sheetFormatPr defaultRowHeight="12.75"/>
  <cols>
    <col min="1" max="1" width="13.7109375" customWidth="1"/>
    <col min="2" max="2" width="12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1" ht="20.25">
      <c r="A1" s="272" t="s">
        <v>187</v>
      </c>
      <c r="B1" s="273"/>
      <c r="C1" s="274"/>
      <c r="D1" s="274"/>
      <c r="E1" s="274"/>
      <c r="F1" s="274"/>
      <c r="G1" s="274"/>
      <c r="H1" s="275"/>
      <c r="I1" s="275"/>
      <c r="J1" s="275"/>
      <c r="K1" s="275"/>
    </row>
    <row r="2" spans="1:11" ht="18.75" thickBot="1">
      <c r="A2" s="276" t="s">
        <v>169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1" ht="32.25" thickBot="1">
      <c r="A3" s="277" t="s">
        <v>170</v>
      </c>
      <c r="B3" s="278" t="s">
        <v>176</v>
      </c>
      <c r="C3" s="278" t="s">
        <v>177</v>
      </c>
      <c r="D3" s="278" t="s">
        <v>178</v>
      </c>
      <c r="E3" s="278" t="s">
        <v>179</v>
      </c>
      <c r="F3" s="278" t="s">
        <v>180</v>
      </c>
      <c r="G3" s="278" t="s">
        <v>183</v>
      </c>
      <c r="H3" s="278" t="s">
        <v>184</v>
      </c>
      <c r="I3" s="278" t="s">
        <v>185</v>
      </c>
      <c r="J3" s="278" t="s">
        <v>186</v>
      </c>
      <c r="K3" s="273"/>
    </row>
    <row r="4" spans="1:11" ht="19.5" customHeight="1">
      <c r="A4" s="279" t="s">
        <v>165</v>
      </c>
      <c r="B4" s="280">
        <v>126.9</v>
      </c>
      <c r="C4" s="280">
        <v>126.6</v>
      </c>
      <c r="D4" s="280">
        <v>116.1</v>
      </c>
      <c r="E4" s="280">
        <v>103.7</v>
      </c>
      <c r="F4" s="280">
        <v>109.3</v>
      </c>
      <c r="G4" s="280">
        <v>113</v>
      </c>
      <c r="H4" s="280">
        <v>108.7</v>
      </c>
      <c r="I4" s="280">
        <v>122.4</v>
      </c>
      <c r="J4" s="280">
        <v>120.4</v>
      </c>
      <c r="K4" s="273"/>
    </row>
    <row r="5" spans="1:11" ht="19.5" customHeight="1" thickBot="1">
      <c r="A5" s="281" t="s">
        <v>171</v>
      </c>
      <c r="B5" s="282">
        <v>181.7</v>
      </c>
      <c r="C5" s="282">
        <v>180.5</v>
      </c>
      <c r="D5" s="282">
        <v>178.5</v>
      </c>
      <c r="E5" s="282">
        <v>176.8</v>
      </c>
      <c r="F5" s="282">
        <v>178.1</v>
      </c>
      <c r="G5" s="282">
        <v>178.1</v>
      </c>
      <c r="H5" s="282">
        <v>176.6</v>
      </c>
      <c r="I5" s="282">
        <v>176.5</v>
      </c>
      <c r="J5" s="282">
        <v>176.6</v>
      </c>
      <c r="K5" s="273"/>
    </row>
    <row r="6" spans="1:11" ht="18.75" customHeight="1">
      <c r="A6" s="158"/>
      <c r="B6" s="158"/>
      <c r="C6" s="158"/>
    </row>
    <row r="7" spans="1:11">
      <c r="A7" s="158"/>
      <c r="B7" s="158"/>
      <c r="C7" s="158"/>
    </row>
    <row r="10" spans="1:11">
      <c r="E10" t="s">
        <v>182</v>
      </c>
    </row>
    <row r="11" spans="1:11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2016-03-24T11:08:36Z</dcterms:modified>
</cp:coreProperties>
</file>