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2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18" i="24"/>
</calcChain>
</file>

<file path=xl/sharedStrings.xml><?xml version="1.0" encoding="utf-8"?>
<sst xmlns="http://schemas.openxmlformats.org/spreadsheetml/2006/main" count="549" uniqueCount="212">
  <si>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</si>
  <si>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</si>
  <si>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</si>
  <si>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</si>
  <si>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</si>
  <si>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</si>
  <si>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</si>
  <si>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</si>
  <si>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</si>
  <si>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</si>
  <si>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</si>
  <si>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</si>
  <si>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</si>
  <si>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</si>
  <si>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</si>
  <si>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</si>
  <si>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</si>
  <si>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</si>
  <si>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</si>
  <si>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</si>
  <si>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</si>
  <si>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</si>
  <si>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</si>
  <si>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</si>
  <si>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</si>
  <si>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</si>
  <si>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</si>
  <si>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</si>
  <si>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</si>
  <si>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</si>
  <si>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</si>
  <si>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</si>
  <si>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</si>
  <si>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</si>
  <si>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</si>
  <si>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</si>
  <si>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</si>
  <si>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</si>
  <si>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</si>
  <si>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</si>
  <si>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</si>
  <si>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</si>
  <si>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</si>
  <si>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</si>
  <si>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</si>
  <si>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</si>
  <si>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</si>
  <si>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</si>
  <si>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</si>
  <si>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</si>
  <si>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</si>
  <si>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</si>
  <si>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</si>
  <si>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</si>
  <si>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</si>
  <si>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</si>
  <si>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</si>
  <si>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</si>
  <si>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</si>
  <si>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</si>
  <si>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</si>
  <si>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</si>
  <si>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</si>
  <si>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</si>
  <si>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</si>
  <si>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</si>
  <si>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</si>
  <si>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</si>
  <si>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</si>
  <si>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</si>
  <si>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</si>
  <si>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</si>
  <si>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</si>
  <si>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</si>
  <si>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</si>
  <si>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</si>
  <si>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</si>
  <si>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</si>
  <si>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</si>
  <si>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</si>
  <si>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</si>
  <si>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</si>
  <si>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</si>
  <si>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</si>
  <si>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</si>
  <si>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</si>
  <si>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</si>
  <si>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</si>
  <si>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</si>
  <si>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</si>
  <si>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</si>
  <si>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</si>
  <si>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</si>
  <si>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</si>
  <si>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</si>
  <si>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</si>
  <si>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</si>
  <si>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</si>
  <si>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</si>
  <si>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</si>
  <si>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</si>
  <si>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</si>
  <si>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</si>
  <si>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</si>
  <si>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</si>
  <si>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</si>
  <si>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</si>
  <si>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</si>
  <si>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</si>
  <si>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</si>
  <si>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</si>
  <si>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</si>
  <si>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</si>
  <si>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</si>
  <si>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</si>
  <si>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</si>
  <si>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</si>
  <si>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</si>
  <si>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</si>
  <si>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</si>
  <si>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</si>
  <si>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</si>
  <si>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</si>
  <si>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</si>
  <si>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</si>
  <si>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</si>
  <si>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</si>
  <si>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</si>
  <si>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</si>
  <si>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</si>
  <si>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</si>
  <si>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</si>
  <si>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</si>
  <si>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</si>
  <si>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</si>
  <si>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</si>
  <si>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</si>
  <si>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</si>
  <si>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</si>
  <si>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</si>
  <si>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</si>
  <si>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</si>
  <si>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</si>
  <si>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</si>
  <si>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</si>
  <si>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</si>
  <si>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</si>
  <si>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</si>
  <si>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</si>
  <si>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</si>
  <si>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</si>
  <si>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</si>
  <si>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</si>
  <si>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</si>
  <si>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</si>
  <si>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</si>
  <si>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</si>
  <si>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</si>
  <si>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</si>
  <si>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</si>
  <si>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</si>
  <si>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</si>
  <si>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</si>
  <si>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</si>
  <si>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</si>
  <si>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</si>
  <si>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</si>
  <si>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</si>
  <si>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</si>
  <si>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</si>
  <si>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</si>
  <si>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</si>
  <si>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</si>
  <si>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</si>
  <si>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</si>
  <si>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</si>
  <si>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</si>
  <si>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</si>
  <si>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</si>
  <si>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</si>
  <si>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</si>
  <si>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</si>
  <si>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</si>
  <si>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</si>
  <si>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</si>
  <si>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</si>
  <si>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</si>
  <si>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</si>
  <si>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</si>
  <si>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</si>
  <si>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</si>
  <si>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</si>
  <si>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</si>
  <si>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</si>
  <si>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</si>
  <si>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</si>
  <si>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Polski eksport, import mięsa drobiowgo i podrobów (0207) i drobiu żywego (0105) za I-II.2016r</t>
  </si>
  <si>
    <t>I-II.2015r</t>
  </si>
  <si>
    <t xml:space="preserve"> I-II.2016r</t>
  </si>
  <si>
    <t>Tajlandia</t>
  </si>
  <si>
    <t>NR 18/2016r</t>
  </si>
  <si>
    <t>12.05.2016 r</t>
  </si>
  <si>
    <t>Notowania z okresu:2-8.05.2016r.</t>
  </si>
  <si>
    <t>2016-05-02 - 2016-05-08</t>
  </si>
  <si>
    <t>IV 2016</t>
  </si>
  <si>
    <t>Ceny sprzedaży mięsa drobiowego za okres:2-8.05.2016r.</t>
  </si>
  <si>
    <t>Ceny sprzedaży mięsa drobiowego (KONFEKCJONOWANE) za okres:2-8.05.2016r.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</si>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</sst>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0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0" fillId="0" borderId="40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2" fontId="29" fillId="0" borderId="27" xfId="0" applyNumberFormat="1" applyFont="1" applyFill="1" applyBorder="1" applyProtection="1"/>
    <xf numFmtId="2" fontId="29" fillId="0" borderId="35" xfId="0" applyNumberFormat="1" applyFont="1" applyFill="1" applyBorder="1" applyProtection="1"/>
    <xf numFmtId="2" fontId="29" fillId="0" borderId="28" xfId="0" applyNumberFormat="1" applyFont="1" applyFill="1" applyBorder="1" applyProtection="1"/>
    <xf numFmtId="2" fontId="29" fillId="0" borderId="35" xfId="0" applyNumberFormat="1" applyFont="1" applyFill="1" applyBorder="1"/>
    <xf numFmtId="2" fontId="29" fillId="0" borderId="28" xfId="0" applyNumberFormat="1" applyFont="1" applyFill="1" applyBorder="1"/>
    <xf numFmtId="170" fontId="29" fillId="0" borderId="35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6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[1]Arkusz!$HO$1:$IF$1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[1]Arkusz!$HO$2:$IF$2</c:f>
              <c:numCache>
                <c:formatCode>General</c:formatCode>
                <c:ptCount val="18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  <c:pt idx="15">
                  <c:v>3277.23</c:v>
                </c:pt>
                <c:pt idx="16">
                  <c:v>3331.0569999999998</c:v>
                </c:pt>
                <c:pt idx="17">
                  <c:v>3346.3380000000002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[1]Arkusz!$HO$1:$IF$1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[1]Arkusz!$HO$3:$IF$3</c:f>
              <c:numCache>
                <c:formatCode>General</c:formatCode>
                <c:ptCount val="18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  <c:pt idx="15">
                  <c:v>5478.2439999999997</c:v>
                </c:pt>
                <c:pt idx="16">
                  <c:v>5431.3590000000004</c:v>
                </c:pt>
                <c:pt idx="17">
                  <c:v>5432.9489999999996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[1]Arkusz!$HO$1:$IF$1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[1]Arkusz!$HO$4:$IF$4</c:f>
              <c:numCache>
                <c:formatCode>General</c:formatCode>
                <c:ptCount val="18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  <c:pt idx="15">
                  <c:v>5212.2939999999999</c:v>
                </c:pt>
                <c:pt idx="16">
                  <c:v>5185.88</c:v>
                </c:pt>
                <c:pt idx="17">
                  <c:v>5102.6440000000002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747904"/>
        <c:axId val="153022464"/>
      </c:lineChart>
      <c:catAx>
        <c:axId val="16274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02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2246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74790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67648"/>
        <c:axId val="152669184"/>
      </c:lineChart>
      <c:catAx>
        <c:axId val="1526676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66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6691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6676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5.48</c:v>
                </c:pt>
                <c:pt idx="3">
                  <c:v>5.37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951488"/>
        <c:axId val="157953408"/>
      </c:lineChart>
      <c:catAx>
        <c:axId val="15795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95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95340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9514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748321660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[3]Arkusz2!$HU$1:$IL$1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[3]Arkusz2!$HU$2:$IL$2</c:f>
              <c:numCache>
                <c:formatCode>#,##0.00</c:formatCode>
                <c:ptCount val="18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[3]Arkusz2!$HU$1:$IL$1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[3]Arkusz2!$HU$3:$IL$3</c:f>
              <c:numCache>
                <c:formatCode>#,##0.00</c:formatCode>
                <c:ptCount val="18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[3]Arkusz2!$HU$1:$IL$1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[3]Arkusz2!$HU$4:$IL$4</c:f>
              <c:numCache>
                <c:formatCode>#,##0.00</c:formatCode>
                <c:ptCount val="18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[3]Arkusz2!$HU$1:$IL$1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[3]Arkusz2!$HU$5:$IL$5</c:f>
              <c:numCache>
                <c:formatCode>#,##0.00</c:formatCode>
                <c:ptCount val="18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[3]Arkusz2!$HU$1:$IL$1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[3]Arkusz2!$HU$6:$IL$6</c:f>
              <c:numCache>
                <c:formatCode>#,##0.00</c:formatCode>
                <c:ptCount val="18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[3]Arkusz2!$HU$1:$IL$1</c:f>
              <c:strCache>
                <c:ptCount val="18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</c:strCache>
            </c:strRef>
          </c:cat>
          <c:val>
            <c:numRef>
              <c:f>[3]Arkusz2!$HU$7:$IL$7</c:f>
              <c:numCache>
                <c:formatCode>#,##0.00</c:formatCode>
                <c:ptCount val="18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34752"/>
        <c:axId val="87436288"/>
      </c:lineChart>
      <c:catAx>
        <c:axId val="8743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43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3628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565808042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4347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39964916451"/>
          <c:w val="0.87063583213125206"/>
          <c:h val="9.94478956462100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'[5]filet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 formatCode="0.00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 formatCode="0.00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 formatCode="0.00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28224"/>
        <c:axId val="158120576"/>
      </c:lineChart>
      <c:catAx>
        <c:axId val="15782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12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1205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82822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571500</xdr:colOff>
      <xdr:row>33</xdr:row>
      <xdr:rowOff>123825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12</xdr:col>
      <xdr:colOff>400050</xdr:colOff>
      <xdr:row>53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161924</xdr:rowOff>
    </xdr:from>
    <xdr:to>
      <xdr:col>27</xdr:col>
      <xdr:colOff>590550</xdr:colOff>
      <xdr:row>32</xdr:row>
      <xdr:rowOff>19049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161924</xdr:rowOff>
    </xdr:from>
    <xdr:to>
      <xdr:col>33</xdr:col>
      <xdr:colOff>503484</xdr:colOff>
      <xdr:row>25</xdr:row>
      <xdr:rowOff>123824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4"/>
          <a:ext cx="9037884" cy="401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488157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382000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15</xdr:col>
      <xdr:colOff>452437</xdr:colOff>
      <xdr:row>52</xdr:row>
      <xdr:rowOff>59531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346281" cy="456009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29</xdr:col>
      <xdr:colOff>380334</xdr:colOff>
      <xdr:row>24</xdr:row>
      <xdr:rowOff>83344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274178" cy="4071938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24</xdr:row>
      <xdr:rowOff>166686</xdr:rowOff>
    </xdr:from>
    <xdr:to>
      <xdr:col>29</xdr:col>
      <xdr:colOff>404812</xdr:colOff>
      <xdr:row>52</xdr:row>
      <xdr:rowOff>23811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5.48</v>
          </cell>
          <cell r="F19">
            <v>5.37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</row>
      </sheetData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  <cell r="IL1" t="str">
            <v>2016-05-02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  <cell r="IL2">
            <v>5421.5910000000003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  <cell r="IL3">
            <v>3555.77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  <cell r="IL4">
            <v>5173.7740000000003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  <cell r="IL5">
            <v>5996.05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  <cell r="IL6">
            <v>5781.0119999999997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  <cell r="IL7">
            <v>5718.8990000000003</v>
          </cell>
        </row>
        <row r="31"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  <cell r="IG31" t="str">
            <v>2016-02-22</v>
          </cell>
          <cell r="IH31" t="str">
            <v>2016-02-29</v>
          </cell>
          <cell r="II31" t="str">
            <v>2016-03-07</v>
          </cell>
          <cell r="IJ31" t="str">
            <v>2016-03-14</v>
          </cell>
          <cell r="IK31" t="str">
            <v>2016-03-21</v>
          </cell>
          <cell r="IL31" t="str">
            <v>2016-03-28</v>
          </cell>
          <cell r="IM31" t="str">
            <v>2016-04-04</v>
          </cell>
          <cell r="IN31" t="str">
            <v>2016-04-11</v>
          </cell>
          <cell r="IO31" t="str">
            <v>2016-04-18</v>
          </cell>
          <cell r="IP31" t="str">
            <v>2016-04-25</v>
          </cell>
        </row>
        <row r="32">
          <cell r="A32" t="str">
            <v>filety z piersi kurczaka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  <cell r="IG32">
            <v>13491.82</v>
          </cell>
          <cell r="IH32">
            <v>13453.882</v>
          </cell>
          <cell r="II32">
            <v>13543.373</v>
          </cell>
          <cell r="IJ32">
            <v>13656.904</v>
          </cell>
          <cell r="IK32">
            <v>13631.852000000001</v>
          </cell>
          <cell r="IL32">
            <v>13650.616</v>
          </cell>
          <cell r="IM32">
            <v>13066.532999999999</v>
          </cell>
          <cell r="IN32">
            <v>13292.976000000001</v>
          </cell>
          <cell r="IO32">
            <v>13404.3</v>
          </cell>
          <cell r="IP32">
            <v>13733.449000000001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 refreshError="1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/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14" sqref="R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200</v>
      </c>
      <c r="D10" s="18" t="s">
        <v>3</v>
      </c>
      <c r="G10" s="21" t="s">
        <v>201</v>
      </c>
    </row>
    <row r="11" spans="2:7" ht="18">
      <c r="B11" s="141" t="s">
        <v>202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V22" sqref="V2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203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3346.3380000000002</v>
      </c>
      <c r="C5" s="44">
        <v>0.45874327578304441</v>
      </c>
      <c r="D5" s="129">
        <v>3406.886</v>
      </c>
      <c r="E5" s="44">
        <v>0.92138651133277605</v>
      </c>
      <c r="F5" s="129">
        <v>3320.4560000000001</v>
      </c>
      <c r="G5" s="44">
        <v>0.91013302505267635</v>
      </c>
      <c r="H5" s="129">
        <v>3460.875</v>
      </c>
      <c r="I5" s="44">
        <v>0.83740902890155167</v>
      </c>
      <c r="J5" s="129">
        <v>3305.8029999999999</v>
      </c>
      <c r="K5" s="45">
        <v>-1.0027883181120392</v>
      </c>
    </row>
    <row r="6" spans="1:11" ht="15" customHeight="1">
      <c r="A6" s="15" t="s">
        <v>23</v>
      </c>
      <c r="B6" s="46">
        <v>5432.9489999999996</v>
      </c>
      <c r="C6" s="47">
        <v>2.9274441258610156E-2</v>
      </c>
      <c r="D6" s="46">
        <v>5405.52</v>
      </c>
      <c r="E6" s="47">
        <v>0.56732748827634694</v>
      </c>
      <c r="F6" s="46">
        <v>5300</v>
      </c>
      <c r="G6" s="47">
        <v>-1.8518518518518516</v>
      </c>
      <c r="H6" s="46"/>
      <c r="I6" s="47"/>
      <c r="J6" s="46">
        <v>5511.05</v>
      </c>
      <c r="K6" s="48">
        <v>-0.4772390025276797</v>
      </c>
    </row>
    <row r="7" spans="1:11" ht="18.75" customHeight="1">
      <c r="A7" s="15" t="s">
        <v>24</v>
      </c>
      <c r="B7" s="46">
        <v>5102.6440000000002</v>
      </c>
      <c r="C7" s="47">
        <v>-1.6050506375002869</v>
      </c>
      <c r="D7" s="46">
        <v>4986.5829999999996</v>
      </c>
      <c r="E7" s="47">
        <v>-1.1559202980912697</v>
      </c>
      <c r="F7" s="46">
        <v>5145.5410000000002</v>
      </c>
      <c r="G7" s="47">
        <v>-1.8179982937781336</v>
      </c>
      <c r="H7" s="46"/>
      <c r="I7" s="47"/>
      <c r="J7" s="46">
        <v>5219.57</v>
      </c>
      <c r="K7" s="48">
        <v>-2.0295812451902342</v>
      </c>
    </row>
    <row r="8" spans="1:11" ht="18.75" customHeight="1">
      <c r="A8" s="15" t="s">
        <v>25</v>
      </c>
      <c r="B8" s="46">
        <v>4517.3320000000003</v>
      </c>
      <c r="C8" s="47">
        <v>-0.22418642415363851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2373.3449999999998</v>
      </c>
      <c r="C13" s="47">
        <v>0.69752493206130917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M26" sqref="M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7"/>
    </row>
    <row r="4" spans="1:7" ht="15.75" thickBot="1">
      <c r="A4" s="24"/>
      <c r="B4" s="24"/>
      <c r="C4" s="24"/>
      <c r="D4" s="24"/>
      <c r="E4" s="24"/>
      <c r="F4" s="24"/>
      <c r="G4" s="157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7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7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7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7"/>
    </row>
    <row r="9" spans="1:7" ht="18.75" customHeight="1">
      <c r="A9" s="27" t="s">
        <v>188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7"/>
    </row>
    <row r="10" spans="1:7" ht="18.75" customHeight="1">
      <c r="A10" s="27" t="s">
        <v>204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57"/>
    </row>
    <row r="11" spans="1:7" ht="19.5" customHeight="1" thickBot="1">
      <c r="A11" s="149"/>
      <c r="B11" s="29"/>
      <c r="C11" s="29"/>
      <c r="D11" s="30" t="s">
        <v>59</v>
      </c>
      <c r="E11" s="29"/>
      <c r="F11" s="31"/>
      <c r="G11" s="157"/>
    </row>
    <row r="12" spans="1:7" ht="17.25" customHeight="1" thickBot="1">
      <c r="A12" s="148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7"/>
    </row>
    <row r="13" spans="1:7" ht="18" customHeight="1">
      <c r="A13" s="27" t="s">
        <v>175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7"/>
    </row>
    <row r="14" spans="1:7" ht="16.5" customHeight="1">
      <c r="A14" s="27" t="s">
        <v>181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7"/>
    </row>
    <row r="15" spans="1:7" ht="16.5" customHeight="1">
      <c r="A15" s="27" t="s">
        <v>188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7"/>
    </row>
    <row r="16" spans="1:7" ht="18" customHeight="1">
      <c r="A16" s="27" t="s">
        <v>204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7"/>
    </row>
    <row r="17" spans="7:7" ht="17.25" customHeight="1">
      <c r="G17" s="157"/>
    </row>
    <row r="18" spans="7:7" ht="19.5" customHeight="1">
      <c r="G18" s="157"/>
    </row>
    <row r="19" spans="7:7" ht="18.75" customHeight="1">
      <c r="G19" s="157"/>
    </row>
    <row r="20" spans="7:7">
      <c r="G20" s="157"/>
    </row>
    <row r="21" spans="7:7">
      <c r="G21" s="157"/>
    </row>
    <row r="22" spans="7:7" ht="17.25" customHeight="1">
      <c r="G22" s="157"/>
    </row>
    <row r="23" spans="7:7" ht="16.5" customHeight="1">
      <c r="G23" s="157"/>
    </row>
    <row r="24" spans="7:7" ht="18.75" customHeight="1">
      <c r="G24" s="157"/>
    </row>
    <row r="25" spans="7:7" ht="16.5" customHeight="1">
      <c r="G25" s="157"/>
    </row>
    <row r="26" spans="7:7" ht="16.5" customHeight="1">
      <c r="G26" s="157"/>
    </row>
    <row r="27" spans="7:7" ht="16.5" customHeight="1">
      <c r="G27" s="157"/>
    </row>
    <row r="28" spans="7:7" ht="18.75" customHeight="1">
      <c r="G28" s="157"/>
    </row>
    <row r="29" spans="7:7" ht="16.5" customHeight="1">
      <c r="G29" s="157"/>
    </row>
    <row r="30" spans="7:7" ht="17.25" customHeight="1">
      <c r="G30" s="157"/>
    </row>
    <row r="31" spans="7:7" ht="18" customHeight="1">
      <c r="G31" s="157"/>
    </row>
    <row r="32" spans="7:7" ht="18" customHeight="1">
      <c r="G32" s="157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4" sqref="S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205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6041.8019999999997</v>
      </c>
      <c r="C6" s="44">
        <v>0.1702054004154103</v>
      </c>
      <c r="D6" s="51">
        <v>6469.558</v>
      </c>
      <c r="E6" s="44">
        <v>2.5837978196837317</v>
      </c>
      <c r="F6" s="51">
        <v>5733.4579999999996</v>
      </c>
      <c r="G6" s="44">
        <v>-0.2889701941227189</v>
      </c>
      <c r="H6" s="51"/>
      <c r="I6" s="44"/>
      <c r="J6" s="51">
        <v>6664.2969999999996</v>
      </c>
      <c r="K6" s="45">
        <v>1.837081073465354</v>
      </c>
    </row>
    <row r="7" spans="1:11" ht="21.75" customHeight="1">
      <c r="A7" s="15" t="s">
        <v>32</v>
      </c>
      <c r="B7" s="52">
        <v>5421.5910000000003</v>
      </c>
      <c r="C7" s="47">
        <v>-0.83359474243048481</v>
      </c>
      <c r="D7" s="52">
        <v>5440.4750000000004</v>
      </c>
      <c r="E7" s="47">
        <v>0.1885922411446723</v>
      </c>
      <c r="F7" s="52">
        <v>5368.1390000000001</v>
      </c>
      <c r="G7" s="47">
        <v>-0.82341408404073346</v>
      </c>
      <c r="H7" s="52">
        <v>5622.1940000000004</v>
      </c>
      <c r="I7" s="47">
        <v>-1.90295078374603</v>
      </c>
      <c r="J7" s="52">
        <v>5423.8940000000002</v>
      </c>
      <c r="K7" s="48">
        <v>0.61134084853895232</v>
      </c>
    </row>
    <row r="8" spans="1:11" ht="21.75" customHeight="1">
      <c r="A8" s="15" t="s">
        <v>33</v>
      </c>
      <c r="B8" s="52">
        <v>8608.1219999999994</v>
      </c>
      <c r="C8" s="47">
        <v>-0.50324440590079367</v>
      </c>
      <c r="D8" s="52">
        <v>11340.125</v>
      </c>
      <c r="E8" s="47">
        <v>3.4590806512120764</v>
      </c>
      <c r="F8" s="52">
        <v>8425.2160000000003</v>
      </c>
      <c r="G8" s="53">
        <v>-0.16616427144674098</v>
      </c>
      <c r="H8" s="52"/>
      <c r="I8" s="47"/>
      <c r="J8" s="52">
        <v>8809.5669999999991</v>
      </c>
      <c r="K8" s="48">
        <v>0.16245078751906161</v>
      </c>
    </row>
    <row r="9" spans="1:11" ht="21.75" customHeight="1">
      <c r="A9" s="15" t="s">
        <v>34</v>
      </c>
      <c r="B9" s="52">
        <v>3555.77</v>
      </c>
      <c r="C9" s="47">
        <v>1.5591306021794982</v>
      </c>
      <c r="D9" s="52">
        <v>3487.3809999999999</v>
      </c>
      <c r="E9" s="47">
        <v>-0.15651983710714287</v>
      </c>
      <c r="F9" s="52">
        <v>3573.134</v>
      </c>
      <c r="G9" s="47">
        <v>3.6320015684882376</v>
      </c>
      <c r="H9" s="52">
        <v>3544.8820000000001</v>
      </c>
      <c r="I9" s="47">
        <v>8.0377523090545619E-2</v>
      </c>
      <c r="J9" s="52">
        <v>3554.105</v>
      </c>
      <c r="K9" s="48">
        <v>-1.013123311333501</v>
      </c>
    </row>
    <row r="10" spans="1:11" ht="21.75" customHeight="1">
      <c r="A10" s="15" t="s">
        <v>35</v>
      </c>
      <c r="B10" s="52">
        <v>5173.7740000000003</v>
      </c>
      <c r="C10" s="47">
        <v>1.4088885421766917</v>
      </c>
      <c r="D10" s="52">
        <v>6213.7280000000001</v>
      </c>
      <c r="E10" s="47">
        <v>8.3277226158925473</v>
      </c>
      <c r="F10" s="52">
        <v>4597.9260000000004</v>
      </c>
      <c r="G10" s="47">
        <v>-2.4898777010823405</v>
      </c>
      <c r="H10" s="52">
        <v>4796.7749999999996</v>
      </c>
      <c r="I10" s="47">
        <v>1.1454409774856853</v>
      </c>
      <c r="J10" s="52">
        <v>5808.8789999999999</v>
      </c>
      <c r="K10" s="48">
        <v>3.8072443918973899</v>
      </c>
    </row>
    <row r="11" spans="1:11" ht="21.75" customHeight="1">
      <c r="A11" s="15" t="s">
        <v>36</v>
      </c>
      <c r="B11" s="52">
        <v>13696.617</v>
      </c>
      <c r="C11" s="47">
        <v>-0.26819191595643843</v>
      </c>
      <c r="D11" s="52">
        <v>13518.182000000001</v>
      </c>
      <c r="E11" s="47">
        <v>-0.46275580443867509</v>
      </c>
      <c r="F11" s="52">
        <v>13481.272999999999</v>
      </c>
      <c r="G11" s="47">
        <v>-1.8025613708816217</v>
      </c>
      <c r="H11" s="52">
        <v>12621.333000000001</v>
      </c>
      <c r="I11" s="47">
        <v>-4.2972230641287093E-2</v>
      </c>
      <c r="J11" s="52">
        <v>14490.700999999999</v>
      </c>
      <c r="K11" s="48">
        <v>1.8647303228337102</v>
      </c>
    </row>
    <row r="12" spans="1:11" ht="21.75" customHeight="1">
      <c r="A12" s="15" t="s">
        <v>37</v>
      </c>
      <c r="B12" s="52">
        <v>5996.05</v>
      </c>
      <c r="C12" s="47">
        <v>5.0775369722289847</v>
      </c>
      <c r="D12" s="52">
        <v>4923.4380000000001</v>
      </c>
      <c r="E12" s="47">
        <v>2.996873340805859</v>
      </c>
      <c r="F12" s="52">
        <v>5875.5739999999996</v>
      </c>
      <c r="G12" s="47">
        <v>1.8708951123565081</v>
      </c>
      <c r="H12" s="52">
        <v>9521.6080000000002</v>
      </c>
      <c r="I12" s="47">
        <v>-2.755824652198855</v>
      </c>
      <c r="J12" s="52">
        <v>5327.4489999999996</v>
      </c>
      <c r="K12" s="48">
        <v>1.032810802374138</v>
      </c>
    </row>
    <row r="13" spans="1:11" ht="21.75" customHeight="1">
      <c r="A13" s="15" t="s">
        <v>38</v>
      </c>
      <c r="B13" s="52">
        <v>5781.0119999999997</v>
      </c>
      <c r="C13" s="47">
        <v>3.6784707914626806</v>
      </c>
      <c r="D13" s="52">
        <v>5405.9359999999997</v>
      </c>
      <c r="E13" s="47">
        <v>8.8087196145637972</v>
      </c>
      <c r="F13" s="52">
        <v>5729.8789999999999</v>
      </c>
      <c r="G13" s="47">
        <v>-0.10885401167303574</v>
      </c>
      <c r="H13" s="52">
        <v>5739.7269999999999</v>
      </c>
      <c r="I13" s="47">
        <v>-8.5229871629652934</v>
      </c>
      <c r="J13" s="52">
        <v>5942.232</v>
      </c>
      <c r="K13" s="48">
        <v>6.2258958683636951</v>
      </c>
    </row>
    <row r="14" spans="1:11" ht="21.75" customHeight="1">
      <c r="A14" s="15" t="s">
        <v>39</v>
      </c>
      <c r="B14" s="52">
        <v>5718.8990000000003</v>
      </c>
      <c r="C14" s="47">
        <v>3.1122454039055061</v>
      </c>
      <c r="D14" s="52">
        <v>5388.232</v>
      </c>
      <c r="E14" s="47">
        <v>0.79091648818264593</v>
      </c>
      <c r="F14" s="52">
        <v>5701.3609999999999</v>
      </c>
      <c r="G14" s="47">
        <v>2.066240573210389</v>
      </c>
      <c r="H14" s="52">
        <v>6514.2169999999996</v>
      </c>
      <c r="I14" s="47">
        <v>8.1257782589109411</v>
      </c>
      <c r="J14" s="52">
        <v>5773.33</v>
      </c>
      <c r="K14" s="48">
        <v>5.0953112476501472</v>
      </c>
    </row>
    <row r="15" spans="1:11" ht="21.75" customHeight="1">
      <c r="A15" s="15" t="s">
        <v>40</v>
      </c>
      <c r="B15" s="52">
        <v>17175.636999999999</v>
      </c>
      <c r="C15" s="47">
        <v>8.4259954897027908E-2</v>
      </c>
      <c r="D15" s="52">
        <v>17113.148000000001</v>
      </c>
      <c r="E15" s="47">
        <v>0.65072160820501768</v>
      </c>
      <c r="F15" s="52">
        <v>17245.502</v>
      </c>
      <c r="G15" s="47">
        <v>-9.8992808296276582</v>
      </c>
      <c r="H15" s="52">
        <v>16584</v>
      </c>
      <c r="I15" s="47">
        <v>1.7912098036277868</v>
      </c>
      <c r="J15" s="52">
        <v>17253.327000000001</v>
      </c>
      <c r="K15" s="48">
        <v>-0.3838322438484551</v>
      </c>
    </row>
    <row r="16" spans="1:11" ht="21.75" customHeight="1">
      <c r="A16" s="15" t="s">
        <v>41</v>
      </c>
      <c r="B16" s="52">
        <v>4675.4110000000001</v>
      </c>
      <c r="C16" s="47">
        <v>-7.482439533958277</v>
      </c>
      <c r="D16" s="52">
        <v>5199.165</v>
      </c>
      <c r="E16" s="47">
        <v>2.8922307847584121</v>
      </c>
      <c r="F16" s="52">
        <v>3816.0990000000002</v>
      </c>
      <c r="G16" s="47">
        <v>-23.31271243696472</v>
      </c>
      <c r="H16" s="52">
        <v>4891</v>
      </c>
      <c r="I16" s="47">
        <v>-4.9391598961813612</v>
      </c>
      <c r="J16" s="52">
        <v>4779.7190000000001</v>
      </c>
      <c r="K16" s="48">
        <v>-6.8065443589882619</v>
      </c>
    </row>
    <row r="17" spans="1:11" ht="21.75" customHeight="1">
      <c r="A17" s="16" t="s">
        <v>42</v>
      </c>
      <c r="B17" s="52">
        <v>8054.259</v>
      </c>
      <c r="C17" s="47">
        <v>2.5999996178419442</v>
      </c>
      <c r="D17" s="52">
        <v>7888.549</v>
      </c>
      <c r="E17" s="47">
        <v>4.8832185100679117</v>
      </c>
      <c r="F17" s="52">
        <v>8068.3739999999998</v>
      </c>
      <c r="G17" s="47">
        <v>-0.22300386314960843</v>
      </c>
      <c r="H17" s="52">
        <v>7801</v>
      </c>
      <c r="I17" s="47">
        <v>7.9889389204262322</v>
      </c>
      <c r="J17" s="52">
        <v>8460.3119999999999</v>
      </c>
      <c r="K17" s="48">
        <v>-2.3906824612562381</v>
      </c>
    </row>
    <row r="18" spans="1:11" ht="21.75" customHeight="1">
      <c r="A18" s="16" t="s">
        <v>43</v>
      </c>
      <c r="B18" s="52">
        <v>3976.0160000000001</v>
      </c>
      <c r="C18" s="47">
        <v>2.7368033737638213</v>
      </c>
      <c r="D18" s="52">
        <v>4117.1949999999997</v>
      </c>
      <c r="E18" s="47">
        <v>-1.0530608772431187</v>
      </c>
      <c r="F18" s="52">
        <v>3182.9079999999999</v>
      </c>
      <c r="G18" s="47">
        <v>-9.2704713168960833</v>
      </c>
      <c r="H18" s="52"/>
      <c r="I18" s="47"/>
      <c r="J18" s="52">
        <v>4323.4359999999997</v>
      </c>
      <c r="K18" s="48">
        <v>11.241887983022327</v>
      </c>
    </row>
    <row r="19" spans="1:11" ht="21.75" customHeight="1">
      <c r="A19" s="16" t="s">
        <v>44</v>
      </c>
      <c r="B19" s="52">
        <v>2643.4119999999998</v>
      </c>
      <c r="C19" s="47">
        <v>-1.7209640273144679E-2</v>
      </c>
      <c r="D19" s="52">
        <v>2368.8449999999998</v>
      </c>
      <c r="E19" s="47">
        <v>-9.9466259138031319</v>
      </c>
      <c r="F19" s="52">
        <v>2509.7049999999999</v>
      </c>
      <c r="G19" s="47">
        <v>1.7723445954357702</v>
      </c>
      <c r="H19" s="52">
        <v>4051.1770000000001</v>
      </c>
      <c r="I19" s="47">
        <v>0.85088437955020357</v>
      </c>
      <c r="J19" s="52">
        <v>2447.3339999999998</v>
      </c>
      <c r="K19" s="48">
        <v>-1.7132966130454101</v>
      </c>
    </row>
    <row r="20" spans="1:11" ht="21.75" customHeight="1" thickBot="1">
      <c r="A20" s="17" t="s">
        <v>45</v>
      </c>
      <c r="B20" s="54">
        <v>4518.3720000000003</v>
      </c>
      <c r="C20" s="49">
        <v>4.3456452443156781</v>
      </c>
      <c r="D20" s="54">
        <v>4135.8680000000004</v>
      </c>
      <c r="E20" s="49">
        <v>5.5765387965320112</v>
      </c>
      <c r="F20" s="54">
        <v>4690.701</v>
      </c>
      <c r="G20" s="49">
        <v>2.6261812553835062</v>
      </c>
      <c r="H20" s="54"/>
      <c r="I20" s="49"/>
      <c r="J20" s="54">
        <v>4833.9629999999997</v>
      </c>
      <c r="K20" s="50">
        <v>4.4618789019533267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32" sqref="N3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/>
      <c r="C1" s="24"/>
      <c r="D1" s="24"/>
      <c r="E1" s="24"/>
      <c r="F1" s="24"/>
      <c r="G1" s="24"/>
    </row>
    <row r="2" spans="1:7" ht="15">
      <c r="A2" s="29"/>
      <c r="B2" s="157"/>
      <c r="C2" s="157"/>
      <c r="D2" s="157"/>
      <c r="E2" s="157"/>
      <c r="F2" s="157"/>
      <c r="G2" s="157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188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7" t="s">
        <v>204</v>
      </c>
      <c r="B9" s="43">
        <v>5.0599999999999996</v>
      </c>
      <c r="C9" s="43">
        <v>5.03</v>
      </c>
      <c r="D9" s="43">
        <v>4.9400000000000004</v>
      </c>
      <c r="E9" s="43">
        <v>5.24</v>
      </c>
      <c r="F9" s="43">
        <v>5.45</v>
      </c>
    </row>
    <row r="10" spans="1:7" ht="15">
      <c r="A10" s="29"/>
      <c r="B10" s="158"/>
      <c r="C10" s="158"/>
      <c r="D10" s="158"/>
      <c r="E10" s="158"/>
      <c r="F10" s="254"/>
    </row>
    <row r="11" spans="1:7" ht="16.5" thickBot="1">
      <c r="A11" s="150"/>
      <c r="B11" s="29"/>
      <c r="C11" s="29"/>
      <c r="D11" s="30" t="s">
        <v>59</v>
      </c>
      <c r="E11" s="29"/>
      <c r="F11" s="31"/>
    </row>
    <row r="12" spans="1:7" ht="15.75" thickBot="1">
      <c r="A12" s="153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</row>
    <row r="13" spans="1:7" ht="15">
      <c r="A13" s="27" t="s">
        <v>175</v>
      </c>
      <c r="B13" s="43">
        <v>8.84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181</v>
      </c>
      <c r="B14" s="43">
        <v>8.73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188</v>
      </c>
      <c r="B15" s="43">
        <v>9.35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204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19" sqref="T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203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6041.8019999999997</v>
      </c>
      <c r="D6" s="112">
        <v>0.1702054004154103</v>
      </c>
      <c r="E6" s="113">
        <v>6469.558</v>
      </c>
      <c r="F6" s="112">
        <v>2.5837978196837317</v>
      </c>
      <c r="G6" s="113">
        <v>5733.4579999999996</v>
      </c>
      <c r="H6" s="112">
        <v>-0.2889701941227189</v>
      </c>
      <c r="I6" s="113"/>
      <c r="J6" s="112"/>
      <c r="K6" s="113">
        <v>6664.2969999999996</v>
      </c>
      <c r="L6" s="114">
        <v>1.837081073465354</v>
      </c>
    </row>
    <row r="7" spans="2:12" ht="15.75" customHeight="1">
      <c r="B7" s="15" t="s">
        <v>32</v>
      </c>
      <c r="C7" s="115">
        <v>5343.6760000000004</v>
      </c>
      <c r="D7" s="47">
        <v>0.15475822985974516</v>
      </c>
      <c r="E7" s="46">
        <v>5438.07</v>
      </c>
      <c r="F7" s="47">
        <v>0.25274871136871513</v>
      </c>
      <c r="G7" s="46">
        <v>5331.9229999999998</v>
      </c>
      <c r="H7" s="47">
        <v>-0.37083065431262929</v>
      </c>
      <c r="I7" s="46">
        <v>5394.7349999999997</v>
      </c>
      <c r="J7" s="47">
        <v>0.43865642781261038</v>
      </c>
      <c r="K7" s="46">
        <v>5303.1130000000003</v>
      </c>
      <c r="L7" s="48">
        <v>2.065301154547019</v>
      </c>
    </row>
    <row r="8" spans="2:12" ht="16.5" customHeight="1">
      <c r="B8" s="15" t="s">
        <v>33</v>
      </c>
      <c r="C8" s="115">
        <v>8608.1219999999994</v>
      </c>
      <c r="D8" s="47">
        <v>-0.50324440590079367</v>
      </c>
      <c r="E8" s="46">
        <v>11340.125</v>
      </c>
      <c r="F8" s="47">
        <v>3.4590806512120764</v>
      </c>
      <c r="G8" s="46">
        <v>8425.2160000000003</v>
      </c>
      <c r="H8" s="47">
        <v>-0.16616427144674098</v>
      </c>
      <c r="I8" s="46"/>
      <c r="J8" s="47"/>
      <c r="K8" s="46">
        <v>8809.5669999999991</v>
      </c>
      <c r="L8" s="48">
        <v>0.16245078751906161</v>
      </c>
    </row>
    <row r="9" spans="2:12" ht="17.25" customHeight="1">
      <c r="B9" s="15" t="s">
        <v>34</v>
      </c>
      <c r="C9" s="115">
        <v>3489.7959999999998</v>
      </c>
      <c r="D9" s="47">
        <v>2.072216365969882</v>
      </c>
      <c r="E9" s="46">
        <v>3484</v>
      </c>
      <c r="F9" s="47">
        <v>-0.20108736128695862</v>
      </c>
      <c r="G9" s="46">
        <v>3468.37</v>
      </c>
      <c r="H9" s="47">
        <v>3.1568640922435707</v>
      </c>
      <c r="I9" s="46">
        <v>3625.1410000000001</v>
      </c>
      <c r="J9" s="47">
        <v>2.5106642291285817</v>
      </c>
      <c r="K9" s="46">
        <v>3486.5880000000002</v>
      </c>
      <c r="L9" s="48">
        <v>1.1622117537280965</v>
      </c>
    </row>
    <row r="10" spans="2:12" ht="15.75" customHeight="1">
      <c r="B10" s="15" t="s">
        <v>35</v>
      </c>
      <c r="C10" s="115">
        <v>5128.6440000000002</v>
      </c>
      <c r="D10" s="47">
        <v>1.8964506023215533</v>
      </c>
      <c r="E10" s="46">
        <v>6241.2730000000001</v>
      </c>
      <c r="F10" s="47">
        <v>8.771124786445144</v>
      </c>
      <c r="G10" s="46">
        <v>4233.8280000000004</v>
      </c>
      <c r="H10" s="47">
        <v>-5.0711636452180953</v>
      </c>
      <c r="I10" s="46">
        <v>4801.598</v>
      </c>
      <c r="J10" s="47">
        <v>1.8795615714275373</v>
      </c>
      <c r="K10" s="46">
        <v>5899.4179999999997</v>
      </c>
      <c r="L10" s="48">
        <v>3.7978634532838784</v>
      </c>
    </row>
    <row r="11" spans="2:12" ht="16.5" customHeight="1">
      <c r="B11" s="15" t="s">
        <v>36</v>
      </c>
      <c r="C11" s="115">
        <v>13523.441999999999</v>
      </c>
      <c r="D11" s="47">
        <v>8.2012475214044752E-3</v>
      </c>
      <c r="E11" s="46">
        <v>13461.425999999999</v>
      </c>
      <c r="F11" s="47">
        <v>1.1567772971127241</v>
      </c>
      <c r="G11" s="46">
        <v>13046.95</v>
      </c>
      <c r="H11" s="47">
        <v>-3.9686274232704704</v>
      </c>
      <c r="I11" s="46">
        <v>12477.464</v>
      </c>
      <c r="J11" s="47">
        <v>0.25295715942359365</v>
      </c>
      <c r="K11" s="46">
        <v>14725.402</v>
      </c>
      <c r="L11" s="48">
        <v>3.6264393125950978</v>
      </c>
    </row>
    <row r="12" spans="2:12" ht="17.25" customHeight="1">
      <c r="B12" s="16" t="s">
        <v>37</v>
      </c>
      <c r="C12" s="115">
        <v>5252.7879999999996</v>
      </c>
      <c r="D12" s="47">
        <v>0.93752900413700613</v>
      </c>
      <c r="E12" s="46">
        <v>4923.4380000000001</v>
      </c>
      <c r="F12" s="47">
        <v>2.996873340805859</v>
      </c>
      <c r="G12" s="46">
        <v>5312.2979999999998</v>
      </c>
      <c r="H12" s="47">
        <v>-3.9682983005403147</v>
      </c>
      <c r="I12" s="46">
        <v>6370</v>
      </c>
      <c r="J12" s="47">
        <v>3.0744336569579289</v>
      </c>
      <c r="K12" s="46">
        <v>5030.5029999999997</v>
      </c>
      <c r="L12" s="48">
        <v>-4.0007641004101338</v>
      </c>
    </row>
    <row r="13" spans="2:12" ht="15" customHeight="1">
      <c r="B13" s="16" t="s">
        <v>38</v>
      </c>
      <c r="C13" s="115">
        <v>5163.1989999999996</v>
      </c>
      <c r="D13" s="47">
        <v>3.4283690497676953</v>
      </c>
      <c r="E13" s="46">
        <v>5130.2280000000001</v>
      </c>
      <c r="F13" s="47">
        <v>5.6489616074732751</v>
      </c>
      <c r="G13" s="46">
        <v>4879.835</v>
      </c>
      <c r="H13" s="47">
        <v>-2.6182410184241349</v>
      </c>
      <c r="I13" s="46">
        <v>5245.2809999999999</v>
      </c>
      <c r="J13" s="47">
        <v>-1.7162478041925295</v>
      </c>
      <c r="K13" s="46">
        <v>5448.2690000000002</v>
      </c>
      <c r="L13" s="48">
        <v>8.4813146776454218</v>
      </c>
    </row>
    <row r="14" spans="2:12" ht="15" customHeight="1">
      <c r="B14" s="16" t="s">
        <v>39</v>
      </c>
      <c r="C14" s="115">
        <v>5152.0789999999997</v>
      </c>
      <c r="D14" s="47">
        <v>0.58650482483730437</v>
      </c>
      <c r="E14" s="46">
        <v>5305.4560000000001</v>
      </c>
      <c r="F14" s="47">
        <v>0.38401864844205807</v>
      </c>
      <c r="G14" s="46">
        <v>5017.549</v>
      </c>
      <c r="H14" s="47">
        <v>4.3861519676935545</v>
      </c>
      <c r="I14" s="46">
        <v>5513.6080000000002</v>
      </c>
      <c r="J14" s="47">
        <v>4.7965009089091293</v>
      </c>
      <c r="K14" s="46">
        <v>5107.326</v>
      </c>
      <c r="L14" s="48">
        <v>-2.8581134260271908</v>
      </c>
    </row>
    <row r="15" spans="2:12" ht="16.5" customHeight="1">
      <c r="B15" s="116" t="s">
        <v>40</v>
      </c>
      <c r="C15" s="115">
        <v>16891.182000000001</v>
      </c>
      <c r="D15" s="47">
        <v>-0.31822169293137376</v>
      </c>
      <c r="E15" s="46">
        <v>16645.776000000002</v>
      </c>
      <c r="F15" s="47">
        <v>-0.50272918840670699</v>
      </c>
      <c r="G15" s="46">
        <v>16645.749</v>
      </c>
      <c r="H15" s="47">
        <v>-12.849481675392671</v>
      </c>
      <c r="I15" s="46">
        <v>16584</v>
      </c>
      <c r="J15" s="47">
        <v>1.7912098036277868</v>
      </c>
      <c r="K15" s="46">
        <v>17294.16</v>
      </c>
      <c r="L15" s="48">
        <v>0.18238772380294818</v>
      </c>
    </row>
    <row r="16" spans="2:12" ht="15" customHeight="1">
      <c r="B16" s="116" t="s">
        <v>41</v>
      </c>
      <c r="C16" s="115">
        <v>4649.8119999999999</v>
      </c>
      <c r="D16" s="47">
        <v>-6.5733997084168507</v>
      </c>
      <c r="E16" s="46">
        <v>5009.9610000000002</v>
      </c>
      <c r="F16" s="47">
        <v>0.37909934602808787</v>
      </c>
      <c r="G16" s="46"/>
      <c r="H16" s="47"/>
      <c r="I16" s="46">
        <v>4891</v>
      </c>
      <c r="J16" s="47">
        <v>-4.9391598961813612</v>
      </c>
      <c r="K16" s="46">
        <v>4739.3549999999996</v>
      </c>
      <c r="L16" s="48">
        <v>-6.7338838226207089</v>
      </c>
    </row>
    <row r="17" spans="2:12" ht="15.75" customHeight="1">
      <c r="B17" s="116" t="s">
        <v>42</v>
      </c>
      <c r="C17" s="115">
        <v>7842.1450000000004</v>
      </c>
      <c r="D17" s="47">
        <v>0.77482870716201613</v>
      </c>
      <c r="E17" s="46">
        <v>7474.3649999999998</v>
      </c>
      <c r="F17" s="47">
        <v>1.9555021567978341</v>
      </c>
      <c r="G17" s="46">
        <v>8052.1540000000005</v>
      </c>
      <c r="H17" s="47">
        <v>-0.16836657395346694</v>
      </c>
      <c r="I17" s="46">
        <v>7801</v>
      </c>
      <c r="J17" s="47">
        <v>7.9889389204262322</v>
      </c>
      <c r="K17" s="46">
        <v>8458.5400000000009</v>
      </c>
      <c r="L17" s="48">
        <v>-2.3968028627827933</v>
      </c>
    </row>
    <row r="18" spans="2:12" ht="18.75" customHeight="1">
      <c r="B18" s="116" t="s">
        <v>43</v>
      </c>
      <c r="C18" s="115">
        <v>3939.5450000000001</v>
      </c>
      <c r="D18" s="47">
        <v>3.9106297025649877</v>
      </c>
      <c r="E18" s="46">
        <v>4044.5520000000001</v>
      </c>
      <c r="F18" s="47">
        <v>2.3152366665570443</v>
      </c>
      <c r="G18" s="46">
        <v>3151.1419999999998</v>
      </c>
      <c r="H18" s="47">
        <v>-9.3921149101193659</v>
      </c>
      <c r="I18" s="46"/>
      <c r="J18" s="47"/>
      <c r="K18" s="46">
        <v>4317.4070000000002</v>
      </c>
      <c r="L18" s="48">
        <v>11.221033606349181</v>
      </c>
    </row>
    <row r="19" spans="2:12" ht="18" customHeight="1">
      <c r="B19" s="116" t="s">
        <v>44</v>
      </c>
      <c r="C19" s="117">
        <v>2490.9119999999998</v>
      </c>
      <c r="D19" s="118">
        <v>-0.92050528747593641</v>
      </c>
      <c r="E19" s="119">
        <v>2364.9699999999998</v>
      </c>
      <c r="F19" s="118">
        <v>-9.6000947968747656</v>
      </c>
      <c r="G19" s="119">
        <v>2224.8919999999998</v>
      </c>
      <c r="H19" s="118">
        <v>0.13533553716774752</v>
      </c>
      <c r="I19" s="119">
        <v>4130.3440000000001</v>
      </c>
      <c r="J19" s="118">
        <v>0.57672171545733508</v>
      </c>
      <c r="K19" s="119">
        <v>2407.1709999999998</v>
      </c>
      <c r="L19" s="120">
        <v>-1.507438790219205</v>
      </c>
    </row>
    <row r="20" spans="2:12" ht="22.5" customHeight="1" thickBot="1">
      <c r="B20" s="17" t="s">
        <v>45</v>
      </c>
      <c r="C20" s="121">
        <v>4332.5460000000003</v>
      </c>
      <c r="D20" s="122">
        <v>3.3268877437129389</v>
      </c>
      <c r="E20" s="123">
        <v>3431.027</v>
      </c>
      <c r="F20" s="122">
        <v>-1.9917149229651203</v>
      </c>
      <c r="G20" s="123">
        <v>4578.2</v>
      </c>
      <c r="H20" s="122">
        <v>2.6452070279972855</v>
      </c>
      <c r="I20" s="123"/>
      <c r="J20" s="122"/>
      <c r="K20" s="123">
        <v>4892.6899999999996</v>
      </c>
      <c r="L20" s="124">
        <v>6.6487606881667567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T15" sqref="T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4" t="s">
        <v>206</v>
      </c>
      <c r="C1" s="32"/>
      <c r="D1" s="32"/>
      <c r="E1" s="32"/>
      <c r="F1" s="33"/>
      <c r="G1" s="33"/>
      <c r="H1" s="33"/>
      <c r="I1" s="33"/>
    </row>
    <row r="2" spans="2:12" ht="21" thickBot="1">
      <c r="B2" s="277" t="s">
        <v>189</v>
      </c>
      <c r="C2" s="278"/>
      <c r="D2" s="278"/>
      <c r="E2" s="278"/>
      <c r="F2" s="278"/>
      <c r="G2" s="278"/>
      <c r="H2" s="278"/>
      <c r="I2" s="278"/>
      <c r="J2" s="278"/>
      <c r="K2" s="278"/>
      <c r="L2" s="279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6843.1120000000001</v>
      </c>
      <c r="D7" s="134">
        <v>0.35521910457566774</v>
      </c>
      <c r="E7" s="133">
        <v>5802.0420000000004</v>
      </c>
      <c r="F7" s="134">
        <v>9.9630024421495898E-3</v>
      </c>
      <c r="G7" s="133">
        <v>6287.4690000000001</v>
      </c>
      <c r="H7" s="134">
        <v>6.9667224481651498E-3</v>
      </c>
      <c r="I7" s="133">
        <v>7649.5990000000002</v>
      </c>
      <c r="J7" s="134">
        <v>0.63280964694318154</v>
      </c>
      <c r="K7" s="133">
        <v>6877.8429999999998</v>
      </c>
      <c r="L7" s="135">
        <v>1.1465349388518582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4112.1760000000004</v>
      </c>
      <c r="D9" s="134">
        <v>-19.013886593964781</v>
      </c>
      <c r="E9" s="133">
        <v>5561.16</v>
      </c>
      <c r="F9" s="134">
        <v>1.9726865555053843</v>
      </c>
      <c r="G9" s="133">
        <v>4999.9549999999999</v>
      </c>
      <c r="H9" s="134">
        <v>1.9930644091998559</v>
      </c>
      <c r="I9" s="133">
        <v>3435.2530000000002</v>
      </c>
      <c r="J9" s="134">
        <v>-11.916589743589739</v>
      </c>
      <c r="K9" s="133">
        <v>4619.6710000000003</v>
      </c>
      <c r="L9" s="135">
        <v>-15.054046574659838</v>
      </c>
    </row>
    <row r="10" spans="2:12">
      <c r="B10" s="15" t="s">
        <v>35</v>
      </c>
      <c r="C10" s="133">
        <v>5366.6149999999998</v>
      </c>
      <c r="D10" s="134">
        <v>-1.5257719322260781</v>
      </c>
      <c r="E10" s="133">
        <v>5991.4520000000002</v>
      </c>
      <c r="F10" s="134">
        <v>4.7318953871798639</v>
      </c>
      <c r="G10" s="133">
        <v>5439.5450000000001</v>
      </c>
      <c r="H10" s="134">
        <v>-2.5692698191846048</v>
      </c>
      <c r="I10" s="133">
        <v>4711.9690000000001</v>
      </c>
      <c r="J10" s="134">
        <v>-11.612707295075936</v>
      </c>
      <c r="K10" s="133">
        <v>5074.3919999999998</v>
      </c>
      <c r="L10" s="135">
        <v>1.5506998832277197</v>
      </c>
    </row>
    <row r="11" spans="2:12">
      <c r="B11" s="15" t="s">
        <v>36</v>
      </c>
      <c r="C11" s="133">
        <v>14052.081</v>
      </c>
      <c r="D11" s="134">
        <v>-0.91485411185472598</v>
      </c>
      <c r="E11" s="133">
        <v>14272.013000000001</v>
      </c>
      <c r="F11" s="134">
        <v>-2.3172193395303022</v>
      </c>
      <c r="G11" s="133">
        <v>13977.138999999999</v>
      </c>
      <c r="H11" s="134">
        <v>0.10460135674512638</v>
      </c>
      <c r="I11" s="133">
        <v>16569.491999999998</v>
      </c>
      <c r="J11" s="134">
        <v>-3.4100616340813952</v>
      </c>
      <c r="K11" s="133">
        <v>14053.598</v>
      </c>
      <c r="L11" s="135">
        <v>-1.3691786921013369</v>
      </c>
    </row>
    <row r="12" spans="2:12">
      <c r="B12" s="15" t="s">
        <v>37</v>
      </c>
      <c r="C12" s="133">
        <v>7517.43</v>
      </c>
      <c r="D12" s="134">
        <v>-10.55829987442946</v>
      </c>
      <c r="E12" s="133"/>
      <c r="F12" s="134"/>
      <c r="G12" s="133">
        <v>6828.7640000000001</v>
      </c>
      <c r="H12" s="134">
        <v>6.9756519763921654</v>
      </c>
      <c r="I12" s="133">
        <v>11556.3</v>
      </c>
      <c r="J12" s="134">
        <v>2.466795632472157E-2</v>
      </c>
      <c r="K12" s="133">
        <v>5758.7280000000001</v>
      </c>
      <c r="L12" s="135">
        <v>-0.45482831579383892</v>
      </c>
    </row>
    <row r="13" spans="2:12">
      <c r="B13" s="15" t="s">
        <v>38</v>
      </c>
      <c r="C13" s="133">
        <v>6474.7359999999999</v>
      </c>
      <c r="D13" s="134">
        <v>-0.97313348922353193</v>
      </c>
      <c r="E13" s="133">
        <v>6121.5619999999999</v>
      </c>
      <c r="F13" s="134">
        <v>0.90672548093604366</v>
      </c>
      <c r="G13" s="133">
        <v>6324.6019999999999</v>
      </c>
      <c r="H13" s="134">
        <v>-5.8636006484136312</v>
      </c>
      <c r="I13" s="133">
        <v>8148.5370000000003</v>
      </c>
      <c r="J13" s="134">
        <v>-3.3833403447332184</v>
      </c>
      <c r="K13" s="133">
        <v>6722.107</v>
      </c>
      <c r="L13" s="135">
        <v>7.1970117992976075</v>
      </c>
    </row>
    <row r="14" spans="2:12">
      <c r="B14" s="15" t="s">
        <v>39</v>
      </c>
      <c r="C14" s="133">
        <v>6069.7550000000001</v>
      </c>
      <c r="D14" s="134">
        <v>0.32283107581324111</v>
      </c>
      <c r="E14" s="133">
        <v>6015.6289999999999</v>
      </c>
      <c r="F14" s="134">
        <v>-0.4273479515751808</v>
      </c>
      <c r="G14" s="133">
        <v>5935.6639999999998</v>
      </c>
      <c r="H14" s="134">
        <v>-3.2715176834433359</v>
      </c>
      <c r="I14" s="133">
        <v>8932.357</v>
      </c>
      <c r="J14" s="134">
        <v>-9.109754844250336</v>
      </c>
      <c r="K14" s="133">
        <v>6280.2110000000002</v>
      </c>
      <c r="L14" s="135">
        <v>9.3507032598473749</v>
      </c>
    </row>
    <row r="15" spans="2:12">
      <c r="B15" s="15" t="s">
        <v>40</v>
      </c>
      <c r="C15" s="133">
        <v>17711.928</v>
      </c>
      <c r="D15" s="134">
        <v>0.93690711008572269</v>
      </c>
      <c r="E15" s="133">
        <v>17686.205999999998</v>
      </c>
      <c r="F15" s="134">
        <v>1.9185720087008244</v>
      </c>
      <c r="G15" s="133"/>
      <c r="H15" s="134"/>
      <c r="I15" s="133"/>
      <c r="J15" s="134"/>
      <c r="K15" s="133">
        <v>17150.52</v>
      </c>
      <c r="L15" s="135">
        <v>-2.0355985557686087</v>
      </c>
    </row>
    <row r="16" spans="2:12">
      <c r="B16" s="15" t="s">
        <v>41</v>
      </c>
      <c r="C16" s="133">
        <v>6389.3530000000001</v>
      </c>
      <c r="D16" s="134">
        <v>2.6432757669546394</v>
      </c>
      <c r="E16" s="133">
        <v>6372.96</v>
      </c>
      <c r="F16" s="134">
        <v>0.17532757207623828</v>
      </c>
      <c r="G16" s="133"/>
      <c r="H16" s="134"/>
      <c r="I16" s="133"/>
      <c r="J16" s="134"/>
      <c r="K16" s="133">
        <v>5811.46</v>
      </c>
      <c r="L16" s="135">
        <v>-0.9415855591729555</v>
      </c>
    </row>
    <row r="17" spans="2:12">
      <c r="B17" s="16" t="s">
        <v>42</v>
      </c>
      <c r="C17" s="133">
        <v>9487.7780000000002</v>
      </c>
      <c r="D17" s="134">
        <v>13.699559619605687</v>
      </c>
      <c r="E17" s="133">
        <v>9496.3220000000001</v>
      </c>
      <c r="F17" s="134">
        <v>14.100497790999867</v>
      </c>
      <c r="G17" s="133"/>
      <c r="H17" s="134"/>
      <c r="I17" s="133"/>
      <c r="J17" s="134"/>
      <c r="K17" s="133">
        <v>9448.33</v>
      </c>
      <c r="L17" s="135">
        <v>2.4383553623760315</v>
      </c>
    </row>
    <row r="18" spans="2:12">
      <c r="B18" s="16" t="s">
        <v>43</v>
      </c>
      <c r="C18" s="133">
        <v>5938.5230000000001</v>
      </c>
      <c r="D18" s="134">
        <v>-5.2823185254690399</v>
      </c>
      <c r="E18" s="133">
        <v>5711.7</v>
      </c>
      <c r="F18" s="134">
        <v>-7.511056911701294</v>
      </c>
      <c r="G18" s="133"/>
      <c r="H18" s="134"/>
      <c r="I18" s="133"/>
      <c r="J18" s="134"/>
      <c r="K18" s="133">
        <v>6000</v>
      </c>
      <c r="L18" s="135">
        <v>2.108888919143376</v>
      </c>
    </row>
    <row r="19" spans="2:12">
      <c r="B19" s="16" t="s">
        <v>44</v>
      </c>
      <c r="C19" s="133">
        <v>3996.98</v>
      </c>
      <c r="D19" s="134">
        <v>2.7586081010798047</v>
      </c>
      <c r="E19" s="133"/>
      <c r="F19" s="134"/>
      <c r="G19" s="133">
        <v>4310.1760000000004</v>
      </c>
      <c r="H19" s="134">
        <v>0.15377973295585637</v>
      </c>
      <c r="I19" s="133">
        <v>3029.1379999999999</v>
      </c>
      <c r="J19" s="134">
        <v>0.17712917134898504</v>
      </c>
      <c r="K19" s="133">
        <v>3030.6280000000002</v>
      </c>
      <c r="L19" s="135">
        <v>-1.2255274213471565</v>
      </c>
    </row>
    <row r="20" spans="2:12" ht="17.25" customHeight="1" thickBot="1">
      <c r="B20" s="17" t="s">
        <v>45</v>
      </c>
      <c r="C20" s="136">
        <v>5098.5389999999998</v>
      </c>
      <c r="D20" s="137">
        <v>0.99278605836797396</v>
      </c>
      <c r="E20" s="136">
        <v>5235.7520000000004</v>
      </c>
      <c r="F20" s="137">
        <v>6.680978406266358</v>
      </c>
      <c r="G20" s="136"/>
      <c r="H20" s="137"/>
      <c r="I20" s="136"/>
      <c r="J20" s="137"/>
      <c r="K20" s="136">
        <v>4592.6499999999996</v>
      </c>
      <c r="L20" s="138">
        <v>-7.5285509487452229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topLeftCell="D7" workbookViewId="0">
      <selection activeCell="AF79" sqref="AF7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88" t="s">
        <v>123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1" ht="15" thickBot="1">
      <c r="A2" s="160"/>
      <c r="B2" s="161"/>
      <c r="C2" s="289"/>
      <c r="D2" s="289"/>
      <c r="E2" s="289"/>
      <c r="F2" s="289"/>
      <c r="G2" s="289"/>
      <c r="H2" s="289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</row>
    <row r="3" spans="1:31" ht="23.25" thickBot="1">
      <c r="A3" s="290" t="s">
        <v>124</v>
      </c>
      <c r="B3" s="291"/>
      <c r="C3" s="162" t="s">
        <v>125</v>
      </c>
      <c r="D3" s="162" t="s">
        <v>126</v>
      </c>
      <c r="E3" s="162" t="s">
        <v>127</v>
      </c>
      <c r="F3" s="162" t="s">
        <v>128</v>
      </c>
      <c r="G3" s="162" t="s">
        <v>129</v>
      </c>
      <c r="H3" s="162" t="s">
        <v>130</v>
      </c>
      <c r="I3" s="162" t="s">
        <v>131</v>
      </c>
      <c r="J3" s="162" t="s">
        <v>132</v>
      </c>
      <c r="K3" s="162" t="s">
        <v>133</v>
      </c>
      <c r="L3" s="162" t="s">
        <v>134</v>
      </c>
      <c r="M3" s="162" t="s">
        <v>135</v>
      </c>
      <c r="N3" s="162" t="s">
        <v>136</v>
      </c>
      <c r="O3" s="162" t="s">
        <v>137</v>
      </c>
      <c r="P3" s="162" t="s">
        <v>138</v>
      </c>
      <c r="Q3" s="162" t="s">
        <v>139</v>
      </c>
      <c r="R3" s="162" t="s">
        <v>140</v>
      </c>
      <c r="S3" s="162" t="s">
        <v>141</v>
      </c>
      <c r="T3" s="162" t="s">
        <v>142</v>
      </c>
      <c r="U3" s="168" t="s">
        <v>143</v>
      </c>
      <c r="V3" s="169" t="s">
        <v>14</v>
      </c>
      <c r="W3" s="170" t="s">
        <v>144</v>
      </c>
      <c r="X3" s="162" t="s">
        <v>145</v>
      </c>
      <c r="Y3" s="162" t="s">
        <v>146</v>
      </c>
      <c r="Z3" s="162" t="s">
        <v>147</v>
      </c>
      <c r="AA3" s="162" t="s">
        <v>148</v>
      </c>
      <c r="AB3" s="162" t="s">
        <v>149</v>
      </c>
      <c r="AC3" s="162" t="s">
        <v>150</v>
      </c>
      <c r="AD3" s="162" t="s">
        <v>151</v>
      </c>
      <c r="AE3" s="163"/>
    </row>
    <row r="4" spans="1:31" ht="24.75" thickBot="1">
      <c r="A4" s="164" t="s">
        <v>152</v>
      </c>
      <c r="B4" s="165" t="s">
        <v>153</v>
      </c>
      <c r="C4" s="171" t="s">
        <v>87</v>
      </c>
      <c r="D4" s="171" t="s">
        <v>87</v>
      </c>
      <c r="E4" s="171" t="s">
        <v>87</v>
      </c>
      <c r="F4" s="171" t="s">
        <v>87</v>
      </c>
      <c r="G4" s="171" t="s">
        <v>87</v>
      </c>
      <c r="H4" s="171" t="s">
        <v>87</v>
      </c>
      <c r="I4" s="171" t="s">
        <v>87</v>
      </c>
      <c r="J4" s="171" t="s">
        <v>87</v>
      </c>
      <c r="K4" s="171" t="s">
        <v>87</v>
      </c>
      <c r="L4" s="171" t="s">
        <v>87</v>
      </c>
      <c r="M4" s="171" t="s">
        <v>87</v>
      </c>
      <c r="N4" s="171" t="s">
        <v>87</v>
      </c>
      <c r="O4" s="171" t="s">
        <v>87</v>
      </c>
      <c r="P4" s="171" t="s">
        <v>87</v>
      </c>
      <c r="Q4" s="171" t="s">
        <v>87</v>
      </c>
      <c r="R4" s="171" t="s">
        <v>87</v>
      </c>
      <c r="S4" s="171" t="s">
        <v>87</v>
      </c>
      <c r="T4" s="171" t="s">
        <v>87</v>
      </c>
      <c r="U4" s="172" t="s">
        <v>87</v>
      </c>
      <c r="V4" s="173" t="s">
        <v>87</v>
      </c>
      <c r="W4" s="174" t="s">
        <v>87</v>
      </c>
      <c r="X4" s="171" t="s">
        <v>87</v>
      </c>
      <c r="Y4" s="171" t="s">
        <v>87</v>
      </c>
      <c r="Z4" s="171" t="s">
        <v>87</v>
      </c>
      <c r="AA4" s="171" t="s">
        <v>87</v>
      </c>
      <c r="AB4" s="171" t="s">
        <v>87</v>
      </c>
      <c r="AC4" s="171" t="s">
        <v>87</v>
      </c>
      <c r="AD4" s="175" t="s">
        <v>120</v>
      </c>
      <c r="AE4" s="176" t="s">
        <v>154</v>
      </c>
    </row>
    <row r="5" spans="1:31" ht="15.75" thickBot="1">
      <c r="A5" s="177">
        <v>42002</v>
      </c>
      <c r="B5" s="178">
        <v>1</v>
      </c>
      <c r="C5" s="179">
        <v>175</v>
      </c>
      <c r="D5" s="180">
        <v>156.97920000000002</v>
      </c>
      <c r="E5" s="180">
        <v>179.61530000000002</v>
      </c>
      <c r="F5" s="181">
        <v>250.03360000000001</v>
      </c>
      <c r="G5" s="180">
        <v>260</v>
      </c>
      <c r="H5" s="180"/>
      <c r="I5" s="180">
        <v>197.33</v>
      </c>
      <c r="J5" s="180">
        <v>164.86</v>
      </c>
      <c r="K5" s="180">
        <v>210</v>
      </c>
      <c r="L5" s="180">
        <v>180.483</v>
      </c>
      <c r="M5" s="180">
        <v>180</v>
      </c>
      <c r="N5" s="180">
        <v>215</v>
      </c>
      <c r="O5" s="180">
        <v>258.32</v>
      </c>
      <c r="P5" s="180">
        <v>172.21</v>
      </c>
      <c r="Q5" s="180">
        <v>157.47999999999999</v>
      </c>
      <c r="R5" s="180">
        <v>156.44450000000001</v>
      </c>
      <c r="S5" s="180">
        <v>221.25</v>
      </c>
      <c r="T5" s="180">
        <v>196</v>
      </c>
      <c r="U5" s="180">
        <v>190.31</v>
      </c>
      <c r="V5" s="182">
        <v>123.1855</v>
      </c>
      <c r="W5" s="180">
        <v>153</v>
      </c>
      <c r="X5" s="180">
        <v>148.51300000000001</v>
      </c>
      <c r="Y5" s="180">
        <v>207.58</v>
      </c>
      <c r="Z5" s="180">
        <v>172.88</v>
      </c>
      <c r="AA5" s="180">
        <v>267</v>
      </c>
      <c r="AB5" s="180">
        <v>205.15520000000001</v>
      </c>
      <c r="AC5" s="219">
        <v>170.87</v>
      </c>
      <c r="AD5" s="220">
        <v>184.75</v>
      </c>
      <c r="AE5" s="298">
        <v>6.112095350273794E-3</v>
      </c>
    </row>
    <row r="6" spans="1:31" ht="15.75" thickBot="1">
      <c r="A6" s="183">
        <v>42009</v>
      </c>
      <c r="B6" s="178">
        <v>2</v>
      </c>
      <c r="C6" s="184">
        <v>175</v>
      </c>
      <c r="D6" s="185">
        <v>151.6566</v>
      </c>
      <c r="E6" s="185">
        <v>178.50730000000001</v>
      </c>
      <c r="F6" s="166">
        <v>261.9307</v>
      </c>
      <c r="G6" s="185">
        <v>260</v>
      </c>
      <c r="H6" s="185"/>
      <c r="I6" s="185">
        <v>203</v>
      </c>
      <c r="J6" s="185">
        <v>160</v>
      </c>
      <c r="K6" s="185">
        <v>210</v>
      </c>
      <c r="L6" s="185">
        <v>182.93190000000001</v>
      </c>
      <c r="M6" s="185">
        <v>180</v>
      </c>
      <c r="N6" s="185">
        <v>215</v>
      </c>
      <c r="O6" s="185">
        <v>258.32</v>
      </c>
      <c r="P6" s="185">
        <v>173.79</v>
      </c>
      <c r="Q6" s="185">
        <v>145.94</v>
      </c>
      <c r="R6" s="185">
        <v>154.1318</v>
      </c>
      <c r="S6" s="185">
        <v>221.25</v>
      </c>
      <c r="T6" s="185">
        <v>196</v>
      </c>
      <c r="U6" s="185">
        <v>190.98</v>
      </c>
      <c r="V6" s="186">
        <v>121.2885</v>
      </c>
      <c r="W6" s="185">
        <v>170</v>
      </c>
      <c r="X6" s="185">
        <v>148.1764</v>
      </c>
      <c r="Y6" s="185">
        <v>200.07</v>
      </c>
      <c r="Z6" s="185">
        <v>185.72</v>
      </c>
      <c r="AA6" s="185">
        <v>265.2</v>
      </c>
      <c r="AB6" s="185">
        <v>237.53300000000002</v>
      </c>
      <c r="AC6" s="221">
        <v>175.84</v>
      </c>
      <c r="AD6" s="222">
        <v>185.55</v>
      </c>
      <c r="AE6" s="298">
        <v>4.3457185161377421E-3</v>
      </c>
    </row>
    <row r="7" spans="1:31" ht="15.75" thickBot="1">
      <c r="A7" s="183">
        <v>42016</v>
      </c>
      <c r="B7" s="178">
        <v>3</v>
      </c>
      <c r="C7" s="184">
        <v>174</v>
      </c>
      <c r="D7" s="185">
        <v>155.3329</v>
      </c>
      <c r="E7" s="185">
        <v>176.94230000000002</v>
      </c>
      <c r="F7" s="166">
        <v>247.40400000000002</v>
      </c>
      <c r="G7" s="185">
        <v>260</v>
      </c>
      <c r="H7" s="185"/>
      <c r="I7" s="185">
        <v>198.83</v>
      </c>
      <c r="J7" s="185">
        <v>165.17</v>
      </c>
      <c r="K7" s="185">
        <v>210</v>
      </c>
      <c r="L7" s="185">
        <v>181.77860000000001</v>
      </c>
      <c r="M7" s="185">
        <v>180</v>
      </c>
      <c r="N7" s="185">
        <v>215</v>
      </c>
      <c r="O7" s="185">
        <v>258.32</v>
      </c>
      <c r="P7" s="185">
        <v>176.43</v>
      </c>
      <c r="Q7" s="185">
        <v>148.47</v>
      </c>
      <c r="R7" s="185">
        <v>152.18559999999999</v>
      </c>
      <c r="S7" s="185">
        <v>221.25</v>
      </c>
      <c r="T7" s="185">
        <v>196</v>
      </c>
      <c r="U7" s="185">
        <v>189.58</v>
      </c>
      <c r="V7" s="186">
        <v>113.8571</v>
      </c>
      <c r="W7" s="185">
        <v>170</v>
      </c>
      <c r="X7" s="185">
        <v>148.1585</v>
      </c>
      <c r="Y7" s="185">
        <v>193.8</v>
      </c>
      <c r="Z7" s="185">
        <v>160.25</v>
      </c>
      <c r="AA7" s="185">
        <v>262.11</v>
      </c>
      <c r="AB7" s="185">
        <v>247.40100000000001</v>
      </c>
      <c r="AC7" s="221">
        <v>172.86</v>
      </c>
      <c r="AD7" s="222">
        <v>184.28</v>
      </c>
      <c r="AE7" s="298">
        <v>-6.8381767285931039E-3</v>
      </c>
    </row>
    <row r="8" spans="1:31" ht="15.75" thickBot="1">
      <c r="A8" s="183">
        <v>42023</v>
      </c>
      <c r="B8" s="178">
        <v>4</v>
      </c>
      <c r="C8" s="184">
        <v>174</v>
      </c>
      <c r="D8" s="185">
        <v>150.1892</v>
      </c>
      <c r="E8" s="185">
        <v>178.67330000000001</v>
      </c>
      <c r="F8" s="166">
        <v>250.7149</v>
      </c>
      <c r="G8" s="185">
        <v>260</v>
      </c>
      <c r="H8" s="185"/>
      <c r="I8" s="185">
        <v>198.5</v>
      </c>
      <c r="J8" s="185">
        <v>168.58</v>
      </c>
      <c r="K8" s="185">
        <v>210</v>
      </c>
      <c r="L8" s="185">
        <v>184.81</v>
      </c>
      <c r="M8" s="185">
        <v>180</v>
      </c>
      <c r="N8" s="185">
        <v>215</v>
      </c>
      <c r="O8" s="185">
        <v>258.32</v>
      </c>
      <c r="P8" s="185">
        <v>172.56</v>
      </c>
      <c r="Q8" s="185">
        <v>146.38</v>
      </c>
      <c r="R8" s="185">
        <v>157.51990000000001</v>
      </c>
      <c r="S8" s="185">
        <v>221.25</v>
      </c>
      <c r="T8" s="185">
        <v>196</v>
      </c>
      <c r="U8" s="185">
        <v>191.69</v>
      </c>
      <c r="V8" s="186">
        <v>121.75290000000001</v>
      </c>
      <c r="W8" s="185">
        <v>177</v>
      </c>
      <c r="X8" s="185">
        <v>147.28749999999999</v>
      </c>
      <c r="Y8" s="185">
        <v>204.02</v>
      </c>
      <c r="Z8" s="185">
        <v>184.03</v>
      </c>
      <c r="AA8" s="185">
        <v>263.61</v>
      </c>
      <c r="AB8" s="185">
        <v>239.45090000000002</v>
      </c>
      <c r="AC8" s="221">
        <v>175.7</v>
      </c>
      <c r="AD8" s="222">
        <v>186.52</v>
      </c>
      <c r="AE8" s="298">
        <v>1.215485691843643E-2</v>
      </c>
    </row>
    <row r="9" spans="1:31" ht="15.75" thickBot="1">
      <c r="A9" s="187">
        <v>42030</v>
      </c>
      <c r="B9" s="178">
        <v>5</v>
      </c>
      <c r="C9" s="184">
        <v>174</v>
      </c>
      <c r="D9" s="185">
        <v>158.52850000000001</v>
      </c>
      <c r="E9" s="185">
        <v>177.8518</v>
      </c>
      <c r="F9" s="166">
        <v>256.29270000000002</v>
      </c>
      <c r="G9" s="185">
        <v>260</v>
      </c>
      <c r="H9" s="185"/>
      <c r="I9" s="185">
        <v>198.5</v>
      </c>
      <c r="J9" s="185">
        <v>166.71</v>
      </c>
      <c r="K9" s="185">
        <v>210</v>
      </c>
      <c r="L9" s="185">
        <v>187.0855</v>
      </c>
      <c r="M9" s="185">
        <v>180</v>
      </c>
      <c r="N9" s="185">
        <v>211</v>
      </c>
      <c r="O9" s="185">
        <v>258.32</v>
      </c>
      <c r="P9" s="185">
        <v>169.65</v>
      </c>
      <c r="Q9" s="185">
        <v>150.54</v>
      </c>
      <c r="R9" s="185">
        <v>158.31700000000001</v>
      </c>
      <c r="S9" s="185">
        <v>221.25</v>
      </c>
      <c r="T9" s="185">
        <v>196</v>
      </c>
      <c r="U9" s="185">
        <v>182.91</v>
      </c>
      <c r="V9" s="186">
        <v>127.1995</v>
      </c>
      <c r="W9" s="185">
        <v>160</v>
      </c>
      <c r="X9" s="185">
        <v>148.69</v>
      </c>
      <c r="Y9" s="185">
        <v>211.92</v>
      </c>
      <c r="Z9" s="185">
        <v>163.9</v>
      </c>
      <c r="AA9" s="185">
        <v>262.69</v>
      </c>
      <c r="AB9" s="185">
        <v>222.6174</v>
      </c>
      <c r="AC9" s="221">
        <v>177.46</v>
      </c>
      <c r="AD9" s="222">
        <v>186.3</v>
      </c>
      <c r="AE9" s="298">
        <v>-1.1727369927643227E-3</v>
      </c>
    </row>
    <row r="10" spans="1:31" ht="15.75" thickBot="1">
      <c r="A10" s="187">
        <v>42037</v>
      </c>
      <c r="B10" s="178">
        <v>6</v>
      </c>
      <c r="C10" s="184">
        <v>169</v>
      </c>
      <c r="D10" s="185">
        <v>153.24160000000001</v>
      </c>
      <c r="E10" s="185">
        <v>179.07850000000002</v>
      </c>
      <c r="F10" s="166">
        <v>256.03630000000004</v>
      </c>
      <c r="G10" s="185">
        <v>260</v>
      </c>
      <c r="H10" s="185"/>
      <c r="I10" s="185">
        <v>197</v>
      </c>
      <c r="J10" s="185">
        <v>169.86</v>
      </c>
      <c r="K10" s="185">
        <v>215</v>
      </c>
      <c r="L10" s="185">
        <v>178.7379</v>
      </c>
      <c r="M10" s="185">
        <v>180</v>
      </c>
      <c r="N10" s="185">
        <v>206</v>
      </c>
      <c r="O10" s="185">
        <v>258.32</v>
      </c>
      <c r="P10" s="185">
        <v>168.54</v>
      </c>
      <c r="Q10" s="185">
        <v>151.16</v>
      </c>
      <c r="R10" s="185">
        <v>155.88220000000001</v>
      </c>
      <c r="S10" s="185">
        <v>221.25</v>
      </c>
      <c r="T10" s="185">
        <v>196</v>
      </c>
      <c r="U10" s="185">
        <v>183.37</v>
      </c>
      <c r="V10" s="186">
        <v>125.72420000000001</v>
      </c>
      <c r="W10" s="185">
        <v>155</v>
      </c>
      <c r="X10" s="185">
        <v>149.74350000000001</v>
      </c>
      <c r="Y10" s="185">
        <v>204.23</v>
      </c>
      <c r="Z10" s="185">
        <v>181.35</v>
      </c>
      <c r="AA10" s="185">
        <v>262.05</v>
      </c>
      <c r="AB10" s="185">
        <v>229.7268</v>
      </c>
      <c r="AC10" s="221">
        <v>176.5</v>
      </c>
      <c r="AD10" s="222">
        <v>186.1</v>
      </c>
      <c r="AE10" s="298">
        <v>-9.3138128721526048E-4</v>
      </c>
    </row>
    <row r="11" spans="1:31" ht="15.75" thickBot="1">
      <c r="A11" s="187">
        <v>42044</v>
      </c>
      <c r="B11" s="178">
        <v>7</v>
      </c>
      <c r="C11" s="184">
        <v>169</v>
      </c>
      <c r="D11" s="185">
        <v>147.59180000000001</v>
      </c>
      <c r="E11" s="185">
        <v>180.63</v>
      </c>
      <c r="F11" s="166">
        <v>236.2945</v>
      </c>
      <c r="G11" s="185">
        <v>259</v>
      </c>
      <c r="H11" s="185"/>
      <c r="I11" s="185">
        <v>197.83</v>
      </c>
      <c r="J11" s="185">
        <v>172.65</v>
      </c>
      <c r="K11" s="185">
        <v>215</v>
      </c>
      <c r="L11" s="185">
        <v>182.05680000000001</v>
      </c>
      <c r="M11" s="185">
        <v>180</v>
      </c>
      <c r="N11" s="185">
        <v>198.5</v>
      </c>
      <c r="O11" s="185">
        <v>258.32</v>
      </c>
      <c r="P11" s="185">
        <v>171.86</v>
      </c>
      <c r="Q11" s="185">
        <v>151.88999999999999</v>
      </c>
      <c r="R11" s="185">
        <v>157.89100000000002</v>
      </c>
      <c r="S11" s="185">
        <v>221.25</v>
      </c>
      <c r="T11" s="185">
        <v>196</v>
      </c>
      <c r="U11" s="185">
        <v>198.25</v>
      </c>
      <c r="V11" s="186">
        <v>129.0087</v>
      </c>
      <c r="W11" s="185">
        <v>160</v>
      </c>
      <c r="X11" s="185">
        <v>149.74350000000001</v>
      </c>
      <c r="Y11" s="185">
        <v>202.54</v>
      </c>
      <c r="Z11" s="185">
        <v>166.71</v>
      </c>
      <c r="AA11" s="185">
        <v>259.91000000000003</v>
      </c>
      <c r="AB11" s="185">
        <v>295.68979999999999</v>
      </c>
      <c r="AC11" s="221">
        <v>177.57</v>
      </c>
      <c r="AD11" s="222">
        <v>185.9</v>
      </c>
      <c r="AE11" s="298">
        <v>-1.2002994782773779E-3</v>
      </c>
    </row>
    <row r="12" spans="1:31" ht="15.75" thickBot="1">
      <c r="A12" s="187">
        <v>42051</v>
      </c>
      <c r="B12" s="178">
        <v>8</v>
      </c>
      <c r="C12" s="184">
        <v>172</v>
      </c>
      <c r="D12" s="185">
        <v>160.5532</v>
      </c>
      <c r="E12" s="185">
        <v>181.1208</v>
      </c>
      <c r="F12" s="166">
        <v>236.2945</v>
      </c>
      <c r="G12" s="185">
        <v>259</v>
      </c>
      <c r="H12" s="185"/>
      <c r="I12" s="185">
        <v>197.83</v>
      </c>
      <c r="J12" s="185">
        <v>171.53</v>
      </c>
      <c r="K12" s="185">
        <v>215</v>
      </c>
      <c r="L12" s="185">
        <v>188.64960000000002</v>
      </c>
      <c r="M12" s="185">
        <v>180</v>
      </c>
      <c r="N12" s="185">
        <v>200</v>
      </c>
      <c r="O12" s="185">
        <v>258.32</v>
      </c>
      <c r="P12" s="185">
        <v>167.08</v>
      </c>
      <c r="Q12" s="185">
        <v>152.08000000000001</v>
      </c>
      <c r="R12" s="185">
        <v>158.1035</v>
      </c>
      <c r="S12" s="185">
        <v>221.25</v>
      </c>
      <c r="T12" s="185">
        <v>196</v>
      </c>
      <c r="U12" s="185">
        <v>183.53</v>
      </c>
      <c r="V12" s="186">
        <v>127.18</v>
      </c>
      <c r="W12" s="185">
        <v>157</v>
      </c>
      <c r="X12" s="185">
        <v>149.74350000000001</v>
      </c>
      <c r="Y12" s="185">
        <v>202.06</v>
      </c>
      <c r="Z12" s="185">
        <v>183.6</v>
      </c>
      <c r="AA12" s="185">
        <v>263.06</v>
      </c>
      <c r="AB12" s="185">
        <v>295.68979999999999</v>
      </c>
      <c r="AC12" s="221">
        <v>177.57</v>
      </c>
      <c r="AD12" s="222">
        <v>186.11</v>
      </c>
      <c r="AE12" s="298">
        <v>1.0806034816692733E-3</v>
      </c>
    </row>
    <row r="13" spans="1:31" ht="15.75" thickBot="1">
      <c r="A13" s="187">
        <v>42058</v>
      </c>
      <c r="B13" s="178">
        <v>9</v>
      </c>
      <c r="C13" s="184">
        <v>172</v>
      </c>
      <c r="D13" s="185">
        <v>140.3364</v>
      </c>
      <c r="E13" s="185">
        <v>180.41740000000001</v>
      </c>
      <c r="F13" s="166">
        <v>252.27130000000002</v>
      </c>
      <c r="G13" s="185">
        <v>259</v>
      </c>
      <c r="H13" s="185"/>
      <c r="I13" s="185">
        <v>202.17000000000002</v>
      </c>
      <c r="J13" s="185">
        <v>170.28</v>
      </c>
      <c r="K13" s="185">
        <v>215</v>
      </c>
      <c r="L13" s="185">
        <v>182.78320000000002</v>
      </c>
      <c r="M13" s="185">
        <v>180</v>
      </c>
      <c r="N13" s="185">
        <v>200</v>
      </c>
      <c r="O13" s="185">
        <v>256.39</v>
      </c>
      <c r="P13" s="185">
        <v>169.84</v>
      </c>
      <c r="Q13" s="185">
        <v>150.81</v>
      </c>
      <c r="R13" s="185">
        <v>156.3039</v>
      </c>
      <c r="S13" s="185">
        <v>221.25</v>
      </c>
      <c r="T13" s="185">
        <v>196</v>
      </c>
      <c r="U13" s="185">
        <v>182.88</v>
      </c>
      <c r="V13" s="186">
        <v>128.58160000000001</v>
      </c>
      <c r="W13" s="185">
        <v>157</v>
      </c>
      <c r="X13" s="185">
        <v>149.31810000000002</v>
      </c>
      <c r="Y13" s="185">
        <v>205.15</v>
      </c>
      <c r="Z13" s="185">
        <v>185.21</v>
      </c>
      <c r="AA13" s="185">
        <v>263.64</v>
      </c>
      <c r="AB13" s="185">
        <v>236.1474</v>
      </c>
      <c r="AC13" s="221">
        <v>177.72</v>
      </c>
      <c r="AD13" s="222">
        <v>186.45</v>
      </c>
      <c r="AE13" s="298">
        <v>1.8662624528238414E-3</v>
      </c>
    </row>
    <row r="14" spans="1:31" ht="15.75" thickBot="1">
      <c r="A14" s="187">
        <v>42065</v>
      </c>
      <c r="B14" s="178">
        <v>10</v>
      </c>
      <c r="C14" s="184">
        <v>174</v>
      </c>
      <c r="D14" s="185">
        <v>146.8708</v>
      </c>
      <c r="E14" s="166">
        <v>180.07640000000001</v>
      </c>
      <c r="F14" s="185">
        <v>261.10650000000004</v>
      </c>
      <c r="G14" s="185">
        <v>259</v>
      </c>
      <c r="H14" s="185"/>
      <c r="I14" s="185">
        <v>197.92000000000002</v>
      </c>
      <c r="J14" s="185">
        <v>171.28</v>
      </c>
      <c r="K14" s="185">
        <v>215</v>
      </c>
      <c r="L14" s="185">
        <v>181.54510000000002</v>
      </c>
      <c r="M14" s="185">
        <v>180</v>
      </c>
      <c r="N14" s="185">
        <v>205</v>
      </c>
      <c r="O14" s="185">
        <v>256.39</v>
      </c>
      <c r="P14" s="185">
        <v>169.8</v>
      </c>
      <c r="Q14" s="185">
        <v>152.62</v>
      </c>
      <c r="R14" s="185">
        <v>158.33600000000001</v>
      </c>
      <c r="S14" s="185">
        <v>223.75</v>
      </c>
      <c r="T14" s="185">
        <v>196</v>
      </c>
      <c r="U14" s="185">
        <v>184.28</v>
      </c>
      <c r="V14" s="188">
        <v>129.53</v>
      </c>
      <c r="W14" s="185">
        <v>147</v>
      </c>
      <c r="X14" s="185">
        <v>147.99720000000002</v>
      </c>
      <c r="Y14" s="185">
        <v>204</v>
      </c>
      <c r="Z14" s="185">
        <v>175.39000000000001</v>
      </c>
      <c r="AA14" s="185">
        <v>262.09000000000003</v>
      </c>
      <c r="AB14" s="185">
        <v>243.52090000000001</v>
      </c>
      <c r="AC14" s="223">
        <v>178.71</v>
      </c>
      <c r="AD14" s="224">
        <v>187.45</v>
      </c>
      <c r="AE14" s="298">
        <v>5.3472179731244296E-3</v>
      </c>
    </row>
    <row r="15" spans="1:31" ht="15.75" thickBot="1">
      <c r="A15" s="187">
        <v>42072</v>
      </c>
      <c r="B15" s="178">
        <v>11</v>
      </c>
      <c r="C15" s="184">
        <v>174</v>
      </c>
      <c r="D15" s="185">
        <v>159.90900000000002</v>
      </c>
      <c r="E15" s="166">
        <v>180.87980000000002</v>
      </c>
      <c r="F15" s="185">
        <v>254.44060000000002</v>
      </c>
      <c r="G15" s="185">
        <v>259</v>
      </c>
      <c r="H15" s="185"/>
      <c r="I15" s="185">
        <v>198.75</v>
      </c>
      <c r="J15" s="185">
        <v>170.68</v>
      </c>
      <c r="K15" s="185">
        <v>216</v>
      </c>
      <c r="L15" s="185">
        <v>182.8117</v>
      </c>
      <c r="M15" s="185">
        <v>180</v>
      </c>
      <c r="N15" s="185">
        <v>192.5</v>
      </c>
      <c r="O15" s="185">
        <v>256.39</v>
      </c>
      <c r="P15" s="185">
        <v>170.85</v>
      </c>
      <c r="Q15" s="185">
        <v>151.44</v>
      </c>
      <c r="R15" s="185">
        <v>158.11840000000001</v>
      </c>
      <c r="S15" s="185">
        <v>223.75</v>
      </c>
      <c r="T15" s="185">
        <v>196</v>
      </c>
      <c r="U15" s="185">
        <v>183.8</v>
      </c>
      <c r="V15" s="188">
        <v>136.3537</v>
      </c>
      <c r="W15" s="185">
        <v>147</v>
      </c>
      <c r="X15" s="185">
        <v>147.62280000000001</v>
      </c>
      <c r="Y15" s="185">
        <v>205.19</v>
      </c>
      <c r="Z15" s="185">
        <v>175.24</v>
      </c>
      <c r="AA15" s="185">
        <v>263.22000000000003</v>
      </c>
      <c r="AB15" s="185">
        <v>242.32900000000001</v>
      </c>
      <c r="AC15" s="223">
        <v>184.1711</v>
      </c>
      <c r="AD15" s="224">
        <v>187.61955193704949</v>
      </c>
      <c r="AE15" s="298">
        <v>9.0677939005434638E-4</v>
      </c>
    </row>
    <row r="16" spans="1:31" ht="15.75" thickBot="1">
      <c r="A16" s="187">
        <v>42079</v>
      </c>
      <c r="B16" s="178">
        <v>12</v>
      </c>
      <c r="C16" s="184">
        <v>175</v>
      </c>
      <c r="D16" s="185">
        <v>146.9015</v>
      </c>
      <c r="E16" s="166">
        <v>180.72540000000001</v>
      </c>
      <c r="F16" s="185">
        <v>254.38750000000002</v>
      </c>
      <c r="G16" s="185">
        <v>259</v>
      </c>
      <c r="H16" s="185"/>
      <c r="I16" s="185">
        <v>198.33</v>
      </c>
      <c r="J16" s="185">
        <v>171.1</v>
      </c>
      <c r="K16" s="185">
        <v>220</v>
      </c>
      <c r="L16" s="185">
        <v>182.5795</v>
      </c>
      <c r="M16" s="185">
        <v>180</v>
      </c>
      <c r="N16" s="185">
        <v>212.5</v>
      </c>
      <c r="O16" s="185">
        <v>256.39</v>
      </c>
      <c r="P16" s="185">
        <v>167.81</v>
      </c>
      <c r="Q16" s="185">
        <v>150.85</v>
      </c>
      <c r="R16" s="185">
        <v>155.22750000000002</v>
      </c>
      <c r="S16" s="185">
        <v>223.75</v>
      </c>
      <c r="T16" s="185">
        <v>196</v>
      </c>
      <c r="U16" s="185">
        <v>183.45000000000002</v>
      </c>
      <c r="V16" s="188">
        <v>134.11969999999999</v>
      </c>
      <c r="W16" s="185">
        <v>145</v>
      </c>
      <c r="X16" s="185">
        <v>146.95650000000001</v>
      </c>
      <c r="Y16" s="185">
        <v>199.71</v>
      </c>
      <c r="Z16" s="185">
        <v>156.56</v>
      </c>
      <c r="AA16" s="185">
        <v>263.56</v>
      </c>
      <c r="AB16" s="185">
        <v>234.7929</v>
      </c>
      <c r="AC16" s="223">
        <v>182.22830000000002</v>
      </c>
      <c r="AD16" s="224">
        <v>188.9185809525998</v>
      </c>
      <c r="AE16" s="298">
        <v>6.9237401013841904E-3</v>
      </c>
    </row>
    <row r="17" spans="1:31" ht="15.75" thickBot="1">
      <c r="A17" s="187">
        <v>42086</v>
      </c>
      <c r="B17" s="178">
        <v>13</v>
      </c>
      <c r="C17" s="184">
        <v>175</v>
      </c>
      <c r="D17" s="185">
        <v>152.06050000000002</v>
      </c>
      <c r="E17" s="185">
        <v>180.9846</v>
      </c>
      <c r="F17" s="185">
        <v>235.70780000000002</v>
      </c>
      <c r="G17" s="185">
        <v>259</v>
      </c>
      <c r="H17" s="185"/>
      <c r="I17" s="185">
        <v>198.83</v>
      </c>
      <c r="J17" s="185">
        <v>171.02</v>
      </c>
      <c r="K17" s="185">
        <v>220</v>
      </c>
      <c r="L17" s="185">
        <v>185.0153</v>
      </c>
      <c r="M17" s="185">
        <v>180</v>
      </c>
      <c r="N17" s="185">
        <v>212.5</v>
      </c>
      <c r="O17" s="185">
        <v>256.39</v>
      </c>
      <c r="P17" s="185">
        <v>168.08</v>
      </c>
      <c r="Q17" s="190">
        <v>149.96</v>
      </c>
      <c r="R17" s="191">
        <v>157.8612</v>
      </c>
      <c r="S17" s="191">
        <v>223.75</v>
      </c>
      <c r="T17" s="191">
        <v>196</v>
      </c>
      <c r="U17" s="191">
        <v>183.37</v>
      </c>
      <c r="V17" s="192">
        <v>129.83860000000001</v>
      </c>
      <c r="W17" s="185">
        <v>147</v>
      </c>
      <c r="X17" s="185">
        <v>148.14410000000001</v>
      </c>
      <c r="Y17" s="185">
        <v>204.81</v>
      </c>
      <c r="Z17" s="185">
        <v>171.86</v>
      </c>
      <c r="AA17" s="185">
        <v>264.97000000000003</v>
      </c>
      <c r="AB17" s="185">
        <v>238.48090000000002</v>
      </c>
      <c r="AC17" s="223">
        <v>179.3811</v>
      </c>
      <c r="AD17" s="224">
        <v>188.09083849560881</v>
      </c>
      <c r="AE17" s="298">
        <v>-4.3814772100086996E-3</v>
      </c>
    </row>
    <row r="18" spans="1:31" ht="16.5" thickBot="1">
      <c r="A18" s="183">
        <f t="shared" ref="A18:A74" si="0">A17+7</f>
        <v>42093</v>
      </c>
      <c r="B18" s="193">
        <v>14</v>
      </c>
      <c r="C18" s="194">
        <v>177</v>
      </c>
      <c r="D18" s="195">
        <v>158.37</v>
      </c>
      <c r="E18" s="195">
        <v>180.3674</v>
      </c>
      <c r="F18" s="195">
        <v>235.47930000000002</v>
      </c>
      <c r="G18" s="195">
        <v>260</v>
      </c>
      <c r="H18" s="195"/>
      <c r="I18" s="195">
        <v>198.83</v>
      </c>
      <c r="J18" s="195">
        <v>172.47</v>
      </c>
      <c r="K18" s="195">
        <v>220</v>
      </c>
      <c r="L18" s="195">
        <v>186.39090000000002</v>
      </c>
      <c r="M18" s="195">
        <v>180</v>
      </c>
      <c r="N18" s="195">
        <v>217.5</v>
      </c>
      <c r="O18" s="167">
        <v>256.39</v>
      </c>
      <c r="P18" s="195">
        <v>165.24</v>
      </c>
      <c r="Q18" s="195">
        <v>152.28</v>
      </c>
      <c r="R18" s="195">
        <v>157.67000000000002</v>
      </c>
      <c r="S18" s="195">
        <v>223.75</v>
      </c>
      <c r="T18" s="195">
        <v>196</v>
      </c>
      <c r="U18" s="195">
        <v>182.64000000000001</v>
      </c>
      <c r="V18" s="196">
        <v>133.56280000000001</v>
      </c>
      <c r="W18" s="185">
        <v>147</v>
      </c>
      <c r="X18" s="185">
        <v>149.74450000000002</v>
      </c>
      <c r="Y18" s="185">
        <v>195.87</v>
      </c>
      <c r="Z18" s="185">
        <v>177.67000000000002</v>
      </c>
      <c r="AA18" s="185">
        <v>265.63</v>
      </c>
      <c r="AB18" s="185">
        <v>246.65650000000002</v>
      </c>
      <c r="AC18" s="223">
        <v>180.16120000000001</v>
      </c>
      <c r="AD18" s="224">
        <v>189.64910596252537</v>
      </c>
      <c r="AE18" s="298">
        <v>8.2846537310372614E-3</v>
      </c>
    </row>
    <row r="19" spans="1:31" ht="16.5" thickBot="1">
      <c r="A19" s="183">
        <f t="shared" si="0"/>
        <v>42100</v>
      </c>
      <c r="B19" s="193">
        <v>15</v>
      </c>
      <c r="C19" s="194">
        <v>177</v>
      </c>
      <c r="D19" s="195">
        <v>144.97390000000001</v>
      </c>
      <c r="E19" s="195">
        <v>181.82580000000002</v>
      </c>
      <c r="F19" s="195">
        <v>253.9025</v>
      </c>
      <c r="G19" s="195">
        <v>260</v>
      </c>
      <c r="H19" s="195"/>
      <c r="I19" s="195">
        <v>198.83</v>
      </c>
      <c r="J19" s="195">
        <v>171.91</v>
      </c>
      <c r="K19" s="195">
        <v>220</v>
      </c>
      <c r="L19" s="195">
        <v>188.3092</v>
      </c>
      <c r="M19" s="195">
        <v>180</v>
      </c>
      <c r="N19" s="195">
        <v>217.5</v>
      </c>
      <c r="O19" s="167">
        <v>256.39</v>
      </c>
      <c r="P19" s="195">
        <v>169.01</v>
      </c>
      <c r="Q19" s="195">
        <v>154.39000000000001</v>
      </c>
      <c r="R19" s="195">
        <v>159.04660000000001</v>
      </c>
      <c r="S19" s="195">
        <v>223.75</v>
      </c>
      <c r="T19" s="195">
        <v>196</v>
      </c>
      <c r="U19" s="195">
        <v>184.72</v>
      </c>
      <c r="V19" s="196">
        <v>135.5796</v>
      </c>
      <c r="W19" s="185">
        <v>155</v>
      </c>
      <c r="X19" s="185">
        <v>149.47620000000001</v>
      </c>
      <c r="Y19" s="185">
        <v>199.20000000000002</v>
      </c>
      <c r="Z19" s="185">
        <v>175.47</v>
      </c>
      <c r="AA19" s="185">
        <v>266.03000000000003</v>
      </c>
      <c r="AB19" s="185">
        <v>247.23830000000001</v>
      </c>
      <c r="AC19" s="223">
        <v>180.4213</v>
      </c>
      <c r="AD19" s="224">
        <v>190.36091108977465</v>
      </c>
      <c r="AE19" s="298">
        <v>3.7532743623369669E-3</v>
      </c>
    </row>
    <row r="20" spans="1:31" ht="16.5" thickBot="1">
      <c r="A20" s="183">
        <f t="shared" si="0"/>
        <v>42107</v>
      </c>
      <c r="B20" s="193">
        <v>16</v>
      </c>
      <c r="C20" s="194">
        <v>177</v>
      </c>
      <c r="D20" s="195">
        <v>155.6396</v>
      </c>
      <c r="E20" s="195">
        <v>181.6788</v>
      </c>
      <c r="F20" s="195">
        <v>227.9554</v>
      </c>
      <c r="G20" s="195">
        <v>262</v>
      </c>
      <c r="H20" s="195"/>
      <c r="I20" s="195">
        <v>203.83</v>
      </c>
      <c r="J20" s="195">
        <v>171.01</v>
      </c>
      <c r="K20" s="195">
        <v>220</v>
      </c>
      <c r="L20" s="195">
        <v>184.97630000000001</v>
      </c>
      <c r="M20" s="195">
        <v>180</v>
      </c>
      <c r="N20" s="195">
        <v>217.5</v>
      </c>
      <c r="O20" s="167">
        <v>256.39</v>
      </c>
      <c r="P20" s="195">
        <v>163.64000000000001</v>
      </c>
      <c r="Q20" s="195">
        <v>150.95000000000002</v>
      </c>
      <c r="R20" s="195">
        <v>160.13590000000002</v>
      </c>
      <c r="S20" s="195">
        <v>223.75</v>
      </c>
      <c r="T20" s="195">
        <v>196</v>
      </c>
      <c r="U20" s="195">
        <v>184.23</v>
      </c>
      <c r="V20" s="196">
        <v>121.94080000000001</v>
      </c>
      <c r="W20" s="185">
        <v>155</v>
      </c>
      <c r="X20" s="185">
        <v>143.81440000000001</v>
      </c>
      <c r="Y20" s="185">
        <v>202.89000000000001</v>
      </c>
      <c r="Z20" s="185">
        <v>181.61</v>
      </c>
      <c r="AA20" s="185">
        <v>262.97000000000003</v>
      </c>
      <c r="AB20" s="185">
        <v>234.14350000000002</v>
      </c>
      <c r="AC20" s="223">
        <v>180.63890000000001</v>
      </c>
      <c r="AD20" s="224">
        <v>188.17803139191039</v>
      </c>
      <c r="AE20" s="298">
        <v>-1.1467058469975533E-2</v>
      </c>
    </row>
    <row r="21" spans="1:31" ht="16.5" thickBot="1">
      <c r="A21" s="183">
        <f t="shared" si="0"/>
        <v>42114</v>
      </c>
      <c r="B21" s="193">
        <v>17</v>
      </c>
      <c r="C21" s="194">
        <v>175</v>
      </c>
      <c r="D21" s="195">
        <v>149.89770000000001</v>
      </c>
      <c r="E21" s="167">
        <v>180.50810000000001</v>
      </c>
      <c r="F21" s="195">
        <v>227.9554</v>
      </c>
      <c r="G21" s="195">
        <v>262</v>
      </c>
      <c r="H21" s="195"/>
      <c r="I21" s="195">
        <v>198.83</v>
      </c>
      <c r="J21" s="195">
        <v>170.70000000000002</v>
      </c>
      <c r="K21" s="195">
        <v>220</v>
      </c>
      <c r="L21" s="195">
        <v>187.75560000000002</v>
      </c>
      <c r="M21" s="195">
        <v>180</v>
      </c>
      <c r="N21" s="195">
        <v>217.5</v>
      </c>
      <c r="O21" s="167">
        <v>256.02</v>
      </c>
      <c r="P21" s="195">
        <v>162.42000000000002</v>
      </c>
      <c r="Q21" s="195">
        <v>148.70000000000002</v>
      </c>
      <c r="R21" s="195">
        <v>157.45000000000002</v>
      </c>
      <c r="S21" s="195">
        <v>223.75</v>
      </c>
      <c r="T21" s="195">
        <v>196</v>
      </c>
      <c r="U21" s="195">
        <v>182.33</v>
      </c>
      <c r="V21" s="196">
        <v>115.4302</v>
      </c>
      <c r="W21" s="185">
        <v>160</v>
      </c>
      <c r="X21" s="185">
        <v>143.55330000000001</v>
      </c>
      <c r="Y21" s="185">
        <v>199.13</v>
      </c>
      <c r="Z21" s="185">
        <v>181.69</v>
      </c>
      <c r="AA21" s="185">
        <v>264.89999999999998</v>
      </c>
      <c r="AB21" s="185">
        <v>245.40380000000002</v>
      </c>
      <c r="AC21" s="223">
        <v>179.63480000000001</v>
      </c>
      <c r="AD21" s="224">
        <v>187.09813182908198</v>
      </c>
      <c r="AE21" s="298">
        <v>-5.7387121910067451E-3</v>
      </c>
    </row>
    <row r="22" spans="1:31" ht="16.5" thickBot="1">
      <c r="A22" s="183">
        <f t="shared" si="0"/>
        <v>42121</v>
      </c>
      <c r="B22" s="193">
        <v>18</v>
      </c>
      <c r="C22" s="194">
        <v>168</v>
      </c>
      <c r="D22" s="195">
        <v>154.30000000000001</v>
      </c>
      <c r="E22" s="167">
        <v>181.60040000000001</v>
      </c>
      <c r="F22" s="195">
        <v>242.5651</v>
      </c>
      <c r="G22" s="195">
        <v>262</v>
      </c>
      <c r="H22" s="195"/>
      <c r="I22" s="195">
        <v>197.67000000000002</v>
      </c>
      <c r="J22" s="195">
        <v>169.84</v>
      </c>
      <c r="K22" s="195">
        <v>220</v>
      </c>
      <c r="L22" s="195">
        <v>187.53320000000002</v>
      </c>
      <c r="M22" s="195">
        <v>180</v>
      </c>
      <c r="N22" s="195">
        <v>215</v>
      </c>
      <c r="O22" s="167">
        <v>256.02</v>
      </c>
      <c r="P22" s="195">
        <v>162.89000000000001</v>
      </c>
      <c r="Q22" s="195">
        <v>149.99</v>
      </c>
      <c r="R22" s="195">
        <v>153.10210000000001</v>
      </c>
      <c r="S22" s="195">
        <v>223.75</v>
      </c>
      <c r="T22" s="195">
        <v>196</v>
      </c>
      <c r="U22" s="195">
        <v>184.28</v>
      </c>
      <c r="V22" s="196">
        <v>118.97760000000001</v>
      </c>
      <c r="W22" s="185">
        <v>163</v>
      </c>
      <c r="X22" s="185">
        <v>143.8348</v>
      </c>
      <c r="Y22" s="185">
        <v>196.37</v>
      </c>
      <c r="Z22" s="185">
        <v>179.1</v>
      </c>
      <c r="AA22" s="185">
        <v>265.52</v>
      </c>
      <c r="AB22" s="185">
        <v>245.75790000000001</v>
      </c>
      <c r="AC22" s="223">
        <v>179.09110000000001</v>
      </c>
      <c r="AD22" s="224">
        <v>187.10093838676343</v>
      </c>
      <c r="AE22" s="298">
        <v>1.5000458069902578E-5</v>
      </c>
    </row>
    <row r="23" spans="1:31" ht="16.5" thickBot="1">
      <c r="A23" s="183">
        <f t="shared" si="0"/>
        <v>42128</v>
      </c>
      <c r="B23" s="193">
        <v>19</v>
      </c>
      <c r="C23" s="194">
        <v>165</v>
      </c>
      <c r="D23" s="195">
        <v>139.09399999999999</v>
      </c>
      <c r="E23" s="167">
        <v>181.9391</v>
      </c>
      <c r="F23" s="195">
        <v>251.47040000000001</v>
      </c>
      <c r="G23" s="195">
        <v>262</v>
      </c>
      <c r="H23" s="195"/>
      <c r="I23" s="195">
        <v>197.67000000000002</v>
      </c>
      <c r="J23" s="195">
        <v>166.8</v>
      </c>
      <c r="K23" s="195">
        <v>220</v>
      </c>
      <c r="L23" s="195">
        <v>186.99810000000002</v>
      </c>
      <c r="M23" s="195">
        <v>180</v>
      </c>
      <c r="N23" s="195">
        <v>215</v>
      </c>
      <c r="O23" s="167">
        <v>255.38</v>
      </c>
      <c r="P23" s="195">
        <v>164.98</v>
      </c>
      <c r="Q23" s="195">
        <v>147.08000000000001</v>
      </c>
      <c r="R23" s="195">
        <v>156.9597</v>
      </c>
      <c r="S23" s="195">
        <v>223.75</v>
      </c>
      <c r="T23" s="195">
        <v>196</v>
      </c>
      <c r="U23" s="195">
        <v>184.28</v>
      </c>
      <c r="V23" s="196">
        <v>121.703</v>
      </c>
      <c r="W23" s="185">
        <v>163</v>
      </c>
      <c r="X23" s="185">
        <v>143.12530000000001</v>
      </c>
      <c r="Y23" s="185">
        <v>196.95000000000002</v>
      </c>
      <c r="Z23" s="185">
        <v>166.29</v>
      </c>
      <c r="AA23" s="185">
        <v>263.3</v>
      </c>
      <c r="AB23" s="185">
        <v>230.5797</v>
      </c>
      <c r="AC23" s="225">
        <v>185.31530000000001</v>
      </c>
      <c r="AD23" s="224">
        <v>187.63560944177263</v>
      </c>
      <c r="AE23" s="298">
        <v>2.8576610016992632E-3</v>
      </c>
    </row>
    <row r="24" spans="1:31" ht="15.75">
      <c r="A24" s="200">
        <f t="shared" si="0"/>
        <v>42135</v>
      </c>
      <c r="B24" s="201">
        <v>20</v>
      </c>
      <c r="C24" s="202">
        <v>165</v>
      </c>
      <c r="D24" s="203">
        <v>146.1448</v>
      </c>
      <c r="E24" s="204">
        <v>181.32340000000002</v>
      </c>
      <c r="F24" s="203">
        <v>252.6</v>
      </c>
      <c r="G24" s="203">
        <v>262</v>
      </c>
      <c r="H24" s="203">
        <v>185.64000000000001</v>
      </c>
      <c r="I24" s="203">
        <v>197.83</v>
      </c>
      <c r="J24" s="203">
        <v>167.32</v>
      </c>
      <c r="K24" s="203">
        <v>220</v>
      </c>
      <c r="L24" s="203">
        <v>184.33350000000002</v>
      </c>
      <c r="M24" s="203">
        <v>180</v>
      </c>
      <c r="N24" s="203">
        <v>215</v>
      </c>
      <c r="O24" s="204">
        <v>255</v>
      </c>
      <c r="P24" s="203">
        <v>161.71</v>
      </c>
      <c r="Q24" s="203">
        <v>150.07</v>
      </c>
      <c r="R24" s="203">
        <v>156.80000000000001</v>
      </c>
      <c r="S24" s="203">
        <v>223.75</v>
      </c>
      <c r="T24" s="203">
        <v>196</v>
      </c>
      <c r="U24" s="203">
        <v>183.47</v>
      </c>
      <c r="V24" s="205">
        <v>134.30000000000001</v>
      </c>
      <c r="W24" s="206">
        <v>163</v>
      </c>
      <c r="X24" s="206">
        <v>142.61240000000001</v>
      </c>
      <c r="Y24" s="206">
        <v>202.11</v>
      </c>
      <c r="Z24" s="206">
        <v>181.6</v>
      </c>
      <c r="AA24" s="206">
        <v>263.58</v>
      </c>
      <c r="AB24" s="206">
        <v>280.10610000000003</v>
      </c>
      <c r="AC24" s="223">
        <v>188.72130000000001</v>
      </c>
      <c r="AD24" s="226">
        <v>190.49272430348651</v>
      </c>
      <c r="AE24" s="298">
        <v>1.5226933044393709E-2</v>
      </c>
    </row>
    <row r="25" spans="1:31" ht="15.75">
      <c r="A25" s="207">
        <f t="shared" si="0"/>
        <v>42142</v>
      </c>
      <c r="B25" s="208">
        <v>21</v>
      </c>
      <c r="C25" s="195">
        <v>171</v>
      </c>
      <c r="D25" s="195">
        <v>146</v>
      </c>
      <c r="E25" s="167">
        <v>181.7</v>
      </c>
      <c r="F25" s="195">
        <v>254.4</v>
      </c>
      <c r="G25" s="195">
        <v>262</v>
      </c>
      <c r="H25" s="195">
        <v>185.64000000000001</v>
      </c>
      <c r="I25" s="195">
        <v>197.3</v>
      </c>
      <c r="J25" s="195">
        <v>167.6</v>
      </c>
      <c r="K25" s="195">
        <v>224</v>
      </c>
      <c r="L25" s="195">
        <v>187.6</v>
      </c>
      <c r="M25" s="195">
        <v>180</v>
      </c>
      <c r="N25" s="195">
        <v>215</v>
      </c>
      <c r="O25" s="167">
        <v>254.9</v>
      </c>
      <c r="P25" s="195">
        <v>157.9</v>
      </c>
      <c r="Q25" s="195">
        <v>153.4</v>
      </c>
      <c r="R25" s="195">
        <v>154.9</v>
      </c>
      <c r="S25" s="195">
        <v>223.75</v>
      </c>
      <c r="T25" s="195">
        <v>196</v>
      </c>
      <c r="U25" s="195">
        <v>184.4</v>
      </c>
      <c r="V25" s="196">
        <v>141.28</v>
      </c>
      <c r="W25" s="185">
        <v>163</v>
      </c>
      <c r="X25" s="185">
        <v>144.1</v>
      </c>
      <c r="Y25" s="185">
        <v>199.15</v>
      </c>
      <c r="Z25" s="185">
        <v>160.79</v>
      </c>
      <c r="AA25" s="185">
        <v>264.45999999999998</v>
      </c>
      <c r="AB25" s="185">
        <v>219.64</v>
      </c>
      <c r="AC25" s="223">
        <v>192.69980000000001</v>
      </c>
      <c r="AD25" s="224">
        <v>191.86472748533419</v>
      </c>
      <c r="AE25" s="298">
        <v>7.202391518438489E-3</v>
      </c>
    </row>
    <row r="26" spans="1:31" ht="15.75">
      <c r="A26" s="207">
        <f t="shared" si="0"/>
        <v>42149</v>
      </c>
      <c r="B26" s="208">
        <v>22</v>
      </c>
      <c r="C26" s="195">
        <v>174</v>
      </c>
      <c r="D26" s="195">
        <v>150.08000000000001</v>
      </c>
      <c r="E26" s="167">
        <v>182.06</v>
      </c>
      <c r="F26" s="195">
        <v>238.69</v>
      </c>
      <c r="G26" s="195">
        <v>262</v>
      </c>
      <c r="H26" s="195">
        <v>179.52</v>
      </c>
      <c r="I26" s="195">
        <v>197.3</v>
      </c>
      <c r="J26" s="195">
        <v>169.07</v>
      </c>
      <c r="K26" s="195">
        <v>225</v>
      </c>
      <c r="L26" s="195">
        <v>188.43</v>
      </c>
      <c r="M26" s="195">
        <v>180</v>
      </c>
      <c r="N26" s="195">
        <v>215</v>
      </c>
      <c r="O26" s="167">
        <v>255.08</v>
      </c>
      <c r="P26" s="195">
        <v>160.86000000000001</v>
      </c>
      <c r="Q26" s="195">
        <v>153.15</v>
      </c>
      <c r="R26" s="195">
        <v>151.15</v>
      </c>
      <c r="S26" s="195">
        <v>223.75</v>
      </c>
      <c r="T26" s="195">
        <v>196</v>
      </c>
      <c r="U26" s="195">
        <v>184.25</v>
      </c>
      <c r="V26" s="196">
        <v>135.88</v>
      </c>
      <c r="W26" s="185">
        <v>158</v>
      </c>
      <c r="X26" s="185">
        <v>144.07</v>
      </c>
      <c r="Y26" s="185">
        <v>193.18</v>
      </c>
      <c r="Z26" s="185">
        <v>182.47</v>
      </c>
      <c r="AA26" s="185">
        <v>261.89999999999998</v>
      </c>
      <c r="AB26" s="185">
        <v>242.17</v>
      </c>
      <c r="AC26" s="223">
        <v>194.74030000000002</v>
      </c>
      <c r="AD26" s="224">
        <v>191.78321087050188</v>
      </c>
      <c r="AE26" s="298">
        <v>-4.2486503851280055E-4</v>
      </c>
    </row>
    <row r="27" spans="1:31" ht="15.75">
      <c r="A27" s="207">
        <f t="shared" si="0"/>
        <v>42156</v>
      </c>
      <c r="B27" s="208">
        <v>23</v>
      </c>
      <c r="C27" s="195">
        <v>178</v>
      </c>
      <c r="D27" s="195">
        <v>150.04820000000001</v>
      </c>
      <c r="E27" s="195">
        <v>181.73410000000001</v>
      </c>
      <c r="F27" s="195">
        <v>244.38070000000002</v>
      </c>
      <c r="G27" s="195">
        <v>262</v>
      </c>
      <c r="H27" s="195">
        <v>178.5</v>
      </c>
      <c r="I27" s="195">
        <v>197.67000000000002</v>
      </c>
      <c r="J27" s="195">
        <v>171.49</v>
      </c>
      <c r="K27" s="195">
        <v>225</v>
      </c>
      <c r="L27" s="167">
        <v>182.9571</v>
      </c>
      <c r="M27" s="195">
        <v>180</v>
      </c>
      <c r="N27" s="195">
        <v>215</v>
      </c>
      <c r="O27" s="195">
        <v>255.08</v>
      </c>
      <c r="P27" s="195">
        <v>174.41</v>
      </c>
      <c r="Q27" s="209">
        <v>151.41</v>
      </c>
      <c r="R27" s="185">
        <v>153.73220000000001</v>
      </c>
      <c r="S27" s="185">
        <v>218.75</v>
      </c>
      <c r="T27" s="185">
        <v>196</v>
      </c>
      <c r="U27" s="189">
        <v>184.55</v>
      </c>
      <c r="V27" s="210">
        <v>138.5959</v>
      </c>
      <c r="W27" s="211">
        <v>157</v>
      </c>
      <c r="X27" s="211">
        <v>150.84220000000002</v>
      </c>
      <c r="Y27" s="211">
        <v>205.27</v>
      </c>
      <c r="Z27" s="211">
        <v>168.97</v>
      </c>
      <c r="AA27" s="211">
        <v>262.05</v>
      </c>
      <c r="AB27" s="211">
        <v>219.42600000000002</v>
      </c>
      <c r="AC27" s="227">
        <v>182.44</v>
      </c>
      <c r="AD27" s="228">
        <v>190.91233010137532</v>
      </c>
      <c r="AE27" s="298">
        <v>-4.5409645879513905E-3</v>
      </c>
    </row>
    <row r="28" spans="1:31" ht="15.75">
      <c r="A28" s="207">
        <f t="shared" si="0"/>
        <v>42163</v>
      </c>
      <c r="B28" s="208">
        <v>24</v>
      </c>
      <c r="C28" s="195">
        <v>183</v>
      </c>
      <c r="D28" s="195">
        <v>150.0215</v>
      </c>
      <c r="E28" s="195">
        <v>182.3158</v>
      </c>
      <c r="F28" s="195">
        <v>251.44420000000002</v>
      </c>
      <c r="G28" s="195">
        <v>262</v>
      </c>
      <c r="H28" s="195">
        <v>181.56</v>
      </c>
      <c r="I28" s="195">
        <v>198.17000000000002</v>
      </c>
      <c r="J28" s="195">
        <v>170.84</v>
      </c>
      <c r="K28" s="195">
        <v>225</v>
      </c>
      <c r="L28" s="167">
        <v>183.92360000000002</v>
      </c>
      <c r="M28" s="195">
        <v>180</v>
      </c>
      <c r="N28" s="195">
        <v>222.5</v>
      </c>
      <c r="O28" s="195">
        <v>255.04</v>
      </c>
      <c r="P28" s="195">
        <v>174.41</v>
      </c>
      <c r="Q28" s="209">
        <v>150.96</v>
      </c>
      <c r="R28" s="185">
        <v>151.85310000000001</v>
      </c>
      <c r="S28" s="185">
        <v>218.75</v>
      </c>
      <c r="T28" s="185">
        <v>196</v>
      </c>
      <c r="U28" s="189">
        <v>185.08</v>
      </c>
      <c r="V28" s="210">
        <v>136.7003</v>
      </c>
      <c r="W28" s="211">
        <v>158</v>
      </c>
      <c r="X28" s="211">
        <v>149.75200000000001</v>
      </c>
      <c r="Y28" s="211">
        <v>196.88</v>
      </c>
      <c r="Z28" s="211">
        <v>187.17000000000002</v>
      </c>
      <c r="AA28" s="211">
        <v>263.63</v>
      </c>
      <c r="AB28" s="211">
        <v>218.21090000000001</v>
      </c>
      <c r="AC28" s="227">
        <v>181.43020000000001</v>
      </c>
      <c r="AD28" s="228">
        <v>191.52232824791622</v>
      </c>
      <c r="AE28" s="298">
        <v>3.1951741734910222E-3</v>
      </c>
    </row>
    <row r="29" spans="1:31" ht="15.75">
      <c r="A29" s="207">
        <f t="shared" si="0"/>
        <v>42170</v>
      </c>
      <c r="B29" s="208">
        <f t="shared" ref="B29:B55" si="1">B28+1</f>
        <v>25</v>
      </c>
      <c r="C29" s="195">
        <v>186</v>
      </c>
      <c r="D29" s="195">
        <v>158.16030000000001</v>
      </c>
      <c r="E29" s="195">
        <v>182.6876</v>
      </c>
      <c r="F29" s="195">
        <v>255.77090000000001</v>
      </c>
      <c r="G29" s="195">
        <v>262</v>
      </c>
      <c r="H29" s="195">
        <v>184.62</v>
      </c>
      <c r="I29" s="167">
        <v>198</v>
      </c>
      <c r="J29" s="195">
        <v>175.55</v>
      </c>
      <c r="K29" s="195">
        <v>225</v>
      </c>
      <c r="L29" s="195">
        <v>184.4162</v>
      </c>
      <c r="M29" s="209">
        <v>180</v>
      </c>
      <c r="N29" s="185">
        <v>225</v>
      </c>
      <c r="O29" s="185">
        <v>255.04</v>
      </c>
      <c r="P29" s="185">
        <v>162.49</v>
      </c>
      <c r="Q29" s="214">
        <v>152.31</v>
      </c>
      <c r="R29" s="211">
        <v>155.60310000000001</v>
      </c>
      <c r="S29" s="211">
        <v>218.75</v>
      </c>
      <c r="T29" s="211">
        <v>196</v>
      </c>
      <c r="U29" s="211">
        <v>184.70000000000002</v>
      </c>
      <c r="V29" s="215">
        <v>141.88980000000001</v>
      </c>
      <c r="W29" s="211">
        <v>158</v>
      </c>
      <c r="X29" s="211">
        <v>149.16820000000001</v>
      </c>
      <c r="Y29" s="211">
        <v>204.68</v>
      </c>
      <c r="Z29" s="211">
        <v>181.34</v>
      </c>
      <c r="AA29" s="211">
        <v>263.83</v>
      </c>
      <c r="AB29" s="211">
        <v>265.46129999999999</v>
      </c>
      <c r="AC29" s="227">
        <v>184.56010000000001</v>
      </c>
      <c r="AD29" s="228">
        <v>194.20406901281197</v>
      </c>
      <c r="AE29" s="298">
        <v>1.4002235611005887E-2</v>
      </c>
    </row>
    <row r="30" spans="1:31" ht="15.75">
      <c r="A30" s="207">
        <f t="shared" si="0"/>
        <v>42177</v>
      </c>
      <c r="B30" s="208">
        <f t="shared" si="1"/>
        <v>26</v>
      </c>
      <c r="C30" s="195">
        <v>186</v>
      </c>
      <c r="D30" s="195">
        <v>137.27889999999999</v>
      </c>
      <c r="E30" s="195">
        <v>182.60840000000002</v>
      </c>
      <c r="F30" s="195">
        <v>255.72290000000001</v>
      </c>
      <c r="G30" s="195">
        <v>262</v>
      </c>
      <c r="H30" s="195">
        <v>178.5</v>
      </c>
      <c r="I30" s="167">
        <v>198.33</v>
      </c>
      <c r="J30" s="195">
        <v>177.73</v>
      </c>
      <c r="K30" s="195">
        <v>225</v>
      </c>
      <c r="L30" s="195">
        <v>185.5582</v>
      </c>
      <c r="M30" s="209">
        <v>180</v>
      </c>
      <c r="N30" s="185">
        <v>222.5</v>
      </c>
      <c r="O30" s="185">
        <v>255.04</v>
      </c>
      <c r="P30" s="185">
        <v>162.89000000000001</v>
      </c>
      <c r="Q30" s="214">
        <v>153.93</v>
      </c>
      <c r="R30" s="211">
        <v>151.99209999999999</v>
      </c>
      <c r="S30" s="211">
        <v>218.75</v>
      </c>
      <c r="T30" s="211">
        <v>196</v>
      </c>
      <c r="U30" s="211">
        <v>184.35</v>
      </c>
      <c r="V30" s="215">
        <v>140.13760000000002</v>
      </c>
      <c r="W30" s="211">
        <v>155</v>
      </c>
      <c r="X30" s="211">
        <v>149.66630000000001</v>
      </c>
      <c r="Y30" s="211">
        <v>165.96</v>
      </c>
      <c r="Z30" s="211">
        <v>155.82</v>
      </c>
      <c r="AA30" s="211">
        <v>262.23</v>
      </c>
      <c r="AB30" s="211">
        <v>259.44900000000001</v>
      </c>
      <c r="AC30" s="227">
        <v>184.02809999999999</v>
      </c>
      <c r="AD30" s="228">
        <v>193.16504380774873</v>
      </c>
      <c r="AE30" s="298">
        <v>-5.3501721686104453E-3</v>
      </c>
    </row>
    <row r="31" spans="1:31" ht="15.75">
      <c r="A31" s="207">
        <f>A30+7</f>
        <v>42184</v>
      </c>
      <c r="B31" s="208">
        <f>B30+1</f>
        <v>27</v>
      </c>
      <c r="C31" s="195">
        <v>178</v>
      </c>
      <c r="D31" s="195">
        <v>150.30680000000001</v>
      </c>
      <c r="E31" s="195">
        <v>182.5864</v>
      </c>
      <c r="F31" s="195">
        <v>236.04040000000001</v>
      </c>
      <c r="G31" s="195">
        <v>262</v>
      </c>
      <c r="H31" s="167">
        <v>181.56</v>
      </c>
      <c r="I31" s="195">
        <v>198.67000000000002</v>
      </c>
      <c r="J31" s="195">
        <v>179.13</v>
      </c>
      <c r="K31" s="195">
        <v>225</v>
      </c>
      <c r="L31" s="195">
        <v>183.7218</v>
      </c>
      <c r="M31" s="185">
        <v>180</v>
      </c>
      <c r="N31" s="185">
        <v>222.5</v>
      </c>
      <c r="O31" s="185">
        <v>254.99</v>
      </c>
      <c r="P31" s="189">
        <v>166</v>
      </c>
      <c r="Q31" s="218">
        <v>152.34</v>
      </c>
      <c r="R31" s="211">
        <v>153.0342</v>
      </c>
      <c r="S31" s="211">
        <v>218.75</v>
      </c>
      <c r="T31" s="211">
        <v>201</v>
      </c>
      <c r="U31" s="211">
        <v>186.25</v>
      </c>
      <c r="V31" s="215">
        <v>129.35599999999999</v>
      </c>
      <c r="W31" s="211">
        <v>153</v>
      </c>
      <c r="X31" s="211">
        <v>151.89320000000001</v>
      </c>
      <c r="Y31" s="211">
        <v>198.24</v>
      </c>
      <c r="Z31" s="211">
        <v>187.67000000000002</v>
      </c>
      <c r="AA31" s="211">
        <v>263.70999999999998</v>
      </c>
      <c r="AB31" s="211">
        <v>249.06630000000001</v>
      </c>
      <c r="AC31" s="227">
        <v>184.67400000000001</v>
      </c>
      <c r="AD31" s="228">
        <v>192.30286650477186</v>
      </c>
      <c r="AE31" s="298">
        <v>-4.4634230188924651E-3</v>
      </c>
    </row>
    <row r="32" spans="1:31" ht="15.75">
      <c r="A32" s="207">
        <f t="shared" si="0"/>
        <v>42191</v>
      </c>
      <c r="B32" s="208">
        <f t="shared" si="1"/>
        <v>28</v>
      </c>
      <c r="C32" s="195">
        <v>178</v>
      </c>
      <c r="D32" s="195">
        <v>152.42359999999999</v>
      </c>
      <c r="E32" s="195">
        <v>183.70340000000002</v>
      </c>
      <c r="F32" s="195">
        <v>236.00110000000001</v>
      </c>
      <c r="G32" s="195">
        <v>262</v>
      </c>
      <c r="H32" s="167">
        <v>178.5</v>
      </c>
      <c r="I32" s="195">
        <v>198.33</v>
      </c>
      <c r="J32" s="195">
        <v>180.1</v>
      </c>
      <c r="K32" s="195">
        <v>225</v>
      </c>
      <c r="L32" s="195">
        <v>187.93260000000001</v>
      </c>
      <c r="M32" s="185">
        <v>180</v>
      </c>
      <c r="N32" s="185">
        <v>217.5</v>
      </c>
      <c r="O32" s="185">
        <v>254.99</v>
      </c>
      <c r="P32" s="189">
        <v>157.07</v>
      </c>
      <c r="Q32" s="218">
        <v>151.13</v>
      </c>
      <c r="R32" s="211">
        <v>152.5412</v>
      </c>
      <c r="S32" s="211">
        <v>218.75</v>
      </c>
      <c r="T32" s="211">
        <v>201</v>
      </c>
      <c r="U32" s="211">
        <v>183.55</v>
      </c>
      <c r="V32" s="215">
        <v>127.97240000000001</v>
      </c>
      <c r="W32" s="211">
        <v>158</v>
      </c>
      <c r="X32" s="211">
        <v>151.1628</v>
      </c>
      <c r="Y32" s="211">
        <v>193.8</v>
      </c>
      <c r="Z32" s="211">
        <v>155.45000000000002</v>
      </c>
      <c r="AA32" s="211">
        <v>260.57</v>
      </c>
      <c r="AB32" s="211">
        <v>243.97190000000001</v>
      </c>
      <c r="AC32" s="227">
        <v>183.54990000000001</v>
      </c>
      <c r="AD32" s="228">
        <v>191.35667239327151</v>
      </c>
      <c r="AE32" s="298">
        <v>-4.9203328514964007E-3</v>
      </c>
    </row>
    <row r="33" spans="1:31" ht="15.75">
      <c r="A33" s="207">
        <f t="shared" si="0"/>
        <v>42198</v>
      </c>
      <c r="B33" s="208">
        <f t="shared" si="1"/>
        <v>29</v>
      </c>
      <c r="C33" s="195">
        <v>178</v>
      </c>
      <c r="D33" s="195">
        <v>151.41120000000001</v>
      </c>
      <c r="E33" s="195">
        <v>184.10830000000001</v>
      </c>
      <c r="F33" s="195">
        <v>235.98350000000002</v>
      </c>
      <c r="G33" s="195">
        <v>262</v>
      </c>
      <c r="H33" s="167">
        <v>176.46</v>
      </c>
      <c r="I33" s="195">
        <v>198.83</v>
      </c>
      <c r="J33" s="195">
        <v>180.88</v>
      </c>
      <c r="K33" s="195">
        <v>225</v>
      </c>
      <c r="L33" s="195">
        <v>183.49520000000001</v>
      </c>
      <c r="M33" s="185">
        <v>180</v>
      </c>
      <c r="N33" s="185">
        <v>210</v>
      </c>
      <c r="O33" s="185">
        <v>255.22</v>
      </c>
      <c r="P33" s="189">
        <v>158.97</v>
      </c>
      <c r="Q33" s="218">
        <v>154.14000000000001</v>
      </c>
      <c r="R33" s="211">
        <v>154.57390000000001</v>
      </c>
      <c r="S33" s="211">
        <v>218.75</v>
      </c>
      <c r="T33" s="211">
        <v>201</v>
      </c>
      <c r="U33" s="211">
        <v>183.88</v>
      </c>
      <c r="V33" s="215">
        <v>146.19400000000002</v>
      </c>
      <c r="W33" s="211">
        <v>163</v>
      </c>
      <c r="X33" s="211">
        <v>152.63580000000002</v>
      </c>
      <c r="Y33" s="211">
        <v>200.4</v>
      </c>
      <c r="Z33" s="211">
        <v>168.93</v>
      </c>
      <c r="AA33" s="211">
        <v>261.73</v>
      </c>
      <c r="AB33" s="211">
        <v>244.32920000000001</v>
      </c>
      <c r="AC33" s="227">
        <v>185.52290000000002</v>
      </c>
      <c r="AD33" s="228">
        <v>193.72579529429726</v>
      </c>
      <c r="AE33" s="298">
        <v>1.2380665233124422E-2</v>
      </c>
    </row>
    <row r="34" spans="1:31" ht="15.75">
      <c r="A34" s="207">
        <f t="shared" si="0"/>
        <v>42205</v>
      </c>
      <c r="B34" s="208">
        <f t="shared" si="1"/>
        <v>30</v>
      </c>
      <c r="C34" s="195">
        <v>178</v>
      </c>
      <c r="D34" s="195">
        <v>154.09550000000002</v>
      </c>
      <c r="E34" s="195">
        <v>184.88980000000001</v>
      </c>
      <c r="F34" s="167">
        <v>236.00750000000002</v>
      </c>
      <c r="G34" s="195">
        <v>262</v>
      </c>
      <c r="H34" s="195">
        <v>178.5</v>
      </c>
      <c r="I34" s="195">
        <v>198</v>
      </c>
      <c r="J34" s="185">
        <v>181.55</v>
      </c>
      <c r="K34" s="185">
        <v>225</v>
      </c>
      <c r="L34" s="185">
        <v>184.46710000000002</v>
      </c>
      <c r="M34" s="218">
        <v>180</v>
      </c>
      <c r="N34" s="211">
        <v>210</v>
      </c>
      <c r="O34" s="211">
        <v>255.22</v>
      </c>
      <c r="P34" s="211">
        <v>155.56</v>
      </c>
      <c r="Q34" s="211">
        <v>155.56</v>
      </c>
      <c r="R34" s="218">
        <v>153.97</v>
      </c>
      <c r="S34" s="211">
        <v>218.75</v>
      </c>
      <c r="T34" s="211">
        <v>201</v>
      </c>
      <c r="U34" s="211">
        <v>183.95000000000002</v>
      </c>
      <c r="V34" s="215">
        <v>144.55240000000001</v>
      </c>
      <c r="W34" s="211">
        <v>163</v>
      </c>
      <c r="X34" s="211">
        <v>152.95650000000001</v>
      </c>
      <c r="Y34" s="211">
        <v>200.1</v>
      </c>
      <c r="Z34" s="211">
        <v>166.4</v>
      </c>
      <c r="AA34" s="211">
        <v>261.92</v>
      </c>
      <c r="AB34" s="211">
        <v>263.70679999999999</v>
      </c>
      <c r="AC34" s="227">
        <v>180.91230000000002</v>
      </c>
      <c r="AD34" s="299">
        <v>193.20367388964149</v>
      </c>
      <c r="AE34" s="298">
        <v>-2.3735030527182177E-3</v>
      </c>
    </row>
    <row r="35" spans="1:31" ht="15.75">
      <c r="A35" s="207">
        <f>A34+7</f>
        <v>42212</v>
      </c>
      <c r="B35" s="208">
        <f>B34+1</f>
        <v>31</v>
      </c>
      <c r="C35" s="195">
        <v>178</v>
      </c>
      <c r="D35" s="195">
        <v>164.49530000000001</v>
      </c>
      <c r="E35" s="195">
        <v>184.11799999999999</v>
      </c>
      <c r="F35" s="167">
        <v>244.99420000000001</v>
      </c>
      <c r="G35" s="195">
        <v>262</v>
      </c>
      <c r="H35" s="195">
        <v>169.32</v>
      </c>
      <c r="I35" s="195">
        <v>197.5</v>
      </c>
      <c r="J35" s="185">
        <v>183.08</v>
      </c>
      <c r="K35" s="185">
        <v>225</v>
      </c>
      <c r="L35" s="185">
        <v>186.2347</v>
      </c>
      <c r="M35" s="218">
        <v>180</v>
      </c>
      <c r="N35" s="211">
        <v>210</v>
      </c>
      <c r="O35" s="211">
        <v>254.99</v>
      </c>
      <c r="P35" s="211">
        <v>163.65</v>
      </c>
      <c r="Q35" s="211">
        <v>163.65</v>
      </c>
      <c r="R35" s="218">
        <v>153.33000000000001</v>
      </c>
      <c r="S35" s="211">
        <v>218.75</v>
      </c>
      <c r="T35" s="211">
        <v>201</v>
      </c>
      <c r="U35" s="211">
        <v>183.52</v>
      </c>
      <c r="V35" s="215">
        <v>146.1301</v>
      </c>
      <c r="W35" s="211">
        <v>162</v>
      </c>
      <c r="X35" s="211">
        <v>153.1679</v>
      </c>
      <c r="Y35" s="211">
        <v>196.16</v>
      </c>
      <c r="Z35" s="211">
        <v>169.77</v>
      </c>
      <c r="AA35" s="211">
        <v>261.22000000000003</v>
      </c>
      <c r="AB35" s="211">
        <v>261.79130000000004</v>
      </c>
      <c r="AC35" s="227">
        <v>177.76590000000002</v>
      </c>
      <c r="AD35" s="299">
        <v>193.25384358359443</v>
      </c>
      <c r="AE35" s="298">
        <v>2.5967256700099028E-4</v>
      </c>
    </row>
    <row r="36" spans="1:31" ht="15.75">
      <c r="A36" s="207">
        <f t="shared" si="0"/>
        <v>42219</v>
      </c>
      <c r="B36" s="208">
        <f t="shared" si="1"/>
        <v>32</v>
      </c>
      <c r="C36" s="195">
        <v>178</v>
      </c>
      <c r="D36" s="195">
        <v>150.7312</v>
      </c>
      <c r="E36" s="195">
        <v>183.5804</v>
      </c>
      <c r="F36" s="167">
        <v>234.66590000000002</v>
      </c>
      <c r="G36" s="195">
        <v>262</v>
      </c>
      <c r="H36" s="195">
        <v>173.4</v>
      </c>
      <c r="I36" s="195">
        <v>198.33</v>
      </c>
      <c r="J36" s="185">
        <v>183.31</v>
      </c>
      <c r="K36" s="185">
        <v>225</v>
      </c>
      <c r="L36" s="185">
        <v>182.34630000000001</v>
      </c>
      <c r="M36" s="218">
        <v>180</v>
      </c>
      <c r="N36" s="211">
        <v>210</v>
      </c>
      <c r="O36" s="211">
        <v>254.78</v>
      </c>
      <c r="P36" s="211">
        <v>161.02000000000001</v>
      </c>
      <c r="Q36" s="211">
        <v>161.02000000000001</v>
      </c>
      <c r="R36" s="218">
        <v>149.56</v>
      </c>
      <c r="S36" s="211">
        <v>218.75</v>
      </c>
      <c r="T36" s="211">
        <v>201</v>
      </c>
      <c r="U36" s="211">
        <v>183.52</v>
      </c>
      <c r="V36" s="215">
        <v>145.02540000000002</v>
      </c>
      <c r="W36" s="211">
        <v>170</v>
      </c>
      <c r="X36" s="211">
        <v>154.87880000000001</v>
      </c>
      <c r="Y36" s="211">
        <v>200.01</v>
      </c>
      <c r="Z36" s="211">
        <v>166.81</v>
      </c>
      <c r="AA36" s="211">
        <v>260.87</v>
      </c>
      <c r="AB36" s="211">
        <v>271.76870000000002</v>
      </c>
      <c r="AC36" s="227">
        <v>168.69580000000002</v>
      </c>
      <c r="AD36" s="299">
        <v>191.95011085732463</v>
      </c>
      <c r="AE36" s="298">
        <v>-6.7462188699282111E-3</v>
      </c>
    </row>
    <row r="37" spans="1:31" ht="15.75">
      <c r="A37" s="207">
        <f t="shared" si="0"/>
        <v>42226</v>
      </c>
      <c r="B37" s="208">
        <f t="shared" si="1"/>
        <v>33</v>
      </c>
      <c r="C37" s="195">
        <v>175</v>
      </c>
      <c r="D37" s="195">
        <v>160.8038</v>
      </c>
      <c r="E37" s="195">
        <v>184.10980000000001</v>
      </c>
      <c r="F37" s="167">
        <v>241.87230000000002</v>
      </c>
      <c r="G37" s="195">
        <v>258</v>
      </c>
      <c r="H37" s="195">
        <v>170.34</v>
      </c>
      <c r="I37" s="195">
        <v>201.67000000000002</v>
      </c>
      <c r="J37" s="185">
        <v>183.92000000000002</v>
      </c>
      <c r="K37" s="185">
        <v>225</v>
      </c>
      <c r="L37" s="185">
        <v>183.67000000000002</v>
      </c>
      <c r="M37" s="218">
        <v>180</v>
      </c>
      <c r="N37" s="211">
        <v>210</v>
      </c>
      <c r="O37" s="211">
        <v>254.78</v>
      </c>
      <c r="P37" s="211">
        <v>158.29</v>
      </c>
      <c r="Q37" s="211">
        <v>158.29</v>
      </c>
      <c r="R37" s="218">
        <v>147.41</v>
      </c>
      <c r="S37" s="211">
        <v>218.75</v>
      </c>
      <c r="T37" s="211">
        <v>201</v>
      </c>
      <c r="U37" s="211">
        <v>183.52</v>
      </c>
      <c r="V37" s="215">
        <v>136.97409999999999</v>
      </c>
      <c r="W37" s="211">
        <v>175</v>
      </c>
      <c r="X37" s="211">
        <v>154.65989999999999</v>
      </c>
      <c r="Y37" s="211">
        <v>188.14000000000001</v>
      </c>
      <c r="Z37" s="211">
        <v>159.03</v>
      </c>
      <c r="AA37" s="211">
        <v>259.48</v>
      </c>
      <c r="AB37" s="211">
        <v>250.90550000000002</v>
      </c>
      <c r="AC37" s="227">
        <v>170.40300000000002</v>
      </c>
      <c r="AD37" s="299">
        <v>190.72851758858798</v>
      </c>
      <c r="AE37" s="298">
        <v>-6.3641185893591468E-3</v>
      </c>
    </row>
    <row r="38" spans="1:31" ht="15.75">
      <c r="A38" s="207">
        <f t="shared" si="0"/>
        <v>42233</v>
      </c>
      <c r="B38" s="208">
        <f t="shared" si="1"/>
        <v>34</v>
      </c>
      <c r="C38" s="195">
        <v>177</v>
      </c>
      <c r="D38" s="195">
        <v>153.21100000000001</v>
      </c>
      <c r="E38" s="167">
        <v>183.95500000000001</v>
      </c>
      <c r="F38" s="195">
        <v>250.83410000000001</v>
      </c>
      <c r="G38" s="185">
        <v>260</v>
      </c>
      <c r="H38" s="185">
        <v>178.5</v>
      </c>
      <c r="I38" s="185">
        <v>201.83</v>
      </c>
      <c r="J38" s="218">
        <v>183.49</v>
      </c>
      <c r="K38" s="211">
        <v>225</v>
      </c>
      <c r="L38" s="211">
        <v>186.0016</v>
      </c>
      <c r="M38" s="211">
        <v>180</v>
      </c>
      <c r="N38" s="218">
        <v>210</v>
      </c>
      <c r="O38" s="211">
        <v>256.05</v>
      </c>
      <c r="P38" s="211">
        <v>156.91</v>
      </c>
      <c r="Q38" s="211">
        <v>156.91</v>
      </c>
      <c r="R38" s="218">
        <v>151.11000000000001</v>
      </c>
      <c r="S38" s="211">
        <v>218.75</v>
      </c>
      <c r="T38" s="211">
        <v>201</v>
      </c>
      <c r="U38" s="211">
        <v>185.05</v>
      </c>
      <c r="V38" s="215">
        <v>146.8794</v>
      </c>
      <c r="W38" s="211">
        <v>175</v>
      </c>
      <c r="X38" s="211">
        <v>154.2029</v>
      </c>
      <c r="Y38" s="211">
        <v>196.70000000000002</v>
      </c>
      <c r="Z38" s="211">
        <v>166.20000000000002</v>
      </c>
      <c r="AA38" s="211">
        <v>260.08</v>
      </c>
      <c r="AB38" s="211">
        <v>243.99730000000002</v>
      </c>
      <c r="AC38" s="227">
        <v>165.86670000000001</v>
      </c>
      <c r="AD38" s="299">
        <v>191.66212579460668</v>
      </c>
      <c r="AE38" s="298">
        <v>4.8949586450022231E-3</v>
      </c>
    </row>
    <row r="39" spans="1:31" ht="15.75">
      <c r="A39" s="207">
        <f t="shared" si="0"/>
        <v>42240</v>
      </c>
      <c r="B39" s="208">
        <f t="shared" si="1"/>
        <v>35</v>
      </c>
      <c r="C39" s="195">
        <v>177</v>
      </c>
      <c r="D39" s="195">
        <v>148.99270000000001</v>
      </c>
      <c r="E39" s="167">
        <v>183.8201</v>
      </c>
      <c r="F39" s="195">
        <v>250.2962</v>
      </c>
      <c r="G39" s="185">
        <v>260</v>
      </c>
      <c r="H39" s="185">
        <v>184.62</v>
      </c>
      <c r="I39" s="185">
        <v>203.83</v>
      </c>
      <c r="J39" s="218">
        <v>183.65</v>
      </c>
      <c r="K39" s="211">
        <v>225</v>
      </c>
      <c r="L39" s="211">
        <v>185.35910000000001</v>
      </c>
      <c r="M39" s="211">
        <v>180</v>
      </c>
      <c r="N39" s="218">
        <v>212.5</v>
      </c>
      <c r="O39" s="211">
        <v>254.44</v>
      </c>
      <c r="P39" s="211">
        <v>157.03</v>
      </c>
      <c r="Q39" s="211">
        <v>157.03</v>
      </c>
      <c r="R39" s="218">
        <v>155.04</v>
      </c>
      <c r="S39" s="211">
        <v>218.75</v>
      </c>
      <c r="T39" s="211">
        <v>201</v>
      </c>
      <c r="U39" s="211">
        <v>184.12</v>
      </c>
      <c r="V39" s="215">
        <v>142.91410000000002</v>
      </c>
      <c r="W39" s="211">
        <v>172</v>
      </c>
      <c r="X39" s="211">
        <v>154.0018</v>
      </c>
      <c r="Y39" s="211">
        <v>197.05</v>
      </c>
      <c r="Z39" s="211">
        <v>153.58000000000001</v>
      </c>
      <c r="AA39" s="211">
        <v>260.47000000000003</v>
      </c>
      <c r="AB39" s="211">
        <v>224.6148</v>
      </c>
      <c r="AC39" s="227">
        <v>158.3905</v>
      </c>
      <c r="AD39" s="299">
        <v>190.00092854169662</v>
      </c>
      <c r="AE39" s="298">
        <v>-8.6673214440409208E-3</v>
      </c>
    </row>
    <row r="40" spans="1:31" ht="15.75">
      <c r="A40" s="207">
        <f t="shared" si="0"/>
        <v>42247</v>
      </c>
      <c r="B40" s="208">
        <f t="shared" si="1"/>
        <v>36</v>
      </c>
      <c r="C40" s="195">
        <v>177</v>
      </c>
      <c r="D40" s="195">
        <v>146.23680000000002</v>
      </c>
      <c r="E40" s="167">
        <v>183.2577</v>
      </c>
      <c r="F40" s="195">
        <v>254.2175</v>
      </c>
      <c r="G40" s="185">
        <v>260</v>
      </c>
      <c r="H40" s="185">
        <v>177.48</v>
      </c>
      <c r="I40" s="185">
        <v>203.17000000000002</v>
      </c>
      <c r="J40" s="218">
        <v>184.12</v>
      </c>
      <c r="K40" s="211">
        <v>225</v>
      </c>
      <c r="L40" s="211">
        <v>184.2105</v>
      </c>
      <c r="M40" s="211">
        <v>180</v>
      </c>
      <c r="N40" s="218">
        <v>212.5</v>
      </c>
      <c r="O40" s="211">
        <v>254.52</v>
      </c>
      <c r="P40" s="211">
        <v>158.5</v>
      </c>
      <c r="Q40" s="211">
        <v>158.5</v>
      </c>
      <c r="R40" s="218">
        <v>148.84</v>
      </c>
      <c r="S40" s="211">
        <v>218.75</v>
      </c>
      <c r="T40" s="211">
        <v>201</v>
      </c>
      <c r="U40" s="211">
        <v>186.17000000000002</v>
      </c>
      <c r="V40" s="215">
        <v>130.0925</v>
      </c>
      <c r="W40" s="211">
        <v>165</v>
      </c>
      <c r="X40" s="211">
        <v>154.0514</v>
      </c>
      <c r="Y40" s="211">
        <v>188.84</v>
      </c>
      <c r="Z40" s="211">
        <v>173.85</v>
      </c>
      <c r="AA40" s="211">
        <v>257.23</v>
      </c>
      <c r="AB40" s="211">
        <v>251.09200000000001</v>
      </c>
      <c r="AC40" s="227">
        <v>165.46870000000001</v>
      </c>
      <c r="AD40" s="299">
        <v>189.57848612311881</v>
      </c>
      <c r="AE40" s="298">
        <v>-2.2233702846621295E-3</v>
      </c>
    </row>
    <row r="41" spans="1:31" ht="15.75">
      <c r="A41" s="207">
        <f t="shared" si="0"/>
        <v>42254</v>
      </c>
      <c r="B41" s="208">
        <f t="shared" si="1"/>
        <v>37</v>
      </c>
      <c r="C41" s="195">
        <v>177</v>
      </c>
      <c r="D41" s="195">
        <v>145.67440000000002</v>
      </c>
      <c r="E41" s="167">
        <v>184.25820000000002</v>
      </c>
      <c r="F41" s="195">
        <v>249.29590000000002</v>
      </c>
      <c r="G41" s="185">
        <v>260</v>
      </c>
      <c r="H41" s="185">
        <v>179.52</v>
      </c>
      <c r="I41" s="185">
        <v>203.83</v>
      </c>
      <c r="J41" s="218">
        <v>178.24</v>
      </c>
      <c r="K41" s="211">
        <v>225</v>
      </c>
      <c r="L41" s="211">
        <v>183.34310000000002</v>
      </c>
      <c r="M41" s="211">
        <v>180</v>
      </c>
      <c r="N41" s="218">
        <v>212.5</v>
      </c>
      <c r="O41" s="211">
        <v>254.48000000000002</v>
      </c>
      <c r="P41" s="211">
        <v>157.4</v>
      </c>
      <c r="Q41" s="211">
        <v>157.4</v>
      </c>
      <c r="R41" s="218">
        <v>150.71</v>
      </c>
      <c r="S41" s="211">
        <v>223.75</v>
      </c>
      <c r="T41" s="211">
        <v>201</v>
      </c>
      <c r="U41" s="211">
        <v>185.35</v>
      </c>
      <c r="V41" s="215">
        <v>143.60480000000001</v>
      </c>
      <c r="W41" s="211">
        <v>165</v>
      </c>
      <c r="X41" s="211">
        <v>155.05630000000002</v>
      </c>
      <c r="Y41" s="211">
        <v>193.88</v>
      </c>
      <c r="Z41" s="211">
        <v>159.64000000000001</v>
      </c>
      <c r="AA41" s="211">
        <v>258</v>
      </c>
      <c r="AB41" s="211">
        <v>274.26570000000004</v>
      </c>
      <c r="AC41" s="227">
        <v>169.62210000000002</v>
      </c>
      <c r="AD41" s="299">
        <v>191.4092336939573</v>
      </c>
      <c r="AE41" s="298">
        <v>9.6569373892434474E-3</v>
      </c>
    </row>
    <row r="42" spans="1:31" ht="15.75">
      <c r="A42" s="207">
        <f t="shared" si="0"/>
        <v>42261</v>
      </c>
      <c r="B42" s="208">
        <f t="shared" si="1"/>
        <v>38</v>
      </c>
      <c r="C42" s="195">
        <v>175</v>
      </c>
      <c r="D42" s="195">
        <v>147.57130000000001</v>
      </c>
      <c r="E42" s="167">
        <v>182.85130000000001</v>
      </c>
      <c r="F42" s="195">
        <v>244.33530000000002</v>
      </c>
      <c r="G42" s="185">
        <v>260</v>
      </c>
      <c r="H42" s="185">
        <v>170.34</v>
      </c>
      <c r="I42" s="185">
        <v>204</v>
      </c>
      <c r="J42" s="218">
        <v>174.01</v>
      </c>
      <c r="K42" s="211">
        <v>225</v>
      </c>
      <c r="L42" s="211">
        <v>183.6284</v>
      </c>
      <c r="M42" s="211">
        <v>180</v>
      </c>
      <c r="N42" s="218">
        <v>203.75</v>
      </c>
      <c r="O42" s="211">
        <v>253.35</v>
      </c>
      <c r="P42" s="211">
        <v>156.6</v>
      </c>
      <c r="Q42" s="211">
        <v>156.6</v>
      </c>
      <c r="R42" s="218">
        <v>149.02000000000001</v>
      </c>
      <c r="S42" s="211">
        <v>223.75</v>
      </c>
      <c r="T42" s="211">
        <v>201</v>
      </c>
      <c r="U42" s="211">
        <v>183.51</v>
      </c>
      <c r="V42" s="215">
        <v>136.50110000000001</v>
      </c>
      <c r="W42" s="211">
        <v>158</v>
      </c>
      <c r="X42" s="211">
        <v>155.05630000000002</v>
      </c>
      <c r="Y42" s="211">
        <v>199.33</v>
      </c>
      <c r="Z42" s="211">
        <v>163.38</v>
      </c>
      <c r="AA42" s="211">
        <v>260.75</v>
      </c>
      <c r="AB42" s="211">
        <v>277.4717</v>
      </c>
      <c r="AC42" s="227">
        <v>169.9932</v>
      </c>
      <c r="AD42" s="299">
        <v>189.02986056583541</v>
      </c>
      <c r="AE42" s="298">
        <v>-1.2430816853518434E-2</v>
      </c>
    </row>
    <row r="43" spans="1:31" ht="15.75">
      <c r="A43" s="207">
        <f t="shared" si="0"/>
        <v>42268</v>
      </c>
      <c r="B43" s="208">
        <f t="shared" si="1"/>
        <v>39</v>
      </c>
      <c r="C43" s="195">
        <v>175</v>
      </c>
      <c r="D43" s="195">
        <v>142.21290000000002</v>
      </c>
      <c r="E43" s="167">
        <v>183.03200000000001</v>
      </c>
      <c r="F43" s="195">
        <v>248.1105</v>
      </c>
      <c r="G43" s="185">
        <v>260</v>
      </c>
      <c r="H43" s="185">
        <v>178.5</v>
      </c>
      <c r="I43" s="185">
        <v>204</v>
      </c>
      <c r="J43" s="218">
        <v>171.33</v>
      </c>
      <c r="K43" s="211">
        <v>225</v>
      </c>
      <c r="L43" s="211">
        <v>176.77170000000001</v>
      </c>
      <c r="M43" s="211">
        <v>180</v>
      </c>
      <c r="N43" s="218">
        <v>202.5</v>
      </c>
      <c r="O43" s="211">
        <v>253.35</v>
      </c>
      <c r="P43" s="211">
        <v>156</v>
      </c>
      <c r="Q43" s="211">
        <v>156</v>
      </c>
      <c r="R43" s="218">
        <v>154.68</v>
      </c>
      <c r="S43" s="211">
        <v>223.75</v>
      </c>
      <c r="T43" s="211">
        <v>201</v>
      </c>
      <c r="U43" s="211">
        <v>183.07</v>
      </c>
      <c r="V43" s="215">
        <v>125.77470000000001</v>
      </c>
      <c r="W43" s="211">
        <v>155</v>
      </c>
      <c r="X43" s="211">
        <v>155.3015</v>
      </c>
      <c r="Y43" s="211">
        <v>206.74</v>
      </c>
      <c r="Z43" s="211">
        <v>166.12</v>
      </c>
      <c r="AA43" s="211">
        <v>254.36</v>
      </c>
      <c r="AB43" s="211">
        <v>254.00830000000002</v>
      </c>
      <c r="AC43" s="227">
        <v>171.0342</v>
      </c>
      <c r="AD43" s="299">
        <v>187.06937814571469</v>
      </c>
      <c r="AE43" s="298">
        <v>-1.0371284273565373E-2</v>
      </c>
    </row>
    <row r="44" spans="1:31" ht="15.75">
      <c r="A44" s="207">
        <f t="shared" si="0"/>
        <v>42275</v>
      </c>
      <c r="B44" s="208">
        <f t="shared" si="1"/>
        <v>40</v>
      </c>
      <c r="C44" s="195">
        <v>172</v>
      </c>
      <c r="D44" s="195">
        <v>153.482</v>
      </c>
      <c r="E44" s="195">
        <v>185.0591</v>
      </c>
      <c r="F44" s="185">
        <v>254.42360000000002</v>
      </c>
      <c r="G44" s="218">
        <v>260</v>
      </c>
      <c r="H44" s="211">
        <v>178.5</v>
      </c>
      <c r="I44" s="211">
        <v>203.17000000000002</v>
      </c>
      <c r="J44" s="211">
        <v>167.07</v>
      </c>
      <c r="K44" s="218">
        <v>225</v>
      </c>
      <c r="L44" s="211">
        <v>177.5763</v>
      </c>
      <c r="M44" s="211">
        <v>180</v>
      </c>
      <c r="N44" s="218">
        <v>202.5</v>
      </c>
      <c r="O44" s="211">
        <v>253.35</v>
      </c>
      <c r="P44" s="211">
        <v>162.4</v>
      </c>
      <c r="Q44" s="211">
        <v>162.4</v>
      </c>
      <c r="R44" s="218">
        <v>145.72999999999999</v>
      </c>
      <c r="S44" s="211">
        <v>223.75</v>
      </c>
      <c r="T44" s="211">
        <v>201</v>
      </c>
      <c r="U44" s="211">
        <v>184.45000000000002</v>
      </c>
      <c r="V44" s="215">
        <v>122.17590000000001</v>
      </c>
      <c r="W44" s="211">
        <v>155</v>
      </c>
      <c r="X44" s="211">
        <v>155.05630000000002</v>
      </c>
      <c r="Y44" s="211">
        <v>200.78</v>
      </c>
      <c r="Z44" s="211">
        <v>177.8</v>
      </c>
      <c r="AA44" s="211">
        <v>260.38</v>
      </c>
      <c r="AB44" s="211">
        <v>261.55510000000004</v>
      </c>
      <c r="AC44" s="227">
        <v>167.47</v>
      </c>
      <c r="AD44" s="299">
        <v>185.77712951727202</v>
      </c>
      <c r="AE44" s="298">
        <v>-6.9078576154569804E-3</v>
      </c>
    </row>
    <row r="45" spans="1:31" ht="15.75">
      <c r="A45" s="207">
        <f t="shared" si="0"/>
        <v>42282</v>
      </c>
      <c r="B45" s="208">
        <f t="shared" si="1"/>
        <v>41</v>
      </c>
      <c r="C45" s="195">
        <v>169</v>
      </c>
      <c r="D45" s="195">
        <v>139.7638</v>
      </c>
      <c r="E45" s="195">
        <v>183.32689999999999</v>
      </c>
      <c r="F45" s="185">
        <v>254.40460000000002</v>
      </c>
      <c r="G45" s="218">
        <v>260</v>
      </c>
      <c r="H45" s="211">
        <v>177.48</v>
      </c>
      <c r="I45" s="211">
        <v>203.5</v>
      </c>
      <c r="J45" s="211">
        <v>162.46</v>
      </c>
      <c r="K45" s="218">
        <v>225</v>
      </c>
      <c r="L45" s="211">
        <v>180.904</v>
      </c>
      <c r="M45" s="211">
        <v>180</v>
      </c>
      <c r="N45" s="218">
        <v>202.5</v>
      </c>
      <c r="O45" s="211">
        <v>253.35</v>
      </c>
      <c r="P45" s="211">
        <v>163.6</v>
      </c>
      <c r="Q45" s="211">
        <v>163.6</v>
      </c>
      <c r="R45" s="218">
        <v>143.04</v>
      </c>
      <c r="S45" s="211">
        <v>223.75</v>
      </c>
      <c r="T45" s="211">
        <v>201</v>
      </c>
      <c r="U45" s="211">
        <v>184.8</v>
      </c>
      <c r="V45" s="215">
        <v>127.71770000000001</v>
      </c>
      <c r="W45" s="211">
        <v>155</v>
      </c>
      <c r="X45" s="211">
        <v>156.69880000000001</v>
      </c>
      <c r="Y45" s="211">
        <v>196.49</v>
      </c>
      <c r="Z45" s="211">
        <v>168.84</v>
      </c>
      <c r="AA45" s="211">
        <v>257.79000000000002</v>
      </c>
      <c r="AB45" s="211">
        <v>247.04900000000001</v>
      </c>
      <c r="AC45" s="227">
        <v>165.36940000000001</v>
      </c>
      <c r="AD45" s="299">
        <v>185.26699879410177</v>
      </c>
      <c r="AE45" s="298">
        <v>-2.7459285461874927E-3</v>
      </c>
    </row>
    <row r="46" spans="1:31" ht="15.75">
      <c r="A46" s="207">
        <f t="shared" si="0"/>
        <v>42289</v>
      </c>
      <c r="B46" s="208">
        <f t="shared" si="1"/>
        <v>42</v>
      </c>
      <c r="C46" s="195">
        <v>161</v>
      </c>
      <c r="D46" s="195">
        <v>155.15900000000002</v>
      </c>
      <c r="E46" s="195">
        <v>183.2859</v>
      </c>
      <c r="F46" s="185">
        <v>248.24360000000001</v>
      </c>
      <c r="G46" s="218">
        <v>260</v>
      </c>
      <c r="H46" s="211">
        <v>179.52</v>
      </c>
      <c r="I46" s="211">
        <v>204</v>
      </c>
      <c r="J46" s="211">
        <v>160.30000000000001</v>
      </c>
      <c r="K46" s="218">
        <v>225</v>
      </c>
      <c r="L46" s="211">
        <v>181.50140000000002</v>
      </c>
      <c r="M46" s="211">
        <v>180</v>
      </c>
      <c r="N46" s="218">
        <v>202.5</v>
      </c>
      <c r="O46" s="211">
        <v>253.35</v>
      </c>
      <c r="P46" s="211">
        <v>157.4</v>
      </c>
      <c r="Q46" s="211">
        <v>157.4</v>
      </c>
      <c r="R46" s="218">
        <v>145.12</v>
      </c>
      <c r="S46" s="211">
        <v>223.75</v>
      </c>
      <c r="T46" s="211">
        <v>201</v>
      </c>
      <c r="U46" s="211">
        <v>184.07</v>
      </c>
      <c r="V46" s="215">
        <v>127.71770000000001</v>
      </c>
      <c r="W46" s="211">
        <v>155</v>
      </c>
      <c r="X46" s="211">
        <v>156.7141</v>
      </c>
      <c r="Y46" s="211">
        <v>201.74</v>
      </c>
      <c r="Z46" s="211">
        <v>159.17000000000002</v>
      </c>
      <c r="AA46" s="211">
        <v>260</v>
      </c>
      <c r="AB46" s="211">
        <v>269.52670000000001</v>
      </c>
      <c r="AC46" s="227">
        <v>165.5196</v>
      </c>
      <c r="AD46" s="299">
        <v>185.07481963733065</v>
      </c>
      <c r="AE46" s="298">
        <v>-1.0373091701274539E-3</v>
      </c>
    </row>
    <row r="47" spans="1:31" ht="15.75">
      <c r="A47" s="207">
        <f t="shared" si="0"/>
        <v>42296</v>
      </c>
      <c r="B47" s="208">
        <f t="shared" si="1"/>
        <v>43</v>
      </c>
      <c r="C47" s="195">
        <v>157</v>
      </c>
      <c r="D47" s="195">
        <v>149.4478</v>
      </c>
      <c r="E47" s="195">
        <v>183.44730000000001</v>
      </c>
      <c r="F47" s="185">
        <v>251.89020000000002</v>
      </c>
      <c r="G47" s="218">
        <v>260</v>
      </c>
      <c r="H47" s="211">
        <v>178.5</v>
      </c>
      <c r="I47" s="211">
        <v>204.17000000000002</v>
      </c>
      <c r="J47" s="211">
        <v>161.92000000000002</v>
      </c>
      <c r="K47" s="218">
        <v>225</v>
      </c>
      <c r="L47" s="211">
        <v>177.72890000000001</v>
      </c>
      <c r="M47" s="211">
        <v>180</v>
      </c>
      <c r="N47" s="218">
        <v>202.5</v>
      </c>
      <c r="O47" s="211">
        <v>253.5</v>
      </c>
      <c r="P47" s="211">
        <v>162.1</v>
      </c>
      <c r="Q47" s="211">
        <v>162.1</v>
      </c>
      <c r="R47" s="218">
        <v>144.20000000000002</v>
      </c>
      <c r="S47" s="211">
        <v>223.75</v>
      </c>
      <c r="T47" s="211">
        <v>196</v>
      </c>
      <c r="U47" s="211">
        <v>183.08</v>
      </c>
      <c r="V47" s="215">
        <v>124.8335</v>
      </c>
      <c r="W47" s="211">
        <v>155</v>
      </c>
      <c r="X47" s="211">
        <v>156.3817</v>
      </c>
      <c r="Y47" s="211">
        <v>200.48000000000002</v>
      </c>
      <c r="Z47" s="211">
        <v>171.20000000000002</v>
      </c>
      <c r="AA47" s="211">
        <v>260</v>
      </c>
      <c r="AB47" s="211">
        <v>252.751</v>
      </c>
      <c r="AC47" s="227">
        <v>167.19200000000001</v>
      </c>
      <c r="AD47" s="299">
        <v>184.35242327534581</v>
      </c>
      <c r="AE47" s="298">
        <v>-3.9032665999644278E-3</v>
      </c>
    </row>
    <row r="48" spans="1:31" ht="15.75">
      <c r="A48" s="207">
        <f t="shared" si="0"/>
        <v>42303</v>
      </c>
      <c r="B48" s="208">
        <f t="shared" si="1"/>
        <v>44</v>
      </c>
      <c r="C48" s="195">
        <v>157</v>
      </c>
      <c r="D48" s="195">
        <v>152.64850000000001</v>
      </c>
      <c r="E48" s="195">
        <v>183.0299</v>
      </c>
      <c r="F48" s="185">
        <v>252.98250000000002</v>
      </c>
      <c r="G48" s="218">
        <v>260</v>
      </c>
      <c r="H48" s="211">
        <v>174.42000000000002</v>
      </c>
      <c r="I48" s="211">
        <v>204.33</v>
      </c>
      <c r="J48" s="211">
        <v>160.97</v>
      </c>
      <c r="K48" s="218">
        <v>225</v>
      </c>
      <c r="L48" s="211">
        <v>182.54770000000002</v>
      </c>
      <c r="M48" s="211">
        <v>180</v>
      </c>
      <c r="N48" s="218">
        <v>195</v>
      </c>
      <c r="O48" s="211">
        <v>253.69</v>
      </c>
      <c r="P48" s="211">
        <v>158.20000000000002</v>
      </c>
      <c r="Q48" s="211">
        <v>158.20000000000002</v>
      </c>
      <c r="R48" s="218">
        <v>145.74</v>
      </c>
      <c r="S48" s="211">
        <v>223.75</v>
      </c>
      <c r="T48" s="211">
        <v>196</v>
      </c>
      <c r="U48" s="211">
        <v>183.95000000000002</v>
      </c>
      <c r="V48" s="215">
        <v>123.9804</v>
      </c>
      <c r="W48" s="211">
        <v>153</v>
      </c>
      <c r="X48" s="211">
        <v>155.8417</v>
      </c>
      <c r="Y48" s="211">
        <v>193.27</v>
      </c>
      <c r="Z48" s="211">
        <v>178.66</v>
      </c>
      <c r="AA48" s="211">
        <v>260.43</v>
      </c>
      <c r="AB48" s="211">
        <v>263.63720000000001</v>
      </c>
      <c r="AC48" s="227">
        <v>169.27290000000002</v>
      </c>
      <c r="AD48" s="299">
        <v>183.84986472688908</v>
      </c>
      <c r="AE48" s="298">
        <v>-2.7260750877471374E-3</v>
      </c>
    </row>
    <row r="49" spans="1:31" ht="15.75">
      <c r="A49" s="207">
        <f t="shared" si="0"/>
        <v>42310</v>
      </c>
      <c r="B49" s="208">
        <f t="shared" si="1"/>
        <v>45</v>
      </c>
      <c r="C49" s="195">
        <v>157</v>
      </c>
      <c r="D49" s="195">
        <v>158.50800000000001</v>
      </c>
      <c r="E49" s="195">
        <v>183.4324</v>
      </c>
      <c r="F49" s="185">
        <v>244.1318</v>
      </c>
      <c r="G49" s="218">
        <v>260</v>
      </c>
      <c r="H49" s="211">
        <v>188.70000000000002</v>
      </c>
      <c r="I49" s="211">
        <v>204.17000000000002</v>
      </c>
      <c r="J49" s="211">
        <v>161.30000000000001</v>
      </c>
      <c r="K49" s="218">
        <v>225</v>
      </c>
      <c r="L49" s="211">
        <v>178.94370000000001</v>
      </c>
      <c r="M49" s="211">
        <v>180</v>
      </c>
      <c r="N49" s="218">
        <v>185</v>
      </c>
      <c r="O49" s="211">
        <v>253.69</v>
      </c>
      <c r="P49" s="211">
        <v>160.80000000000001</v>
      </c>
      <c r="Q49" s="211">
        <v>160.80000000000001</v>
      </c>
      <c r="R49" s="218">
        <v>144.25</v>
      </c>
      <c r="S49" s="211">
        <v>223.75</v>
      </c>
      <c r="T49" s="211">
        <v>196</v>
      </c>
      <c r="U49" s="211">
        <v>183.95000000000002</v>
      </c>
      <c r="V49" s="215">
        <v>121.14200000000001</v>
      </c>
      <c r="W49" s="211">
        <v>157</v>
      </c>
      <c r="X49" s="211">
        <v>155.01160000000002</v>
      </c>
      <c r="Y49" s="211">
        <v>193.55</v>
      </c>
      <c r="Z49" s="211">
        <v>177.92000000000002</v>
      </c>
      <c r="AA49" s="211">
        <v>260.11</v>
      </c>
      <c r="AB49" s="211">
        <v>243.1721</v>
      </c>
      <c r="AC49" s="227">
        <v>170.4709</v>
      </c>
      <c r="AD49" s="299">
        <v>182.48042815762281</v>
      </c>
      <c r="AE49" s="298">
        <v>-7.4486678100121884E-3</v>
      </c>
    </row>
    <row r="50" spans="1:31" ht="15.75">
      <c r="A50" s="207">
        <f t="shared" si="0"/>
        <v>42317</v>
      </c>
      <c r="B50" s="208">
        <f t="shared" si="1"/>
        <v>46</v>
      </c>
      <c r="C50" s="195">
        <v>160</v>
      </c>
      <c r="D50" s="195">
        <v>153.4615</v>
      </c>
      <c r="E50" s="195">
        <v>183.68</v>
      </c>
      <c r="F50" s="185">
        <v>245.96960000000001</v>
      </c>
      <c r="G50" s="218">
        <v>260</v>
      </c>
      <c r="H50" s="211">
        <v>191.76</v>
      </c>
      <c r="I50" s="211">
        <v>204.17000000000002</v>
      </c>
      <c r="J50" s="211">
        <v>155.77000000000001</v>
      </c>
      <c r="K50" s="218">
        <v>225</v>
      </c>
      <c r="L50" s="211">
        <v>181.21210000000002</v>
      </c>
      <c r="M50" s="211">
        <v>180</v>
      </c>
      <c r="N50" s="218">
        <v>185</v>
      </c>
      <c r="O50" s="211">
        <v>253.69</v>
      </c>
      <c r="P50" s="211">
        <v>165.4</v>
      </c>
      <c r="Q50" s="211">
        <v>165.4</v>
      </c>
      <c r="R50" s="218">
        <v>141.30000000000001</v>
      </c>
      <c r="S50" s="211">
        <v>223.75</v>
      </c>
      <c r="T50" s="211">
        <v>196</v>
      </c>
      <c r="U50" s="211">
        <v>184.48</v>
      </c>
      <c r="V50" s="215">
        <v>119.86670000000001</v>
      </c>
      <c r="W50" s="211">
        <v>157</v>
      </c>
      <c r="X50" s="211">
        <v>154.88760000000002</v>
      </c>
      <c r="Y50" s="211">
        <v>200.95000000000002</v>
      </c>
      <c r="Z50" s="211">
        <v>157.31</v>
      </c>
      <c r="AA50" s="211">
        <v>259.39</v>
      </c>
      <c r="AB50" s="211">
        <v>280.36680000000001</v>
      </c>
      <c r="AC50" s="227">
        <v>171.67910000000001</v>
      </c>
      <c r="AD50" s="299">
        <v>182.21012233426109</v>
      </c>
      <c r="AE50" s="298">
        <v>-1.4812866568256755E-3</v>
      </c>
    </row>
    <row r="51" spans="1:31" ht="15.75">
      <c r="A51" s="207">
        <f t="shared" si="0"/>
        <v>42324</v>
      </c>
      <c r="B51" s="208">
        <f t="shared" si="1"/>
        <v>47</v>
      </c>
      <c r="C51" s="195">
        <v>168</v>
      </c>
      <c r="D51" s="195">
        <v>147.52530000000002</v>
      </c>
      <c r="E51" s="195">
        <v>184.364</v>
      </c>
      <c r="F51" s="185">
        <v>245.01960000000003</v>
      </c>
      <c r="G51" s="218">
        <v>260</v>
      </c>
      <c r="H51" s="211">
        <v>190.74</v>
      </c>
      <c r="I51" s="211">
        <v>204</v>
      </c>
      <c r="J51" s="211">
        <v>156.54</v>
      </c>
      <c r="K51" s="218">
        <v>225</v>
      </c>
      <c r="L51" s="211">
        <v>173.10490000000001</v>
      </c>
      <c r="M51" s="211">
        <v>180</v>
      </c>
      <c r="N51" s="218">
        <v>180</v>
      </c>
      <c r="O51" s="211">
        <v>253.5</v>
      </c>
      <c r="P51" s="211">
        <v>162.30000000000001</v>
      </c>
      <c r="Q51" s="211">
        <v>162.30000000000001</v>
      </c>
      <c r="R51" s="218">
        <v>139.94</v>
      </c>
      <c r="S51" s="211">
        <v>223.75</v>
      </c>
      <c r="T51" s="211">
        <v>191</v>
      </c>
      <c r="U51" s="211">
        <v>182.9</v>
      </c>
      <c r="V51" s="215">
        <v>120.664</v>
      </c>
      <c r="W51" s="211">
        <v>148</v>
      </c>
      <c r="X51" s="211">
        <v>155.0829</v>
      </c>
      <c r="Y51" s="211">
        <v>194.26</v>
      </c>
      <c r="Z51" s="211">
        <v>174.07</v>
      </c>
      <c r="AA51" s="211">
        <v>260.73</v>
      </c>
      <c r="AB51" s="211">
        <v>254.09150000000002</v>
      </c>
      <c r="AC51" s="227">
        <v>173.40380000000002</v>
      </c>
      <c r="AD51" s="299">
        <v>181.57992487584832</v>
      </c>
      <c r="AE51" s="298">
        <v>-3.4586303457756484E-3</v>
      </c>
    </row>
    <row r="52" spans="1:31" ht="15.75">
      <c r="A52" s="207">
        <f t="shared" si="0"/>
        <v>42331</v>
      </c>
      <c r="B52" s="208">
        <f t="shared" si="1"/>
        <v>48</v>
      </c>
      <c r="C52" s="195">
        <v>168</v>
      </c>
      <c r="D52" s="195">
        <v>151.15710000000001</v>
      </c>
      <c r="E52" s="195">
        <v>183.4299</v>
      </c>
      <c r="F52" s="185">
        <v>233.63220000000001</v>
      </c>
      <c r="G52" s="218">
        <v>260</v>
      </c>
      <c r="H52" s="211">
        <v>192.78</v>
      </c>
      <c r="I52" s="211">
        <v>203.33</v>
      </c>
      <c r="J52" s="211">
        <v>156.72</v>
      </c>
      <c r="K52" s="218">
        <v>225</v>
      </c>
      <c r="L52" s="211">
        <v>174.3501</v>
      </c>
      <c r="M52" s="211">
        <v>180</v>
      </c>
      <c r="N52" s="218">
        <v>175</v>
      </c>
      <c r="O52" s="211">
        <v>253.5</v>
      </c>
      <c r="P52" s="211">
        <v>160.1</v>
      </c>
      <c r="Q52" s="211">
        <v>160.1</v>
      </c>
      <c r="R52" s="218">
        <v>140.87</v>
      </c>
      <c r="S52" s="211">
        <v>223.75</v>
      </c>
      <c r="T52" s="211">
        <v>191</v>
      </c>
      <c r="U52" s="211">
        <v>183.13</v>
      </c>
      <c r="V52" s="215">
        <v>114.30290000000001</v>
      </c>
      <c r="W52" s="211">
        <v>145</v>
      </c>
      <c r="X52" s="211">
        <v>155.44710000000001</v>
      </c>
      <c r="Y52" s="211">
        <v>200.91</v>
      </c>
      <c r="Z52" s="211">
        <v>170.20000000000002</v>
      </c>
      <c r="AA52" s="211">
        <v>259.35000000000002</v>
      </c>
      <c r="AB52" s="211">
        <v>271.37100000000004</v>
      </c>
      <c r="AC52" s="227">
        <v>173.31220000000002</v>
      </c>
      <c r="AD52" s="299">
        <v>180.21864738724636</v>
      </c>
      <c r="AE52" s="298">
        <v>-7.496850158588253E-3</v>
      </c>
    </row>
    <row r="53" spans="1:31" ht="15.75">
      <c r="A53" s="207">
        <f t="shared" si="0"/>
        <v>42338</v>
      </c>
      <c r="B53" s="208">
        <f t="shared" si="1"/>
        <v>49</v>
      </c>
      <c r="C53" s="195">
        <v>166</v>
      </c>
      <c r="D53" s="195">
        <v>149.4734</v>
      </c>
      <c r="E53" s="195">
        <v>184.02360000000002</v>
      </c>
      <c r="F53" s="185">
        <v>234.85570000000001</v>
      </c>
      <c r="G53" s="218">
        <v>260</v>
      </c>
      <c r="H53" s="211">
        <v>191.76</v>
      </c>
      <c r="I53" s="211">
        <v>203.5</v>
      </c>
      <c r="J53" s="211">
        <v>159.32</v>
      </c>
      <c r="K53" s="218">
        <v>225</v>
      </c>
      <c r="L53" s="211">
        <v>179.84220000000002</v>
      </c>
      <c r="M53" s="211">
        <v>180</v>
      </c>
      <c r="N53" s="218">
        <v>176.59</v>
      </c>
      <c r="O53" s="211">
        <v>253.5</v>
      </c>
      <c r="P53" s="211">
        <v>159.6</v>
      </c>
      <c r="Q53" s="211">
        <v>145.75</v>
      </c>
      <c r="R53" s="211">
        <v>152.55850000000001</v>
      </c>
      <c r="S53" s="218">
        <v>223.75</v>
      </c>
      <c r="T53" s="211">
        <v>191</v>
      </c>
      <c r="U53" s="211">
        <v>182.49</v>
      </c>
      <c r="V53" s="215">
        <v>109.5938</v>
      </c>
      <c r="W53" s="211">
        <v>123</v>
      </c>
      <c r="X53" s="227">
        <v>150.70260000000002</v>
      </c>
      <c r="Y53" s="211">
        <v>205.66</v>
      </c>
      <c r="Z53" s="211">
        <v>178.74</v>
      </c>
      <c r="AA53" s="211">
        <v>258.43</v>
      </c>
      <c r="AB53" s="211">
        <v>267.0326</v>
      </c>
      <c r="AC53" s="300">
        <v>171.5772</v>
      </c>
      <c r="AD53" s="299">
        <v>179.2218076854993</v>
      </c>
      <c r="AE53" s="298">
        <v>-5.5312794552557776E-3</v>
      </c>
    </row>
    <row r="54" spans="1:31" ht="15.75">
      <c r="A54" s="207">
        <f t="shared" si="0"/>
        <v>42345</v>
      </c>
      <c r="B54" s="208">
        <f t="shared" si="1"/>
        <v>50</v>
      </c>
      <c r="C54" s="195">
        <v>163</v>
      </c>
      <c r="D54" s="195">
        <v>143.596</v>
      </c>
      <c r="E54" s="195">
        <v>184.05960000000002</v>
      </c>
      <c r="F54" s="185">
        <v>249.03640000000001</v>
      </c>
      <c r="G54" s="218">
        <v>260</v>
      </c>
      <c r="H54" s="211">
        <v>191.76</v>
      </c>
      <c r="I54" s="211">
        <v>203.83</v>
      </c>
      <c r="J54" s="211">
        <v>157.44</v>
      </c>
      <c r="K54" s="218">
        <v>225</v>
      </c>
      <c r="L54" s="211">
        <v>179.16550000000001</v>
      </c>
      <c r="M54" s="211">
        <v>180</v>
      </c>
      <c r="N54" s="218">
        <v>182.5</v>
      </c>
      <c r="O54" s="211">
        <v>253.5</v>
      </c>
      <c r="P54" s="211">
        <v>159.20000000000002</v>
      </c>
      <c r="Q54" s="211">
        <v>139.07</v>
      </c>
      <c r="R54" s="211">
        <v>147.64449999999999</v>
      </c>
      <c r="S54" s="218">
        <v>223.75</v>
      </c>
      <c r="T54" s="211">
        <v>191</v>
      </c>
      <c r="U54" s="211">
        <v>183.18</v>
      </c>
      <c r="V54" s="215">
        <v>103.81870000000001</v>
      </c>
      <c r="W54" s="211">
        <v>123</v>
      </c>
      <c r="X54" s="227">
        <v>149.40540000000001</v>
      </c>
      <c r="Y54" s="211">
        <v>204.51</v>
      </c>
      <c r="Z54" s="211">
        <v>154.63</v>
      </c>
      <c r="AA54" s="211">
        <v>258.38</v>
      </c>
      <c r="AB54" s="211">
        <v>268.01440000000002</v>
      </c>
      <c r="AC54" s="300">
        <v>168.49520000000001</v>
      </c>
      <c r="AD54" s="299">
        <v>178.08039510238532</v>
      </c>
      <c r="AE54" s="298">
        <v>-6.3687148224558232E-3</v>
      </c>
    </row>
    <row r="55" spans="1:31" ht="15.75">
      <c r="A55" s="207">
        <f t="shared" si="0"/>
        <v>42352</v>
      </c>
      <c r="B55" s="208">
        <f t="shared" si="1"/>
        <v>51</v>
      </c>
      <c r="C55" s="195">
        <v>163</v>
      </c>
      <c r="D55" s="195">
        <v>140.92189999999999</v>
      </c>
      <c r="E55" s="195">
        <v>184.49380000000002</v>
      </c>
      <c r="F55" s="185">
        <v>242.98850000000002</v>
      </c>
      <c r="G55" s="218">
        <v>260</v>
      </c>
      <c r="H55" s="211">
        <v>191.76</v>
      </c>
      <c r="I55" s="211">
        <v>204.17000000000002</v>
      </c>
      <c r="J55" s="211">
        <v>159.4</v>
      </c>
      <c r="K55" s="218">
        <v>225</v>
      </c>
      <c r="L55" s="211">
        <v>181.58880000000002</v>
      </c>
      <c r="M55" s="211">
        <v>180</v>
      </c>
      <c r="N55" s="218">
        <v>185</v>
      </c>
      <c r="O55" s="211">
        <v>253.5</v>
      </c>
      <c r="P55" s="211">
        <v>159.70000000000002</v>
      </c>
      <c r="Q55" s="211">
        <v>140.02000000000001</v>
      </c>
      <c r="R55" s="211">
        <v>147.22730000000001</v>
      </c>
      <c r="S55" s="218">
        <v>223.75</v>
      </c>
      <c r="T55" s="211">
        <v>186</v>
      </c>
      <c r="U55" s="211">
        <v>181.69</v>
      </c>
      <c r="V55" s="215">
        <v>116.55250000000001</v>
      </c>
      <c r="W55" s="211">
        <v>132</v>
      </c>
      <c r="X55" s="227">
        <v>148.95410000000001</v>
      </c>
      <c r="Y55" s="211">
        <v>196.6</v>
      </c>
      <c r="Z55" s="211">
        <v>177.58</v>
      </c>
      <c r="AA55" s="211">
        <v>260.14999999999998</v>
      </c>
      <c r="AB55" s="211">
        <v>276.19139999999999</v>
      </c>
      <c r="AC55" s="300">
        <v>168.3621</v>
      </c>
      <c r="AD55" s="299">
        <v>180.0435582444664</v>
      </c>
      <c r="AE55" s="298">
        <v>1.1024027327389829E-2</v>
      </c>
    </row>
    <row r="56" spans="1:31" ht="15.75">
      <c r="A56" s="207">
        <f t="shared" si="0"/>
        <v>42359</v>
      </c>
      <c r="B56" s="208">
        <v>52</v>
      </c>
      <c r="C56" s="195">
        <v>163</v>
      </c>
      <c r="D56" s="195">
        <v>152.52379999999999</v>
      </c>
      <c r="E56" s="185">
        <v>184.423</v>
      </c>
      <c r="F56" s="211">
        <v>256.7681</v>
      </c>
      <c r="G56" s="211">
        <v>260</v>
      </c>
      <c r="H56" s="218">
        <v>165.24</v>
      </c>
      <c r="I56" s="211">
        <v>203.67000000000002</v>
      </c>
      <c r="J56" s="211">
        <v>162.45000000000002</v>
      </c>
      <c r="K56" s="218">
        <v>225</v>
      </c>
      <c r="L56" s="211">
        <v>179.6917</v>
      </c>
      <c r="M56" s="211">
        <v>180</v>
      </c>
      <c r="N56" s="218">
        <v>190</v>
      </c>
      <c r="O56" s="211">
        <v>253.5</v>
      </c>
      <c r="P56" s="211">
        <v>158.30000000000001</v>
      </c>
      <c r="Q56" s="211">
        <v>142.96</v>
      </c>
      <c r="R56" s="211">
        <v>152.071</v>
      </c>
      <c r="S56" s="218">
        <v>223.75</v>
      </c>
      <c r="T56" s="211">
        <v>186</v>
      </c>
      <c r="U56" s="211">
        <v>180.02</v>
      </c>
      <c r="V56" s="215">
        <v>121.2856</v>
      </c>
      <c r="W56" s="211">
        <v>128</v>
      </c>
      <c r="X56" s="227">
        <v>148.59650000000002</v>
      </c>
      <c r="Y56" s="211">
        <v>194.39000000000001</v>
      </c>
      <c r="Z56" s="211">
        <v>176.49</v>
      </c>
      <c r="AA56" s="211">
        <v>262.58</v>
      </c>
      <c r="AB56" s="211">
        <v>266.45510000000002</v>
      </c>
      <c r="AC56" s="300">
        <v>168.3621</v>
      </c>
      <c r="AD56" s="299">
        <v>181.61793327370307</v>
      </c>
      <c r="AE56" s="298">
        <v>8.744411877813274E-3</v>
      </c>
    </row>
    <row r="57" spans="1:31" ht="15.75">
      <c r="A57" s="207">
        <f t="shared" si="0"/>
        <v>42366</v>
      </c>
      <c r="B57" s="208">
        <v>53</v>
      </c>
      <c r="C57" s="195">
        <v>163</v>
      </c>
      <c r="D57" s="195">
        <v>150.203</v>
      </c>
      <c r="E57" s="185">
        <v>185.00990000000002</v>
      </c>
      <c r="F57" s="211">
        <v>242.13660000000002</v>
      </c>
      <c r="G57" s="211">
        <v>260</v>
      </c>
      <c r="H57" s="218">
        <v>150.96</v>
      </c>
      <c r="I57" s="211">
        <v>203.67000000000002</v>
      </c>
      <c r="J57" s="211">
        <v>161.81</v>
      </c>
      <c r="K57" s="218">
        <v>225</v>
      </c>
      <c r="L57" s="211">
        <v>184.22670000000002</v>
      </c>
      <c r="M57" s="211">
        <v>180</v>
      </c>
      <c r="N57" s="218">
        <v>190</v>
      </c>
      <c r="O57" s="211">
        <v>253.54</v>
      </c>
      <c r="P57" s="211">
        <v>160.30000000000001</v>
      </c>
      <c r="Q57" s="211">
        <v>144.27000000000001</v>
      </c>
      <c r="R57" s="211">
        <v>147.27080000000001</v>
      </c>
      <c r="S57" s="218">
        <v>223.75</v>
      </c>
      <c r="T57" s="211">
        <v>186</v>
      </c>
      <c r="U57" s="211">
        <v>181.25</v>
      </c>
      <c r="V57" s="215">
        <v>125.982</v>
      </c>
      <c r="W57" s="211">
        <v>125</v>
      </c>
      <c r="X57" s="227">
        <v>148.42580000000001</v>
      </c>
      <c r="Y57" s="211">
        <v>196.62</v>
      </c>
      <c r="Z57" s="211">
        <v>167.68</v>
      </c>
      <c r="AA57" s="211">
        <v>262.09000000000003</v>
      </c>
      <c r="AB57" s="211">
        <v>266.45510000000002</v>
      </c>
      <c r="AC57" s="300">
        <v>168.3621</v>
      </c>
      <c r="AD57" s="299">
        <v>181.70150943809227</v>
      </c>
      <c r="AE57" s="298">
        <v>4.601757264974804E-4</v>
      </c>
    </row>
    <row r="58" spans="1:31" ht="15.75">
      <c r="A58" s="207">
        <f t="shared" si="0"/>
        <v>42373</v>
      </c>
      <c r="B58" s="208">
        <v>1</v>
      </c>
      <c r="C58" s="195">
        <v>161</v>
      </c>
      <c r="D58" s="195">
        <v>139.86709999999999</v>
      </c>
      <c r="E58" s="211">
        <v>184.18780000000001</v>
      </c>
      <c r="F58" s="218">
        <v>239.92520000000002</v>
      </c>
      <c r="G58" s="211">
        <v>260</v>
      </c>
      <c r="H58" s="218">
        <v>148.92000000000002</v>
      </c>
      <c r="I58" s="211">
        <v>203.67000000000002</v>
      </c>
      <c r="J58" s="211">
        <v>159.15</v>
      </c>
      <c r="K58" s="218">
        <v>225</v>
      </c>
      <c r="L58" s="211">
        <v>179.9597</v>
      </c>
      <c r="M58" s="211">
        <v>180</v>
      </c>
      <c r="N58" s="211">
        <v>190</v>
      </c>
      <c r="O58" s="218">
        <v>253.54</v>
      </c>
      <c r="P58" s="211">
        <v>164.6</v>
      </c>
      <c r="Q58" s="227">
        <v>145.04</v>
      </c>
      <c r="R58" s="211">
        <v>151.7294</v>
      </c>
      <c r="S58" s="211">
        <v>222.5</v>
      </c>
      <c r="T58" s="227">
        <v>186</v>
      </c>
      <c r="U58" s="211">
        <v>182.22</v>
      </c>
      <c r="V58" s="215">
        <v>126.57180000000001</v>
      </c>
      <c r="W58" s="211">
        <v>132</v>
      </c>
      <c r="X58" s="227">
        <v>146.303</v>
      </c>
      <c r="Y58" s="211">
        <v>208.44</v>
      </c>
      <c r="Z58" s="211">
        <v>153.45000000000002</v>
      </c>
      <c r="AA58" s="227">
        <v>257.45999999999998</v>
      </c>
      <c r="AB58" s="211">
        <v>285.43090000000001</v>
      </c>
      <c r="AC58" s="300">
        <v>165.4418</v>
      </c>
      <c r="AD58" s="299">
        <v>181.20788492522433</v>
      </c>
      <c r="AE58" s="298">
        <v>-2.7098171058832499E-3</v>
      </c>
    </row>
    <row r="59" spans="1:31" ht="15.75">
      <c r="A59" s="207">
        <f t="shared" si="0"/>
        <v>42380</v>
      </c>
      <c r="B59" s="208">
        <v>2</v>
      </c>
      <c r="C59" s="195">
        <v>161</v>
      </c>
      <c r="D59" s="195">
        <v>135.1662</v>
      </c>
      <c r="E59" s="211">
        <v>184.4896</v>
      </c>
      <c r="F59" s="218">
        <v>228.77090000000001</v>
      </c>
      <c r="G59" s="211">
        <v>259</v>
      </c>
      <c r="H59" s="218">
        <v>161.16</v>
      </c>
      <c r="I59" s="211">
        <v>204</v>
      </c>
      <c r="J59" s="211">
        <v>157.86000000000001</v>
      </c>
      <c r="K59" s="218">
        <v>225</v>
      </c>
      <c r="L59" s="211">
        <v>180.55030000000002</v>
      </c>
      <c r="M59" s="211">
        <v>180</v>
      </c>
      <c r="N59" s="211">
        <v>190</v>
      </c>
      <c r="O59" s="218">
        <v>253.54</v>
      </c>
      <c r="P59" s="211">
        <v>160.6</v>
      </c>
      <c r="Q59" s="227">
        <v>146.08000000000001</v>
      </c>
      <c r="R59" s="211">
        <v>149.1694</v>
      </c>
      <c r="S59" s="211">
        <v>222.5</v>
      </c>
      <c r="T59" s="227">
        <v>186</v>
      </c>
      <c r="U59" s="211">
        <v>183.12</v>
      </c>
      <c r="V59" s="215">
        <v>116.11680000000001</v>
      </c>
      <c r="W59" s="211">
        <v>138</v>
      </c>
      <c r="X59" s="227">
        <v>146.03970000000001</v>
      </c>
      <c r="Y59" s="211">
        <v>200.24</v>
      </c>
      <c r="Z59" s="211">
        <v>168.36</v>
      </c>
      <c r="AA59" s="227">
        <v>258.33</v>
      </c>
      <c r="AB59" s="211">
        <v>281.24860000000001</v>
      </c>
      <c r="AC59" s="300">
        <v>165.79850000000002</v>
      </c>
      <c r="AD59" s="299">
        <v>179.61688021305594</v>
      </c>
      <c r="AE59" s="298">
        <v>-8.7799971443015545E-3</v>
      </c>
    </row>
    <row r="60" spans="1:31" ht="15.75">
      <c r="A60" s="207">
        <f t="shared" si="0"/>
        <v>42387</v>
      </c>
      <c r="B60" s="208">
        <v>3</v>
      </c>
      <c r="C60" s="195">
        <v>165</v>
      </c>
      <c r="D60" s="195">
        <v>146.72150000000002</v>
      </c>
      <c r="E60" s="211">
        <v>184.33580000000001</v>
      </c>
      <c r="F60" s="218">
        <v>235.29770000000002</v>
      </c>
      <c r="G60" s="211">
        <v>259</v>
      </c>
      <c r="H60" s="218">
        <v>142.80000000000001</v>
      </c>
      <c r="I60" s="211">
        <v>203.67000000000002</v>
      </c>
      <c r="J60" s="211">
        <v>158.57</v>
      </c>
      <c r="K60" s="218">
        <v>225</v>
      </c>
      <c r="L60" s="211">
        <v>175.45490000000001</v>
      </c>
      <c r="M60" s="211">
        <v>180</v>
      </c>
      <c r="N60" s="211">
        <v>190</v>
      </c>
      <c r="O60" s="218">
        <v>253.54</v>
      </c>
      <c r="P60" s="211">
        <v>157.80000000000001</v>
      </c>
      <c r="Q60" s="227">
        <v>144.71</v>
      </c>
      <c r="R60" s="211">
        <v>149.0342</v>
      </c>
      <c r="S60" s="211">
        <v>222.5</v>
      </c>
      <c r="T60" s="227">
        <v>186</v>
      </c>
      <c r="U60" s="211">
        <v>183.32</v>
      </c>
      <c r="V60" s="215">
        <v>103.71040000000001</v>
      </c>
      <c r="W60" s="211">
        <v>142</v>
      </c>
      <c r="X60" s="227">
        <v>146.07560000000001</v>
      </c>
      <c r="Y60" s="211">
        <v>200.04</v>
      </c>
      <c r="Z60" s="211">
        <v>176.35</v>
      </c>
      <c r="AA60" s="227">
        <v>258.57</v>
      </c>
      <c r="AB60" s="211">
        <v>260.88420000000002</v>
      </c>
      <c r="AC60" s="300">
        <v>161.83010000000002</v>
      </c>
      <c r="AD60" s="299">
        <v>177.77461953596352</v>
      </c>
      <c r="AE60" s="298">
        <v>-1.025661215642526E-2</v>
      </c>
    </row>
    <row r="61" spans="1:31" ht="15.75">
      <c r="A61" s="207">
        <f t="shared" si="0"/>
        <v>42394</v>
      </c>
      <c r="B61" s="208">
        <v>4</v>
      </c>
      <c r="C61" s="195">
        <v>165</v>
      </c>
      <c r="D61" s="195">
        <v>152.02070000000001</v>
      </c>
      <c r="E61" s="211">
        <v>184.25820000000002</v>
      </c>
      <c r="F61" s="218">
        <v>248.84470000000002</v>
      </c>
      <c r="G61" s="211">
        <v>259</v>
      </c>
      <c r="H61" s="218">
        <v>157.08000000000001</v>
      </c>
      <c r="I61" s="211">
        <v>204</v>
      </c>
      <c r="J61" s="211">
        <v>157.43</v>
      </c>
      <c r="K61" s="218">
        <v>225</v>
      </c>
      <c r="L61" s="211">
        <v>182.26690000000002</v>
      </c>
      <c r="M61" s="211">
        <v>180</v>
      </c>
      <c r="N61" s="211">
        <v>197.5</v>
      </c>
      <c r="O61" s="218">
        <v>253.54</v>
      </c>
      <c r="P61" s="211">
        <v>154.6</v>
      </c>
      <c r="Q61" s="227">
        <v>144.87</v>
      </c>
      <c r="R61" s="211">
        <v>147.54730000000001</v>
      </c>
      <c r="S61" s="211">
        <v>222.5</v>
      </c>
      <c r="T61" s="227">
        <v>186</v>
      </c>
      <c r="U61" s="211">
        <v>183.44</v>
      </c>
      <c r="V61" s="215">
        <v>109.3314</v>
      </c>
      <c r="W61" s="211">
        <v>135</v>
      </c>
      <c r="X61" s="227">
        <v>146.01300000000001</v>
      </c>
      <c r="Y61" s="211">
        <v>197.95000000000002</v>
      </c>
      <c r="Z61" s="211">
        <v>163.51</v>
      </c>
      <c r="AA61" s="227">
        <v>257.16000000000003</v>
      </c>
      <c r="AB61" s="211">
        <v>277.42130000000003</v>
      </c>
      <c r="AC61" s="300">
        <v>158.2062</v>
      </c>
      <c r="AD61" s="299">
        <v>178.70895228396486</v>
      </c>
      <c r="AE61" s="298">
        <v>5.2557150758649751E-3</v>
      </c>
    </row>
    <row r="62" spans="1:31" ht="15.75">
      <c r="A62" s="207">
        <f t="shared" si="0"/>
        <v>42401</v>
      </c>
      <c r="B62" s="208">
        <v>5</v>
      </c>
      <c r="C62" s="195">
        <v>168</v>
      </c>
      <c r="D62" s="195">
        <v>152.10040000000001</v>
      </c>
      <c r="E62" s="211">
        <v>183.66470000000001</v>
      </c>
      <c r="F62" s="218">
        <v>242.94060000000002</v>
      </c>
      <c r="G62" s="211">
        <v>259</v>
      </c>
      <c r="H62" s="218">
        <v>159.12</v>
      </c>
      <c r="I62" s="211">
        <v>203.33</v>
      </c>
      <c r="J62" s="211">
        <v>157.42000000000002</v>
      </c>
      <c r="K62" s="218">
        <v>225</v>
      </c>
      <c r="L62" s="211">
        <v>178.31730000000002</v>
      </c>
      <c r="M62" s="211">
        <v>180</v>
      </c>
      <c r="N62" s="211">
        <v>187.5</v>
      </c>
      <c r="O62" s="218">
        <v>253.54</v>
      </c>
      <c r="P62" s="211">
        <v>158.6</v>
      </c>
      <c r="Q62" s="227">
        <v>140.27000000000001</v>
      </c>
      <c r="R62" s="211">
        <v>148.94810000000001</v>
      </c>
      <c r="S62" s="211">
        <v>222.5</v>
      </c>
      <c r="T62" s="227">
        <v>186</v>
      </c>
      <c r="U62" s="211">
        <v>183.42000000000002</v>
      </c>
      <c r="V62" s="215">
        <v>113.17620000000001</v>
      </c>
      <c r="W62" s="211">
        <v>135</v>
      </c>
      <c r="X62" s="227">
        <v>145.7715</v>
      </c>
      <c r="Y62" s="211">
        <v>198.43</v>
      </c>
      <c r="Z62" s="211">
        <v>173.20000000000002</v>
      </c>
      <c r="AA62" s="227">
        <v>255.85</v>
      </c>
      <c r="AB62" s="211">
        <v>270.81450000000001</v>
      </c>
      <c r="AC62" s="300">
        <v>157.67670000000001</v>
      </c>
      <c r="AD62" s="299">
        <v>178.1807428678608</v>
      </c>
      <c r="AE62" s="298">
        <v>-2.9556964514275696E-3</v>
      </c>
    </row>
    <row r="63" spans="1:31" ht="15.75">
      <c r="A63" s="207">
        <f t="shared" si="0"/>
        <v>42408</v>
      </c>
      <c r="B63" s="208">
        <v>6</v>
      </c>
      <c r="C63" s="195">
        <v>171</v>
      </c>
      <c r="D63" s="195">
        <v>155.56700000000001</v>
      </c>
      <c r="E63" s="211">
        <v>183.7646</v>
      </c>
      <c r="F63" s="218">
        <v>245.18860000000001</v>
      </c>
      <c r="G63" s="211">
        <v>259</v>
      </c>
      <c r="H63" s="218">
        <v>157.08000000000001</v>
      </c>
      <c r="I63" s="211">
        <v>203.17000000000002</v>
      </c>
      <c r="J63" s="211">
        <v>155.04</v>
      </c>
      <c r="K63" s="218">
        <v>225</v>
      </c>
      <c r="L63" s="211">
        <v>173.5615</v>
      </c>
      <c r="M63" s="211">
        <v>180</v>
      </c>
      <c r="N63" s="211">
        <v>182.5</v>
      </c>
      <c r="O63" s="218">
        <v>253.54</v>
      </c>
      <c r="P63" s="211">
        <v>161.20000000000002</v>
      </c>
      <c r="Q63" s="227">
        <v>141.04</v>
      </c>
      <c r="R63" s="211">
        <v>150.26439999999999</v>
      </c>
      <c r="S63" s="211">
        <v>222.5</v>
      </c>
      <c r="T63" s="227">
        <v>186</v>
      </c>
      <c r="U63" s="211">
        <v>182.61</v>
      </c>
      <c r="V63" s="215">
        <v>108.66200000000001</v>
      </c>
      <c r="W63" s="211">
        <v>135</v>
      </c>
      <c r="X63" s="227">
        <v>146.75149999999999</v>
      </c>
      <c r="Y63" s="211">
        <v>193.09</v>
      </c>
      <c r="Z63" s="211">
        <v>167.96</v>
      </c>
      <c r="AA63" s="227">
        <v>256.7</v>
      </c>
      <c r="AB63" s="211">
        <v>263.3349</v>
      </c>
      <c r="AC63" s="300">
        <v>154.93530000000001</v>
      </c>
      <c r="AD63" s="299">
        <v>176.57460290276109</v>
      </c>
      <c r="AE63" s="298">
        <v>-9.0141052239905983E-3</v>
      </c>
    </row>
    <row r="64" spans="1:31" ht="15.75">
      <c r="A64" s="207">
        <f t="shared" si="0"/>
        <v>42415</v>
      </c>
      <c r="B64" s="208">
        <v>7</v>
      </c>
      <c r="C64" s="195">
        <v>172</v>
      </c>
      <c r="D64" s="195">
        <v>144.2208</v>
      </c>
      <c r="E64" s="211">
        <v>182.93530000000001</v>
      </c>
      <c r="F64" s="218">
        <v>252.82610000000003</v>
      </c>
      <c r="G64" s="211">
        <v>265</v>
      </c>
      <c r="H64" s="218">
        <v>157.08000000000001</v>
      </c>
      <c r="I64" s="211">
        <v>203.33</v>
      </c>
      <c r="J64" s="211">
        <v>156.97</v>
      </c>
      <c r="K64" s="218">
        <v>225</v>
      </c>
      <c r="L64" s="211">
        <v>181.4967</v>
      </c>
      <c r="M64" s="211">
        <v>180</v>
      </c>
      <c r="N64" s="211">
        <v>155</v>
      </c>
      <c r="O64" s="218">
        <v>253.54</v>
      </c>
      <c r="P64" s="211">
        <v>159.6</v>
      </c>
      <c r="Q64" s="227">
        <v>132.86000000000001</v>
      </c>
      <c r="R64" s="211">
        <v>147.0368</v>
      </c>
      <c r="S64" s="211">
        <v>222.5</v>
      </c>
      <c r="T64" s="227">
        <v>186</v>
      </c>
      <c r="U64" s="211">
        <v>182.52</v>
      </c>
      <c r="V64" s="215">
        <v>122.79020000000001</v>
      </c>
      <c r="W64" s="211">
        <v>125</v>
      </c>
      <c r="X64" s="227">
        <v>146.92140000000001</v>
      </c>
      <c r="Y64" s="211">
        <v>199.5</v>
      </c>
      <c r="Z64" s="227">
        <v>163.15</v>
      </c>
      <c r="AA64" s="227">
        <v>257.68</v>
      </c>
      <c r="AB64" s="211">
        <v>283.36259999999999</v>
      </c>
      <c r="AC64" s="300">
        <v>160.13320000000002</v>
      </c>
      <c r="AD64" s="299">
        <v>177.22012073374293</v>
      </c>
      <c r="AE64" s="298">
        <v>-1.3726226504273686E-4</v>
      </c>
    </row>
    <row r="65" spans="1:31" ht="15.75">
      <c r="A65" s="207">
        <f t="shared" si="0"/>
        <v>42422</v>
      </c>
      <c r="B65" s="208">
        <v>8</v>
      </c>
      <c r="C65" s="195">
        <v>171</v>
      </c>
      <c r="D65" s="195">
        <v>152.7303</v>
      </c>
      <c r="E65" s="218">
        <v>182.79130000000001</v>
      </c>
      <c r="F65" s="218">
        <v>243.51860000000002</v>
      </c>
      <c r="G65" s="211">
        <v>265</v>
      </c>
      <c r="H65" s="218">
        <v>190.74</v>
      </c>
      <c r="I65" s="211">
        <v>203.83</v>
      </c>
      <c r="J65" s="211">
        <v>157.08000000000001</v>
      </c>
      <c r="K65" s="211">
        <v>225</v>
      </c>
      <c r="L65" s="218">
        <v>177.72820000000002</v>
      </c>
      <c r="M65" s="227">
        <v>180</v>
      </c>
      <c r="N65" s="211">
        <v>160</v>
      </c>
      <c r="O65" s="211">
        <v>255.47</v>
      </c>
      <c r="P65" s="227">
        <v>158.70000000000002</v>
      </c>
      <c r="Q65" s="211">
        <v>137.47</v>
      </c>
      <c r="R65" s="211">
        <v>147.7003</v>
      </c>
      <c r="S65" s="227">
        <v>222.5</v>
      </c>
      <c r="T65" s="227">
        <v>186</v>
      </c>
      <c r="U65" s="301">
        <v>183.55</v>
      </c>
      <c r="V65" s="302">
        <v>120.43300000000001</v>
      </c>
      <c r="W65" s="211">
        <v>128</v>
      </c>
      <c r="X65" s="227">
        <v>146.7979</v>
      </c>
      <c r="Y65" s="211">
        <v>201.53</v>
      </c>
      <c r="Z65" s="227">
        <v>163.59</v>
      </c>
      <c r="AA65" s="227">
        <v>257.86</v>
      </c>
      <c r="AB65" s="211">
        <v>300.80029999999999</v>
      </c>
      <c r="AC65" s="300">
        <v>157.33459999999999</v>
      </c>
      <c r="AD65" s="299">
        <v>177.25844313222015</v>
      </c>
      <c r="AE65" s="298">
        <v>2.162418032363167E-4</v>
      </c>
    </row>
    <row r="66" spans="1:31" ht="15.75">
      <c r="A66" s="207">
        <f t="shared" si="0"/>
        <v>42429</v>
      </c>
      <c r="B66" s="208">
        <v>9</v>
      </c>
      <c r="C66" s="195">
        <v>168</v>
      </c>
      <c r="D66" s="195">
        <v>141.6172</v>
      </c>
      <c r="E66" s="218">
        <v>182.99290000000002</v>
      </c>
      <c r="F66" s="218">
        <v>220.66200000000001</v>
      </c>
      <c r="G66" s="211">
        <v>265</v>
      </c>
      <c r="H66" s="218">
        <v>185.64000000000001</v>
      </c>
      <c r="I66" s="211">
        <v>203.67000000000002</v>
      </c>
      <c r="J66" s="211">
        <v>159.54</v>
      </c>
      <c r="K66" s="211">
        <v>225</v>
      </c>
      <c r="L66" s="218">
        <v>174.37880000000001</v>
      </c>
      <c r="M66" s="227">
        <v>180</v>
      </c>
      <c r="N66" s="211">
        <v>155</v>
      </c>
      <c r="O66" s="211">
        <v>255.47</v>
      </c>
      <c r="P66" s="227">
        <v>158.6</v>
      </c>
      <c r="Q66" s="211">
        <v>132.56</v>
      </c>
      <c r="R66" s="211">
        <v>150.42690000000002</v>
      </c>
      <c r="S66" s="227">
        <v>222.5</v>
      </c>
      <c r="T66" s="227">
        <v>186</v>
      </c>
      <c r="U66" s="301">
        <v>182.66</v>
      </c>
      <c r="V66" s="302">
        <v>123.3403</v>
      </c>
      <c r="W66" s="211">
        <v>128</v>
      </c>
      <c r="X66" s="227">
        <v>146.25140000000002</v>
      </c>
      <c r="Y66" s="211">
        <v>213.49</v>
      </c>
      <c r="Z66" s="227">
        <v>148.65</v>
      </c>
      <c r="AA66" s="227">
        <v>257.2</v>
      </c>
      <c r="AB66" s="211">
        <v>290.15370000000001</v>
      </c>
      <c r="AC66" s="300">
        <v>158.59110000000001</v>
      </c>
      <c r="AD66" s="299">
        <v>176.8813491755644</v>
      </c>
      <c r="AE66" s="298">
        <v>-2.1273680959416064E-3</v>
      </c>
    </row>
    <row r="67" spans="1:31" ht="15.75">
      <c r="A67" s="207">
        <f t="shared" si="0"/>
        <v>42436</v>
      </c>
      <c r="B67" s="208">
        <v>10</v>
      </c>
      <c r="C67" s="195">
        <v>169</v>
      </c>
      <c r="D67" s="195">
        <v>144.6712</v>
      </c>
      <c r="E67" s="218">
        <v>183.3579</v>
      </c>
      <c r="F67" s="218">
        <v>252.80290000000002</v>
      </c>
      <c r="G67" s="211">
        <v>265</v>
      </c>
      <c r="H67" s="218">
        <v>190.74</v>
      </c>
      <c r="I67" s="211">
        <v>203.83</v>
      </c>
      <c r="J67" s="211">
        <v>159.08000000000001</v>
      </c>
      <c r="K67" s="211">
        <v>225</v>
      </c>
      <c r="L67" s="218">
        <v>180.58420000000001</v>
      </c>
      <c r="M67" s="227">
        <v>180</v>
      </c>
      <c r="N67" s="211">
        <v>165</v>
      </c>
      <c r="O67" s="211">
        <v>255.47</v>
      </c>
      <c r="P67" s="227">
        <v>161.6</v>
      </c>
      <c r="Q67" s="211">
        <v>134.19</v>
      </c>
      <c r="R67" s="211">
        <v>148.55190000000002</v>
      </c>
      <c r="S67" s="227">
        <v>222.5</v>
      </c>
      <c r="T67" s="227">
        <v>186</v>
      </c>
      <c r="U67" s="301">
        <v>183.41</v>
      </c>
      <c r="V67" s="302">
        <v>127.14150000000001</v>
      </c>
      <c r="W67" s="211">
        <v>130</v>
      </c>
      <c r="X67" s="227">
        <v>146.04940000000002</v>
      </c>
      <c r="Y67" s="211">
        <v>192.16</v>
      </c>
      <c r="Z67" s="227">
        <v>146.1</v>
      </c>
      <c r="AA67" s="227">
        <v>258.58</v>
      </c>
      <c r="AB67" s="211">
        <v>304.1223</v>
      </c>
      <c r="AC67" s="300">
        <v>159.57330000000002</v>
      </c>
      <c r="AD67" s="299">
        <v>179.04160852495116</v>
      </c>
      <c r="AE67" s="298">
        <v>1.2213042016332665E-2</v>
      </c>
    </row>
    <row r="68" spans="1:31" ht="15.75">
      <c r="A68" s="207">
        <f t="shared" si="0"/>
        <v>42443</v>
      </c>
      <c r="B68" s="208">
        <v>11</v>
      </c>
      <c r="C68" s="195">
        <v>171</v>
      </c>
      <c r="D68" s="195">
        <v>140.73009999999999</v>
      </c>
      <c r="E68" s="218">
        <v>182.08370000000002</v>
      </c>
      <c r="F68" s="218">
        <v>241.9333</v>
      </c>
      <c r="G68" s="211">
        <v>265</v>
      </c>
      <c r="H68" s="218">
        <v>189.72</v>
      </c>
      <c r="I68" s="211">
        <v>204</v>
      </c>
      <c r="J68" s="211">
        <v>160.45000000000002</v>
      </c>
      <c r="K68" s="211">
        <v>225</v>
      </c>
      <c r="L68" s="218">
        <v>178.50830000000002</v>
      </c>
      <c r="M68" s="227">
        <v>180</v>
      </c>
      <c r="N68" s="211">
        <v>170</v>
      </c>
      <c r="O68" s="211">
        <v>255.47</v>
      </c>
      <c r="P68" s="227">
        <v>161.70000000000002</v>
      </c>
      <c r="Q68" s="211">
        <v>134.07</v>
      </c>
      <c r="R68" s="211">
        <v>148.52680000000001</v>
      </c>
      <c r="S68" s="227">
        <v>222.5</v>
      </c>
      <c r="T68" s="227">
        <v>186</v>
      </c>
      <c r="U68" s="301">
        <v>183.23</v>
      </c>
      <c r="V68" s="302">
        <v>124.54220000000001</v>
      </c>
      <c r="W68" s="211">
        <v>130</v>
      </c>
      <c r="X68" s="227">
        <v>145.80440000000002</v>
      </c>
      <c r="Y68" s="211">
        <v>193.41</v>
      </c>
      <c r="Z68" s="227">
        <v>147.03</v>
      </c>
      <c r="AA68" s="227">
        <v>260.07</v>
      </c>
      <c r="AB68" s="211">
        <v>280.09190000000001</v>
      </c>
      <c r="AC68" s="300">
        <v>158.27070000000001</v>
      </c>
      <c r="AD68" s="299">
        <v>178.7601704317097</v>
      </c>
      <c r="AE68" s="298">
        <v>-1.5719144592148959E-3</v>
      </c>
    </row>
    <row r="69" spans="1:31" ht="15.75">
      <c r="A69" s="207">
        <f t="shared" si="0"/>
        <v>42450</v>
      </c>
      <c r="B69" s="208">
        <v>12</v>
      </c>
      <c r="C69" s="195">
        <v>171</v>
      </c>
      <c r="D69" s="195">
        <v>142.6301</v>
      </c>
      <c r="E69" s="218">
        <v>182.30460000000002</v>
      </c>
      <c r="F69" s="218">
        <v>248.0419</v>
      </c>
      <c r="G69" s="211">
        <v>265</v>
      </c>
      <c r="H69" s="218">
        <v>189.72</v>
      </c>
      <c r="I69" s="211">
        <v>203.67000000000002</v>
      </c>
      <c r="J69" s="211">
        <v>162.27000000000001</v>
      </c>
      <c r="K69" s="211">
        <v>225</v>
      </c>
      <c r="L69" s="218">
        <v>180.9101</v>
      </c>
      <c r="M69" s="227">
        <v>180</v>
      </c>
      <c r="N69" s="211">
        <v>170</v>
      </c>
      <c r="O69" s="211">
        <v>255.62</v>
      </c>
      <c r="P69" s="227">
        <v>159.30000000000001</v>
      </c>
      <c r="Q69" s="211">
        <v>140.84</v>
      </c>
      <c r="R69" s="211">
        <v>148.62050000000002</v>
      </c>
      <c r="S69" s="227">
        <v>222.5</v>
      </c>
      <c r="T69" s="227">
        <v>186</v>
      </c>
      <c r="U69" s="301">
        <v>182.59</v>
      </c>
      <c r="V69" s="302">
        <v>128.65219999999999</v>
      </c>
      <c r="W69" s="211">
        <v>123</v>
      </c>
      <c r="X69" s="227">
        <v>144.80240000000001</v>
      </c>
      <c r="Y69" s="211">
        <v>198.81</v>
      </c>
      <c r="Z69" s="227">
        <v>148.11000000000001</v>
      </c>
      <c r="AA69" s="227">
        <v>260.95</v>
      </c>
      <c r="AB69" s="211">
        <v>282.69839999999999</v>
      </c>
      <c r="AC69" s="300">
        <v>156.9178</v>
      </c>
      <c r="AD69" s="299">
        <v>179.32553355361003</v>
      </c>
      <c r="AE69" s="298">
        <v>3.1626906627744145E-3</v>
      </c>
    </row>
    <row r="70" spans="1:31" ht="15.75">
      <c r="A70" s="207">
        <f t="shared" si="0"/>
        <v>42457</v>
      </c>
      <c r="B70" s="208">
        <v>13</v>
      </c>
      <c r="C70" s="195">
        <v>171</v>
      </c>
      <c r="D70" s="195">
        <v>144.7704</v>
      </c>
      <c r="E70" s="218">
        <v>283.142</v>
      </c>
      <c r="F70" s="218">
        <v>241.52270000000001</v>
      </c>
      <c r="G70" s="211">
        <v>265</v>
      </c>
      <c r="H70" s="211">
        <v>190.74</v>
      </c>
      <c r="I70" s="218">
        <v>203.67000000000002</v>
      </c>
      <c r="J70" s="227">
        <v>161.08000000000001</v>
      </c>
      <c r="K70" s="211">
        <v>225</v>
      </c>
      <c r="L70" s="211">
        <v>186.09810000000002</v>
      </c>
      <c r="M70" s="211"/>
      <c r="N70" s="211">
        <v>182.5</v>
      </c>
      <c r="O70" s="227">
        <v>255.62</v>
      </c>
      <c r="P70" s="227">
        <v>158.20000000000002</v>
      </c>
      <c r="Q70" s="211">
        <v>154.32</v>
      </c>
      <c r="R70" s="211">
        <v>145.9442</v>
      </c>
      <c r="S70" s="227">
        <v>222.5</v>
      </c>
      <c r="T70" s="211">
        <v>186</v>
      </c>
      <c r="U70" s="303">
        <v>183.37</v>
      </c>
      <c r="V70" s="302">
        <v>127.5198</v>
      </c>
      <c r="W70" s="227">
        <v>123</v>
      </c>
      <c r="X70" s="211">
        <v>144.1591</v>
      </c>
      <c r="Y70" s="227">
        <v>156.29</v>
      </c>
      <c r="Z70" s="211">
        <v>148.54</v>
      </c>
      <c r="AA70" s="303">
        <v>259.86</v>
      </c>
      <c r="AB70" s="301">
        <v>268.94600000000003</v>
      </c>
      <c r="AC70" s="304">
        <v>159.8329</v>
      </c>
      <c r="AD70" s="305">
        <v>179.30327254082994</v>
      </c>
      <c r="AE70" s="306">
        <v>-3.049581829126069E-3</v>
      </c>
    </row>
    <row r="71" spans="1:31" ht="15.75">
      <c r="A71" s="207">
        <f t="shared" si="0"/>
        <v>42464</v>
      </c>
      <c r="B71" s="208">
        <v>14</v>
      </c>
      <c r="C71" s="195">
        <v>171</v>
      </c>
      <c r="D71" s="195">
        <v>138.2912</v>
      </c>
      <c r="E71" s="218">
        <v>270.47000000000003</v>
      </c>
      <c r="F71" s="218">
        <v>249.1062</v>
      </c>
      <c r="G71" s="211">
        <v>265</v>
      </c>
      <c r="H71" s="211">
        <v>188</v>
      </c>
      <c r="I71" s="218">
        <v>203.33</v>
      </c>
      <c r="J71" s="227">
        <v>158.33000000000001</v>
      </c>
      <c r="K71" s="211">
        <v>225</v>
      </c>
      <c r="L71" s="211">
        <v>181.70920000000001</v>
      </c>
      <c r="M71" s="211"/>
      <c r="N71" s="211">
        <v>172.5</v>
      </c>
      <c r="O71" s="227">
        <v>255.62</v>
      </c>
      <c r="P71" s="227">
        <v>156.1</v>
      </c>
      <c r="Q71" s="211">
        <v>142.47</v>
      </c>
      <c r="R71" s="211">
        <v>147.01480000000001</v>
      </c>
      <c r="S71" s="227">
        <v>222.5</v>
      </c>
      <c r="T71" s="211">
        <v>186</v>
      </c>
      <c r="U71" s="303">
        <v>183.33</v>
      </c>
      <c r="V71" s="302">
        <v>106.4032</v>
      </c>
      <c r="W71" s="227">
        <v>123</v>
      </c>
      <c r="X71" s="211">
        <v>144.1568</v>
      </c>
      <c r="Y71" s="227">
        <v>194.70000000000002</v>
      </c>
      <c r="Z71" s="211">
        <v>162.21</v>
      </c>
      <c r="AA71" s="303">
        <v>255.31</v>
      </c>
      <c r="AB71" s="301">
        <v>266.92880000000002</v>
      </c>
      <c r="AC71" s="304">
        <v>157.29300000000001</v>
      </c>
      <c r="AD71" s="305">
        <v>175.19389569079055</v>
      </c>
      <c r="AE71" s="306">
        <v>-2.2918582532304943E-2</v>
      </c>
    </row>
    <row r="72" spans="1:31" ht="15.75">
      <c r="A72" s="207">
        <f t="shared" si="0"/>
        <v>42471</v>
      </c>
      <c r="B72" s="208">
        <v>15</v>
      </c>
      <c r="C72" s="195">
        <v>171</v>
      </c>
      <c r="D72" s="195">
        <v>146.09010000000001</v>
      </c>
      <c r="E72" s="218">
        <v>285.72300000000001</v>
      </c>
      <c r="F72" s="218">
        <v>253.2877</v>
      </c>
      <c r="G72" s="211">
        <v>265</v>
      </c>
      <c r="H72" s="211">
        <v>186</v>
      </c>
      <c r="I72" s="218">
        <v>203</v>
      </c>
      <c r="J72" s="227">
        <v>162.26</v>
      </c>
      <c r="K72" s="211">
        <v>225</v>
      </c>
      <c r="L72" s="211">
        <v>173.85930000000002</v>
      </c>
      <c r="M72" s="211"/>
      <c r="N72" s="211">
        <v>180</v>
      </c>
      <c r="O72" s="227">
        <v>255.62</v>
      </c>
      <c r="P72" s="227">
        <v>153.30000000000001</v>
      </c>
      <c r="Q72" s="211">
        <v>143.39000000000001</v>
      </c>
      <c r="R72" s="211">
        <v>146.35310000000001</v>
      </c>
      <c r="S72" s="227">
        <v>222.5</v>
      </c>
      <c r="T72" s="211">
        <v>186</v>
      </c>
      <c r="U72" s="303">
        <v>182.84</v>
      </c>
      <c r="V72" s="302">
        <v>118.0334</v>
      </c>
      <c r="W72" s="227">
        <v>123</v>
      </c>
      <c r="X72" s="211">
        <v>144.04760000000002</v>
      </c>
      <c r="Y72" s="227">
        <v>192.56</v>
      </c>
      <c r="Z72" s="211">
        <v>160.47</v>
      </c>
      <c r="AA72" s="303">
        <v>257.3</v>
      </c>
      <c r="AB72" s="301">
        <v>266.42380000000003</v>
      </c>
      <c r="AC72" s="304">
        <v>158.4349</v>
      </c>
      <c r="AD72" s="305">
        <v>177.99311182953534</v>
      </c>
      <c r="AE72" s="306">
        <v>1.5977817764183166E-2</v>
      </c>
    </row>
    <row r="73" spans="1:31" ht="15.75">
      <c r="A73" s="207">
        <f t="shared" si="0"/>
        <v>42478</v>
      </c>
      <c r="B73" s="208">
        <v>16</v>
      </c>
      <c r="C73" s="195">
        <v>168</v>
      </c>
      <c r="D73" s="195">
        <v>142.9272</v>
      </c>
      <c r="E73" s="218">
        <v>279.53700000000003</v>
      </c>
      <c r="F73" s="218">
        <v>233.95100000000002</v>
      </c>
      <c r="G73" s="211">
        <v>266</v>
      </c>
      <c r="H73" s="211">
        <v>187</v>
      </c>
      <c r="I73" s="218">
        <v>202.83</v>
      </c>
      <c r="J73" s="227">
        <v>160.03</v>
      </c>
      <c r="K73" s="211">
        <v>225</v>
      </c>
      <c r="L73" s="211">
        <v>175.41590000000002</v>
      </c>
      <c r="M73" s="211"/>
      <c r="N73" s="211">
        <v>185</v>
      </c>
      <c r="O73" s="227">
        <v>255.62</v>
      </c>
      <c r="P73" s="227">
        <v>143.80000000000001</v>
      </c>
      <c r="Q73" s="211">
        <v>148.4</v>
      </c>
      <c r="R73" s="211">
        <v>147.9144</v>
      </c>
      <c r="S73" s="227">
        <v>222.5</v>
      </c>
      <c r="T73" s="211">
        <v>186</v>
      </c>
      <c r="U73" s="303">
        <v>183.26</v>
      </c>
      <c r="V73" s="302">
        <v>118.57300000000001</v>
      </c>
      <c r="W73" s="227">
        <v>123</v>
      </c>
      <c r="X73" s="211">
        <v>143.82429999999999</v>
      </c>
      <c r="Y73" s="227">
        <v>189.95000000000002</v>
      </c>
      <c r="Z73" s="211">
        <v>153.16</v>
      </c>
      <c r="AA73" s="303">
        <v>255.34</v>
      </c>
      <c r="AB73" s="301">
        <v>278.96480000000003</v>
      </c>
      <c r="AC73" s="304">
        <v>159.92870000000002</v>
      </c>
      <c r="AD73" s="305">
        <v>178.26165612829294</v>
      </c>
      <c r="AE73" s="306">
        <v>1.5087342200903464E-3</v>
      </c>
    </row>
    <row r="74" spans="1:31" ht="15.75">
      <c r="A74" s="207">
        <f t="shared" si="0"/>
        <v>42485</v>
      </c>
      <c r="B74" s="208">
        <v>17</v>
      </c>
      <c r="C74" s="195">
        <v>163</v>
      </c>
      <c r="D74" s="195">
        <v>141.1576</v>
      </c>
      <c r="E74" s="218">
        <v>276.07600000000002</v>
      </c>
      <c r="F74" s="218">
        <v>233.95100000000002</v>
      </c>
      <c r="G74" s="211">
        <v>266</v>
      </c>
      <c r="H74" s="211">
        <v>185</v>
      </c>
      <c r="I74" s="218">
        <v>203.5</v>
      </c>
      <c r="J74" s="227">
        <v>156.47</v>
      </c>
      <c r="K74" s="211">
        <v>225</v>
      </c>
      <c r="L74" s="211">
        <v>180.10820000000001</v>
      </c>
      <c r="M74" s="211"/>
      <c r="N74" s="211">
        <v>195</v>
      </c>
      <c r="O74" s="227">
        <v>255.62</v>
      </c>
      <c r="P74" s="227">
        <v>141.1</v>
      </c>
      <c r="Q74" s="211">
        <v>142.33000000000001</v>
      </c>
      <c r="R74" s="211">
        <v>147.9144</v>
      </c>
      <c r="S74" s="227">
        <v>222.5</v>
      </c>
      <c r="T74" s="211">
        <v>186</v>
      </c>
      <c r="U74" s="303">
        <v>184.20000000000002</v>
      </c>
      <c r="V74" s="302">
        <v>125.2925</v>
      </c>
      <c r="W74" s="227">
        <v>123</v>
      </c>
      <c r="X74" s="211">
        <v>143.93180000000001</v>
      </c>
      <c r="Y74" s="227">
        <v>190.39000000000001</v>
      </c>
      <c r="Z74" s="211">
        <v>160.63</v>
      </c>
      <c r="AA74" s="303">
        <v>259.08</v>
      </c>
      <c r="AB74" s="301">
        <v>278.2534</v>
      </c>
      <c r="AC74" s="304">
        <v>162.5907</v>
      </c>
      <c r="AD74" s="305">
        <v>179.84936425735083</v>
      </c>
      <c r="AE74" s="306">
        <v>8.9066160583364251E-3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0" sqref="T2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4" spans="2:18" ht="18"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2:18" ht="18">
      <c r="D5" s="292" t="s">
        <v>157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R5" s="157"/>
    </row>
    <row r="6" spans="2:18" ht="18.75" thickBot="1">
      <c r="D6" s="294">
        <v>2015</v>
      </c>
      <c r="E6" s="295"/>
      <c r="F6" s="295"/>
      <c r="G6" s="295"/>
      <c r="H6" s="296">
        <v>2016</v>
      </c>
      <c r="I6" s="295"/>
      <c r="J6" s="295"/>
      <c r="K6" s="295"/>
      <c r="L6" s="295"/>
      <c r="M6" s="295"/>
      <c r="N6" s="295"/>
      <c r="O6" s="295"/>
      <c r="P6" s="297"/>
      <c r="Q6" s="32"/>
      <c r="R6" s="157"/>
    </row>
    <row r="7" spans="2:18" ht="13.5" thickBot="1">
      <c r="B7" s="229" t="s">
        <v>112</v>
      </c>
      <c r="C7" s="230"/>
      <c r="D7" s="280">
        <v>42064</v>
      </c>
      <c r="E7" s="280">
        <v>42095</v>
      </c>
      <c r="F7" s="280">
        <v>42125</v>
      </c>
      <c r="G7" s="280">
        <v>42156</v>
      </c>
      <c r="H7" s="280">
        <v>42186</v>
      </c>
      <c r="I7" s="280">
        <v>42217</v>
      </c>
      <c r="J7" s="280">
        <v>42248</v>
      </c>
      <c r="K7" s="280">
        <v>42278</v>
      </c>
      <c r="L7" s="280">
        <v>42309</v>
      </c>
      <c r="M7" s="280">
        <v>42339</v>
      </c>
      <c r="N7" s="280">
        <v>42370</v>
      </c>
      <c r="O7" s="280">
        <v>42401</v>
      </c>
      <c r="P7" s="280">
        <v>42430</v>
      </c>
      <c r="Q7" s="281" t="s">
        <v>113</v>
      </c>
      <c r="R7" s="197"/>
    </row>
    <row r="8" spans="2:18">
      <c r="B8" s="231" t="s">
        <v>76</v>
      </c>
      <c r="C8" s="232" t="s">
        <v>87</v>
      </c>
      <c r="D8" s="233">
        <v>174.5806</v>
      </c>
      <c r="E8" s="233">
        <v>175.33330000000001</v>
      </c>
      <c r="F8" s="233">
        <v>168.67740000000001</v>
      </c>
      <c r="G8" s="233">
        <v>182.9</v>
      </c>
      <c r="H8" s="233">
        <v>178</v>
      </c>
      <c r="I8" s="233">
        <v>176.83870000000002</v>
      </c>
      <c r="J8" s="233">
        <v>175.5667</v>
      </c>
      <c r="K8" s="233">
        <v>162.54840000000002</v>
      </c>
      <c r="L8" s="233">
        <v>163.13330000000002</v>
      </c>
      <c r="M8" s="233">
        <v>163.5806</v>
      </c>
      <c r="N8" s="234">
        <v>163</v>
      </c>
      <c r="O8" s="234">
        <v>170.41380000000001</v>
      </c>
      <c r="P8" s="234">
        <v>169.96770000000001</v>
      </c>
      <c r="Q8" s="235">
        <v>-2.6422752585338771E-2</v>
      </c>
      <c r="R8" s="198"/>
    </row>
    <row r="9" spans="2:18">
      <c r="B9" s="236" t="s">
        <v>117</v>
      </c>
      <c r="C9" s="237" t="s">
        <v>87</v>
      </c>
      <c r="D9" s="233">
        <v>151.5248</v>
      </c>
      <c r="E9" s="233">
        <v>152.08760000000001</v>
      </c>
      <c r="F9" s="233">
        <v>146.2055</v>
      </c>
      <c r="G9" s="233">
        <v>148.9725</v>
      </c>
      <c r="H9" s="233">
        <v>154.1781</v>
      </c>
      <c r="I9" s="233">
        <v>153.9161</v>
      </c>
      <c r="J9" s="233">
        <v>146.20260000000002</v>
      </c>
      <c r="K9" s="233">
        <v>149.69070000000002</v>
      </c>
      <c r="L9" s="233">
        <v>152.55620000000002</v>
      </c>
      <c r="M9" s="233">
        <v>146.9982</v>
      </c>
      <c r="N9" s="234">
        <v>144.09800000000001</v>
      </c>
      <c r="O9" s="234">
        <v>150.82570000000001</v>
      </c>
      <c r="P9" s="234">
        <v>142.74209999999999</v>
      </c>
      <c r="Q9" s="235">
        <v>-5.7962128971627114E-2</v>
      </c>
      <c r="R9" s="198"/>
    </row>
    <row r="10" spans="2:18">
      <c r="B10" s="238" t="s">
        <v>117</v>
      </c>
      <c r="C10" s="239" t="s">
        <v>88</v>
      </c>
      <c r="D10" s="233">
        <v>296.35230000000001</v>
      </c>
      <c r="E10" s="233">
        <v>297.45300000000003</v>
      </c>
      <c r="F10" s="233">
        <v>285.94870000000003</v>
      </c>
      <c r="G10" s="233">
        <v>291.35900000000004</v>
      </c>
      <c r="H10" s="233">
        <v>301.54160000000002</v>
      </c>
      <c r="I10" s="233">
        <v>301.029</v>
      </c>
      <c r="J10" s="233">
        <v>285.94300000000004</v>
      </c>
      <c r="K10" s="233">
        <v>292.76519999999999</v>
      </c>
      <c r="L10" s="233">
        <v>298.36940000000004</v>
      </c>
      <c r="M10" s="233">
        <v>287.49900000000002</v>
      </c>
      <c r="N10" s="233">
        <v>281.82679999999999</v>
      </c>
      <c r="O10" s="233">
        <v>294.98500000000001</v>
      </c>
      <c r="P10" s="233">
        <v>279.17500000000001</v>
      </c>
      <c r="Q10" s="235">
        <v>-5.7962431875845044E-2</v>
      </c>
      <c r="R10" s="198"/>
    </row>
    <row r="11" spans="2:18">
      <c r="B11" s="236" t="s">
        <v>158</v>
      </c>
      <c r="C11" s="237" t="s">
        <v>87</v>
      </c>
      <c r="D11" s="233">
        <v>180.63920000000002</v>
      </c>
      <c r="E11" s="233">
        <v>181.21090000000001</v>
      </c>
      <c r="F11" s="233">
        <v>181.7337</v>
      </c>
      <c r="G11" s="233">
        <v>182.35310000000001</v>
      </c>
      <c r="H11" s="233">
        <v>183.9494</v>
      </c>
      <c r="I11" s="233">
        <v>183.8629</v>
      </c>
      <c r="J11" s="233">
        <v>183.52380000000002</v>
      </c>
      <c r="K11" s="233">
        <v>183.51090000000002</v>
      </c>
      <c r="L11" s="233">
        <v>183.7133</v>
      </c>
      <c r="M11" s="233">
        <v>184.3554</v>
      </c>
      <c r="N11" s="234">
        <v>184.38480000000001</v>
      </c>
      <c r="O11" s="234">
        <v>183.27880000000002</v>
      </c>
      <c r="P11" s="234">
        <v>182.70940000000002</v>
      </c>
      <c r="Q11" s="235">
        <v>1.1460413907944611E-2</v>
      </c>
      <c r="R11" s="198"/>
    </row>
    <row r="12" spans="2:18">
      <c r="B12" s="238" t="s">
        <v>158</v>
      </c>
      <c r="C12" s="239" t="s">
        <v>89</v>
      </c>
      <c r="D12" s="233">
        <v>4947.2494000000006</v>
      </c>
      <c r="E12" s="233">
        <v>4975.3827000000001</v>
      </c>
      <c r="F12" s="233">
        <v>4980.1505999999999</v>
      </c>
      <c r="G12" s="233">
        <v>4979.0150000000003</v>
      </c>
      <c r="H12" s="233">
        <v>4985.3365000000003</v>
      </c>
      <c r="I12" s="233">
        <v>4971.2170999999998</v>
      </c>
      <c r="J12" s="233">
        <v>4970.3856999999998</v>
      </c>
      <c r="K12" s="233">
        <v>4975.0003000000006</v>
      </c>
      <c r="L12" s="233">
        <v>4967.7112999999999</v>
      </c>
      <c r="M12" s="233">
        <v>4982.5784000000003</v>
      </c>
      <c r="N12" s="233">
        <v>4983.1268</v>
      </c>
      <c r="O12" s="233">
        <v>4955.9948000000004</v>
      </c>
      <c r="P12" s="233">
        <v>4942.5115999999998</v>
      </c>
      <c r="Q12" s="235">
        <v>-9.5766346446990447E-4</v>
      </c>
      <c r="R12" s="198"/>
    </row>
    <row r="13" spans="2:18">
      <c r="B13" s="236" t="s">
        <v>78</v>
      </c>
      <c r="C13" s="237" t="s">
        <v>87</v>
      </c>
      <c r="D13" s="233">
        <v>250.41050000000001</v>
      </c>
      <c r="E13" s="233">
        <v>237.25150000000002</v>
      </c>
      <c r="F13" s="233">
        <v>248.6327</v>
      </c>
      <c r="G13" s="233">
        <v>250.77710000000002</v>
      </c>
      <c r="H13" s="233">
        <v>237.4554</v>
      </c>
      <c r="I13" s="233">
        <v>244.7705</v>
      </c>
      <c r="J13" s="233">
        <v>249.35890000000001</v>
      </c>
      <c r="K13" s="233">
        <v>252.17280000000002</v>
      </c>
      <c r="L13" s="233">
        <v>242.30370000000002</v>
      </c>
      <c r="M13" s="233">
        <v>245.7817</v>
      </c>
      <c r="N13" s="234">
        <v>238.58970000000002</v>
      </c>
      <c r="O13" s="234">
        <v>245.2407</v>
      </c>
      <c r="P13" s="234">
        <v>241.59710000000001</v>
      </c>
      <c r="Q13" s="235">
        <v>-3.5195808482471835E-2</v>
      </c>
      <c r="R13" s="198"/>
    </row>
    <row r="14" spans="2:18">
      <c r="B14" s="236" t="s">
        <v>78</v>
      </c>
      <c r="C14" s="239" t="s">
        <v>90</v>
      </c>
      <c r="D14" s="233">
        <v>1867.7742000000001</v>
      </c>
      <c r="E14" s="233">
        <v>1771.4</v>
      </c>
      <c r="F14" s="233">
        <v>1855.1613</v>
      </c>
      <c r="G14" s="233">
        <v>1870.9</v>
      </c>
      <c r="H14" s="233">
        <v>1771.8065000000001</v>
      </c>
      <c r="I14" s="233">
        <v>1826.6129000000001</v>
      </c>
      <c r="J14" s="233">
        <v>1860.4667000000002</v>
      </c>
      <c r="K14" s="233">
        <v>1881.1935000000001</v>
      </c>
      <c r="L14" s="233">
        <v>1807.6</v>
      </c>
      <c r="M14" s="233">
        <v>1833.8387</v>
      </c>
      <c r="N14" s="233">
        <v>1780.3548000000001</v>
      </c>
      <c r="O14" s="233">
        <v>1830.1724000000002</v>
      </c>
      <c r="P14" s="233">
        <v>1801.5806</v>
      </c>
      <c r="Q14" s="235">
        <v>-3.5439829932333411E-2</v>
      </c>
      <c r="R14" s="198"/>
    </row>
    <row r="15" spans="2:18">
      <c r="B15" s="236" t="s">
        <v>69</v>
      </c>
      <c r="C15" s="239" t="s">
        <v>87</v>
      </c>
      <c r="D15" s="233">
        <v>259.06450000000001</v>
      </c>
      <c r="E15" s="233">
        <v>261.2</v>
      </c>
      <c r="F15" s="233">
        <v>262</v>
      </c>
      <c r="G15" s="233">
        <v>262</v>
      </c>
      <c r="H15" s="233">
        <v>262</v>
      </c>
      <c r="I15" s="233">
        <v>260.12900000000002</v>
      </c>
      <c r="J15" s="233">
        <v>260</v>
      </c>
      <c r="K15" s="233">
        <v>260</v>
      </c>
      <c r="L15" s="233">
        <v>260</v>
      </c>
      <c r="M15" s="233">
        <v>260</v>
      </c>
      <c r="N15" s="234">
        <v>259.32260000000002</v>
      </c>
      <c r="O15" s="234">
        <v>262.10340000000002</v>
      </c>
      <c r="P15" s="234">
        <v>265</v>
      </c>
      <c r="Q15" s="235">
        <v>2.2911282711448377E-2</v>
      </c>
      <c r="R15" s="198"/>
    </row>
    <row r="16" spans="2:18">
      <c r="B16" s="236" t="s">
        <v>159</v>
      </c>
      <c r="C16" s="239" t="s">
        <v>87</v>
      </c>
      <c r="D16" s="233">
        <v>189.91740000000001</v>
      </c>
      <c r="E16" s="233">
        <v>189.61799999999999</v>
      </c>
      <c r="F16" s="233">
        <v>185.77160000000001</v>
      </c>
      <c r="G16" s="233">
        <v>180.846</v>
      </c>
      <c r="H16" s="233">
        <v>177.0523</v>
      </c>
      <c r="I16" s="233">
        <v>176.26260000000002</v>
      </c>
      <c r="J16" s="233">
        <v>176.63</v>
      </c>
      <c r="K16" s="233">
        <v>177.71030000000002</v>
      </c>
      <c r="L16" s="233">
        <v>190.46800000000002</v>
      </c>
      <c r="M16" s="233">
        <v>180.50710000000001</v>
      </c>
      <c r="N16" s="234">
        <v>152.34190000000001</v>
      </c>
      <c r="O16" s="234">
        <v>166.68210000000002</v>
      </c>
      <c r="P16" s="234">
        <v>189.0778</v>
      </c>
      <c r="Q16" s="235">
        <v>-4.4208692831726459E-3</v>
      </c>
      <c r="R16" s="198"/>
    </row>
    <row r="17" spans="2:18">
      <c r="B17" s="236" t="s">
        <v>84</v>
      </c>
      <c r="C17" s="239" t="s">
        <v>87</v>
      </c>
      <c r="D17" s="233">
        <v>180</v>
      </c>
      <c r="E17" s="233">
        <v>180</v>
      </c>
      <c r="F17" s="233">
        <v>180</v>
      </c>
      <c r="G17" s="233">
        <v>180</v>
      </c>
      <c r="H17" s="233">
        <v>180</v>
      </c>
      <c r="I17" s="233">
        <v>180</v>
      </c>
      <c r="J17" s="233">
        <v>180</v>
      </c>
      <c r="K17" s="233">
        <v>180</v>
      </c>
      <c r="L17" s="233">
        <v>180</v>
      </c>
      <c r="M17" s="233">
        <v>180</v>
      </c>
      <c r="N17" s="234">
        <v>180</v>
      </c>
      <c r="O17" s="234">
        <v>180</v>
      </c>
      <c r="P17" s="234">
        <v>169.36770000000001</v>
      </c>
      <c r="Q17" s="235">
        <v>-5.9068333333333278E-2</v>
      </c>
      <c r="R17" s="198"/>
    </row>
    <row r="18" spans="2:18">
      <c r="B18" s="236" t="s">
        <v>160</v>
      </c>
      <c r="C18" s="239" t="s">
        <v>87</v>
      </c>
      <c r="D18" s="233">
        <v>198.60130000000001</v>
      </c>
      <c r="E18" s="233">
        <v>199.84200000000001</v>
      </c>
      <c r="F18" s="233">
        <v>197.55260000000001</v>
      </c>
      <c r="G18" s="233">
        <v>198.08430000000001</v>
      </c>
      <c r="H18" s="233">
        <v>198.2894</v>
      </c>
      <c r="I18" s="233">
        <v>201.21900000000002</v>
      </c>
      <c r="J18" s="233">
        <v>203.71130000000002</v>
      </c>
      <c r="K18" s="233">
        <v>203.88230000000001</v>
      </c>
      <c r="L18" s="233">
        <v>203.91730000000001</v>
      </c>
      <c r="M18" s="233">
        <v>203.7861</v>
      </c>
      <c r="N18" s="234">
        <v>203.81900000000002</v>
      </c>
      <c r="O18" s="234">
        <v>203.4238</v>
      </c>
      <c r="P18" s="234">
        <v>203.78060000000002</v>
      </c>
      <c r="Q18" s="235">
        <v>2.6078882665924175E-2</v>
      </c>
      <c r="R18" s="198"/>
    </row>
    <row r="19" spans="2:18">
      <c r="B19" s="236" t="s">
        <v>81</v>
      </c>
      <c r="C19" s="239" t="s">
        <v>87</v>
      </c>
      <c r="D19" s="233">
        <v>171.08970000000002</v>
      </c>
      <c r="E19" s="233">
        <v>171.23500000000001</v>
      </c>
      <c r="F19" s="233">
        <v>167.90479999999999</v>
      </c>
      <c r="G19" s="233">
        <v>174.251</v>
      </c>
      <c r="H19" s="233">
        <v>180.92770000000002</v>
      </c>
      <c r="I19" s="233">
        <v>183.57650000000001</v>
      </c>
      <c r="J19" s="233">
        <v>175.69970000000001</v>
      </c>
      <c r="K19" s="233">
        <v>162.1568</v>
      </c>
      <c r="L19" s="233">
        <v>157.7533</v>
      </c>
      <c r="M19" s="233">
        <v>159.94159999999999</v>
      </c>
      <c r="N19" s="234">
        <v>158.5968</v>
      </c>
      <c r="O19" s="234">
        <v>156.72790000000001</v>
      </c>
      <c r="P19" s="234">
        <v>160.45680000000002</v>
      </c>
      <c r="Q19" s="240">
        <v>-6.2148101259164035E-2</v>
      </c>
      <c r="R19" s="198"/>
    </row>
    <row r="20" spans="2:18">
      <c r="B20" s="236" t="s">
        <v>72</v>
      </c>
      <c r="C20" s="239" t="s">
        <v>87</v>
      </c>
      <c r="D20" s="233">
        <v>217.8065</v>
      </c>
      <c r="E20" s="233">
        <v>220</v>
      </c>
      <c r="F20" s="233">
        <v>222.03230000000002</v>
      </c>
      <c r="G20" s="233">
        <v>225</v>
      </c>
      <c r="H20" s="233">
        <v>225</v>
      </c>
      <c r="I20" s="233">
        <v>225</v>
      </c>
      <c r="J20" s="233">
        <v>225</v>
      </c>
      <c r="K20" s="233">
        <v>225</v>
      </c>
      <c r="L20" s="233">
        <v>225</v>
      </c>
      <c r="M20" s="233">
        <v>225</v>
      </c>
      <c r="N20" s="234">
        <v>225</v>
      </c>
      <c r="O20" s="234">
        <v>225</v>
      </c>
      <c r="P20" s="234">
        <v>225</v>
      </c>
      <c r="Q20" s="240">
        <v>3.3027021691271807E-2</v>
      </c>
      <c r="R20" s="198"/>
    </row>
    <row r="21" spans="2:18">
      <c r="B21" s="236" t="s">
        <v>118</v>
      </c>
      <c r="C21" s="239" t="s">
        <v>87</v>
      </c>
      <c r="D21" s="233">
        <v>183.20080000000002</v>
      </c>
      <c r="E21" s="233">
        <v>186.97920000000002</v>
      </c>
      <c r="F21" s="233">
        <v>186.90460000000002</v>
      </c>
      <c r="G21" s="233">
        <v>184.18100000000001</v>
      </c>
      <c r="H21" s="233">
        <v>185.1951</v>
      </c>
      <c r="I21" s="233">
        <v>184.46190000000001</v>
      </c>
      <c r="J21" s="233">
        <v>181.47310000000002</v>
      </c>
      <c r="K21" s="233">
        <v>180.2107</v>
      </c>
      <c r="L21" s="233">
        <v>177.18890000000002</v>
      </c>
      <c r="M21" s="233">
        <v>180.6155</v>
      </c>
      <c r="N21" s="234">
        <v>180.00980000000001</v>
      </c>
      <c r="O21" s="234">
        <v>177.65880000000001</v>
      </c>
      <c r="P21" s="234">
        <v>179.6995</v>
      </c>
      <c r="Q21" s="240">
        <v>-1.9111816105606638E-2</v>
      </c>
      <c r="R21" s="198"/>
    </row>
    <row r="22" spans="2:18">
      <c r="B22" s="236" t="s">
        <v>118</v>
      </c>
      <c r="C22" s="237" t="s">
        <v>114</v>
      </c>
      <c r="D22" s="233">
        <v>1401.0968</v>
      </c>
      <c r="E22" s="233">
        <v>1420.2333000000001</v>
      </c>
      <c r="F22" s="233">
        <v>1412.9677000000001</v>
      </c>
      <c r="G22" s="233">
        <v>1394.5333000000001</v>
      </c>
      <c r="H22" s="233">
        <v>1405.0645000000002</v>
      </c>
      <c r="I22" s="233">
        <v>1394.5484000000001</v>
      </c>
      <c r="J22" s="233">
        <v>1376.8333</v>
      </c>
      <c r="K22" s="233">
        <v>1373.8065000000001</v>
      </c>
      <c r="L22" s="233">
        <v>1347.6333</v>
      </c>
      <c r="M22" s="233">
        <v>1379.8710000000001</v>
      </c>
      <c r="N22" s="233">
        <v>1378.0968</v>
      </c>
      <c r="O22" s="233">
        <v>1356.4483</v>
      </c>
      <c r="P22" s="233">
        <v>1358.5484000000001</v>
      </c>
      <c r="Q22" s="240">
        <v>-3.0367923187034518E-2</v>
      </c>
      <c r="R22" s="198"/>
    </row>
    <row r="23" spans="2:18">
      <c r="B23" s="236" t="s">
        <v>83</v>
      </c>
      <c r="C23" s="239" t="s">
        <v>87</v>
      </c>
      <c r="D23" s="233">
        <v>206.2097</v>
      </c>
      <c r="E23" s="233">
        <v>217.16670000000002</v>
      </c>
      <c r="F23" s="233">
        <v>215</v>
      </c>
      <c r="G23" s="233">
        <v>221.33330000000001</v>
      </c>
      <c r="H23" s="233">
        <v>213.7097</v>
      </c>
      <c r="I23" s="233">
        <v>210.64520000000002</v>
      </c>
      <c r="J23" s="233">
        <v>207.125</v>
      </c>
      <c r="K23" s="233">
        <v>201.04840000000002</v>
      </c>
      <c r="L23" s="233">
        <v>181.553</v>
      </c>
      <c r="M23" s="233">
        <v>184.58190000000002</v>
      </c>
      <c r="N23" s="234">
        <v>191.6935</v>
      </c>
      <c r="O23" s="234">
        <v>170.68970000000002</v>
      </c>
      <c r="P23" s="234">
        <v>167.5806</v>
      </c>
      <c r="Q23" s="240">
        <v>-0.18732920905272643</v>
      </c>
      <c r="R23" s="198"/>
    </row>
    <row r="24" spans="2:18">
      <c r="B24" s="236" t="s">
        <v>161</v>
      </c>
      <c r="C24" s="239" t="s">
        <v>87</v>
      </c>
      <c r="D24" s="233">
        <v>256.39</v>
      </c>
      <c r="E24" s="233">
        <v>256.2543</v>
      </c>
      <c r="F24" s="233">
        <v>255.17770000000002</v>
      </c>
      <c r="G24" s="233">
        <v>255.04600000000002</v>
      </c>
      <c r="H24" s="233">
        <v>255.09390000000002</v>
      </c>
      <c r="I24" s="233">
        <v>254.99520000000001</v>
      </c>
      <c r="J24" s="233">
        <v>253.8477</v>
      </c>
      <c r="K24" s="233">
        <v>253.44970000000001</v>
      </c>
      <c r="L24" s="233">
        <v>253.595</v>
      </c>
      <c r="M24" s="233">
        <v>253.5052</v>
      </c>
      <c r="N24" s="234">
        <v>253.54</v>
      </c>
      <c r="O24" s="234">
        <v>254.07240000000002</v>
      </c>
      <c r="P24" s="234">
        <v>255.5232</v>
      </c>
      <c r="Q24" s="240">
        <v>-3.3807870821794817E-3</v>
      </c>
      <c r="R24" s="198"/>
    </row>
    <row r="25" spans="2:18">
      <c r="B25" s="236" t="s">
        <v>80</v>
      </c>
      <c r="C25" s="239" t="s">
        <v>87</v>
      </c>
      <c r="D25" s="233">
        <v>168.90649999999999</v>
      </c>
      <c r="E25" s="233">
        <v>164.77500000000001</v>
      </c>
      <c r="F25" s="233">
        <v>161.5103</v>
      </c>
      <c r="G25" s="233">
        <v>168.38</v>
      </c>
      <c r="H25" s="233">
        <v>159.65970000000002</v>
      </c>
      <c r="I25" s="233">
        <v>158.66290000000001</v>
      </c>
      <c r="J25" s="233">
        <v>157.60670000000002</v>
      </c>
      <c r="K25" s="233">
        <v>160.66130000000001</v>
      </c>
      <c r="L25" s="233">
        <v>161.9333</v>
      </c>
      <c r="M25" s="233">
        <v>159.32900000000001</v>
      </c>
      <c r="N25" s="234">
        <v>159.4871</v>
      </c>
      <c r="O25" s="234">
        <v>159.4931</v>
      </c>
      <c r="P25" s="234">
        <v>160.0839</v>
      </c>
      <c r="Q25" s="240">
        <v>-5.2233632216640569E-2</v>
      </c>
      <c r="R25" s="198"/>
    </row>
    <row r="26" spans="2:18">
      <c r="B26" s="236" t="s">
        <v>80</v>
      </c>
      <c r="C26" s="239" t="s">
        <v>162</v>
      </c>
      <c r="D26" s="233">
        <v>151.27290000000002</v>
      </c>
      <c r="E26" s="233">
        <v>151.32130000000001</v>
      </c>
      <c r="F26" s="233">
        <v>150.8458</v>
      </c>
      <c r="G26" s="233">
        <v>152.16500000000002</v>
      </c>
      <c r="H26" s="233">
        <v>153.001</v>
      </c>
      <c r="I26" s="233">
        <v>150.8819</v>
      </c>
      <c r="J26" s="233">
        <v>150.37</v>
      </c>
      <c r="K26" s="233">
        <v>144.6413</v>
      </c>
      <c r="L26" s="233">
        <v>141.86700000000002</v>
      </c>
      <c r="M26" s="233">
        <v>142.1268</v>
      </c>
      <c r="N26" s="234">
        <v>145.0874</v>
      </c>
      <c r="O26" s="234">
        <v>137.72550000000001</v>
      </c>
      <c r="P26" s="234">
        <v>137.94650000000001</v>
      </c>
      <c r="Q26" s="240">
        <v>-8.8095091718344842E-2</v>
      </c>
      <c r="R26" s="198"/>
    </row>
    <row r="27" spans="2:18">
      <c r="B27" s="236" t="s">
        <v>82</v>
      </c>
      <c r="C27" s="239" t="s">
        <v>87</v>
      </c>
      <c r="D27" s="233">
        <v>157.36920000000001</v>
      </c>
      <c r="E27" s="233">
        <v>157.90620000000001</v>
      </c>
      <c r="F27" s="233">
        <v>154.7594</v>
      </c>
      <c r="G27" s="233">
        <v>153.27770000000001</v>
      </c>
      <c r="H27" s="233">
        <v>153.92180000000002</v>
      </c>
      <c r="I27" s="233">
        <v>151.94150000000002</v>
      </c>
      <c r="J27" s="233">
        <v>151.97580000000002</v>
      </c>
      <c r="K27" s="233">
        <v>152.4657</v>
      </c>
      <c r="L27" s="233">
        <v>150.23060000000001</v>
      </c>
      <c r="M27" s="233">
        <v>149.45269999999999</v>
      </c>
      <c r="N27" s="234">
        <v>149.1669</v>
      </c>
      <c r="O27" s="234">
        <v>148.55430000000001</v>
      </c>
      <c r="P27" s="234">
        <v>148.5881</v>
      </c>
      <c r="Q27" s="240">
        <v>-5.5799355909542658E-2</v>
      </c>
      <c r="R27" s="198"/>
    </row>
    <row r="28" spans="2:18">
      <c r="B28" s="236" t="s">
        <v>82</v>
      </c>
      <c r="C28" s="237" t="s">
        <v>91</v>
      </c>
      <c r="D28" s="233">
        <v>47778.552900000002</v>
      </c>
      <c r="E28" s="233">
        <v>47301.839</v>
      </c>
      <c r="F28" s="233">
        <v>47322.673900000002</v>
      </c>
      <c r="G28" s="233">
        <v>47807.518700000001</v>
      </c>
      <c r="H28" s="233">
        <v>47964.934500000003</v>
      </c>
      <c r="I28" s="233">
        <v>47309.991600000001</v>
      </c>
      <c r="J28" s="233">
        <v>47592.955699999999</v>
      </c>
      <c r="K28" s="233">
        <v>47468.913500000002</v>
      </c>
      <c r="L28" s="233">
        <v>46887.152000000002</v>
      </c>
      <c r="M28" s="233">
        <v>47008.566800000001</v>
      </c>
      <c r="N28" s="233">
        <v>46920.939400000003</v>
      </c>
      <c r="O28" s="233">
        <v>46089.6662</v>
      </c>
      <c r="P28" s="233">
        <v>46241.284200000002</v>
      </c>
      <c r="Q28" s="240">
        <v>-3.2174869406729201E-2</v>
      </c>
      <c r="R28" s="198"/>
    </row>
    <row r="29" spans="2:18">
      <c r="B29" s="241" t="s">
        <v>163</v>
      </c>
      <c r="C29" s="239" t="s">
        <v>87</v>
      </c>
      <c r="D29" s="233">
        <v>223.50810000000001</v>
      </c>
      <c r="E29" s="233">
        <v>220</v>
      </c>
      <c r="F29" s="233">
        <v>218.87100000000001</v>
      </c>
      <c r="G29" s="233">
        <v>218.75</v>
      </c>
      <c r="H29" s="233">
        <v>218.75</v>
      </c>
      <c r="I29" s="233">
        <v>218.75</v>
      </c>
      <c r="J29" s="233">
        <v>222.75</v>
      </c>
      <c r="K29" s="233">
        <v>223.75</v>
      </c>
      <c r="L29" s="233">
        <v>223.70830000000001</v>
      </c>
      <c r="M29" s="233">
        <v>222.5</v>
      </c>
      <c r="N29" s="234">
        <v>222.5</v>
      </c>
      <c r="O29" s="234">
        <v>222.5</v>
      </c>
      <c r="P29" s="234">
        <v>222.5</v>
      </c>
      <c r="Q29" s="240">
        <v>-4.5103510789989976E-3</v>
      </c>
      <c r="R29" s="198"/>
    </row>
    <row r="30" spans="2:18">
      <c r="B30" s="236" t="s">
        <v>164</v>
      </c>
      <c r="C30" s="239" t="s">
        <v>87</v>
      </c>
      <c r="D30" s="233">
        <v>196</v>
      </c>
      <c r="E30" s="233">
        <v>196</v>
      </c>
      <c r="F30" s="233">
        <v>196</v>
      </c>
      <c r="G30" s="233">
        <v>196.33330000000001</v>
      </c>
      <c r="H30" s="233">
        <v>201</v>
      </c>
      <c r="I30" s="233">
        <v>201</v>
      </c>
      <c r="J30" s="233">
        <v>201</v>
      </c>
      <c r="K30" s="233">
        <v>198.9032</v>
      </c>
      <c r="L30" s="233">
        <v>193.5</v>
      </c>
      <c r="M30" s="233">
        <v>188.0968</v>
      </c>
      <c r="N30" s="234">
        <v>186</v>
      </c>
      <c r="O30" s="234">
        <v>186</v>
      </c>
      <c r="P30" s="234">
        <v>186</v>
      </c>
      <c r="Q30" s="240">
        <v>-5.1020408163265252E-2</v>
      </c>
      <c r="R30" s="198"/>
    </row>
    <row r="31" spans="2:18">
      <c r="B31" s="236" t="s">
        <v>74</v>
      </c>
      <c r="C31" s="239" t="s">
        <v>87</v>
      </c>
      <c r="D31" s="233">
        <v>183.6277</v>
      </c>
      <c r="E31" s="233">
        <v>183.64270000000002</v>
      </c>
      <c r="F31" s="233">
        <v>184.1129</v>
      </c>
      <c r="G31" s="233">
        <v>184.77530000000002</v>
      </c>
      <c r="H31" s="233">
        <v>184.1455</v>
      </c>
      <c r="I31" s="233">
        <v>184.0865</v>
      </c>
      <c r="J31" s="233">
        <v>184.46270000000001</v>
      </c>
      <c r="K31" s="233">
        <v>184.03710000000001</v>
      </c>
      <c r="L31" s="233">
        <v>183.58870000000002</v>
      </c>
      <c r="M31" s="233">
        <v>181.7474</v>
      </c>
      <c r="N31" s="234">
        <v>182.85320000000002</v>
      </c>
      <c r="O31" s="234">
        <v>183.01240000000001</v>
      </c>
      <c r="P31" s="234">
        <v>183.03390000000002</v>
      </c>
      <c r="Q31" s="240">
        <v>-3.2337169174366798E-3</v>
      </c>
      <c r="R31" s="198"/>
    </row>
    <row r="32" spans="2:18">
      <c r="B32" s="242" t="s">
        <v>165</v>
      </c>
      <c r="C32" s="243" t="s">
        <v>87</v>
      </c>
      <c r="D32" s="247">
        <v>132.40649999999999</v>
      </c>
      <c r="E32" s="247">
        <v>125.146</v>
      </c>
      <c r="F32" s="247">
        <v>131.91240000000002</v>
      </c>
      <c r="G32" s="247">
        <v>138.66589999999999</v>
      </c>
      <c r="H32" s="247">
        <v>138.98260000000002</v>
      </c>
      <c r="I32" s="247">
        <v>142.7388</v>
      </c>
      <c r="J32" s="247">
        <v>132.94159999999999</v>
      </c>
      <c r="K32" s="247">
        <v>123.91980000000001</v>
      </c>
      <c r="L32" s="247">
        <v>118.8468</v>
      </c>
      <c r="M32" s="247">
        <v>114.61580000000001</v>
      </c>
      <c r="N32" s="244">
        <v>115.09870000000001</v>
      </c>
      <c r="O32" s="244">
        <v>116.50930000000001</v>
      </c>
      <c r="P32" s="244">
        <v>126.20880000000001</v>
      </c>
      <c r="Q32" s="245">
        <v>-4.6808124978758525E-2</v>
      </c>
      <c r="R32" s="198"/>
    </row>
    <row r="33" spans="2:18">
      <c r="B33" s="242" t="s">
        <v>165</v>
      </c>
      <c r="C33" s="246" t="s">
        <v>92</v>
      </c>
      <c r="D33" s="247">
        <v>546.52260000000001</v>
      </c>
      <c r="E33" s="247">
        <v>504.2867</v>
      </c>
      <c r="F33" s="247">
        <v>537.38060000000007</v>
      </c>
      <c r="G33" s="247">
        <v>576.51</v>
      </c>
      <c r="H33" s="247">
        <v>577.15809999999999</v>
      </c>
      <c r="I33" s="247">
        <v>598.12260000000003</v>
      </c>
      <c r="J33" s="247">
        <v>560.65</v>
      </c>
      <c r="K33" s="247">
        <v>526.20740000000001</v>
      </c>
      <c r="L33" s="247">
        <v>505.18700000000001</v>
      </c>
      <c r="M33" s="247">
        <v>491.56350000000003</v>
      </c>
      <c r="N33" s="247">
        <v>504.55190000000005</v>
      </c>
      <c r="O33" s="247">
        <v>512.24239999999998</v>
      </c>
      <c r="P33" s="247">
        <v>542.1241</v>
      </c>
      <c r="Q33" s="245">
        <v>-8.0481575693301943E-3</v>
      </c>
      <c r="R33" s="198"/>
    </row>
    <row r="34" spans="2:18">
      <c r="B34" s="236" t="s">
        <v>166</v>
      </c>
      <c r="C34" s="239" t="s">
        <v>87</v>
      </c>
      <c r="D34" s="233">
        <v>146.87100000000001</v>
      </c>
      <c r="E34" s="233">
        <v>155.9</v>
      </c>
      <c r="F34" s="233">
        <v>161.87100000000001</v>
      </c>
      <c r="G34" s="233">
        <v>156.73330000000001</v>
      </c>
      <c r="H34" s="233">
        <v>160.0968</v>
      </c>
      <c r="I34" s="233">
        <v>172.03230000000002</v>
      </c>
      <c r="J34" s="233">
        <v>160.0333</v>
      </c>
      <c r="K34" s="233">
        <v>154.6129</v>
      </c>
      <c r="L34" s="233">
        <v>150.83330000000001</v>
      </c>
      <c r="M34" s="233">
        <v>126.41940000000001</v>
      </c>
      <c r="N34" s="234">
        <v>135.6129</v>
      </c>
      <c r="O34" s="234">
        <v>130.65520000000001</v>
      </c>
      <c r="P34" s="234">
        <v>127.129</v>
      </c>
      <c r="Q34" s="240">
        <v>-0.13441727774713863</v>
      </c>
      <c r="R34" s="198"/>
    </row>
    <row r="35" spans="2:18">
      <c r="B35" s="236" t="s">
        <v>110</v>
      </c>
      <c r="C35" s="239" t="s">
        <v>87</v>
      </c>
      <c r="D35" s="233">
        <v>147.86620000000002</v>
      </c>
      <c r="E35" s="233">
        <v>146.06560000000002</v>
      </c>
      <c r="F35" s="233">
        <v>143.51250000000002</v>
      </c>
      <c r="G35" s="233">
        <v>149.99290000000002</v>
      </c>
      <c r="H35" s="233">
        <v>152.3417</v>
      </c>
      <c r="I35" s="233">
        <v>154.3416</v>
      </c>
      <c r="J35" s="233">
        <v>154.9684</v>
      </c>
      <c r="K35" s="233">
        <v>156.2901</v>
      </c>
      <c r="L35" s="233">
        <v>154.98500000000001</v>
      </c>
      <c r="M35" s="233">
        <v>149.24550000000002</v>
      </c>
      <c r="N35" s="234">
        <v>146.3321</v>
      </c>
      <c r="O35" s="234">
        <v>146.54990000000001</v>
      </c>
      <c r="P35" s="234">
        <v>145.5077</v>
      </c>
      <c r="Q35" s="240">
        <v>-1.5950230681521682E-2</v>
      </c>
      <c r="R35" s="198"/>
    </row>
    <row r="36" spans="2:18">
      <c r="B36" s="236" t="s">
        <v>110</v>
      </c>
      <c r="C36" s="237" t="s">
        <v>93</v>
      </c>
      <c r="D36" s="233">
        <v>655.87099999999998</v>
      </c>
      <c r="E36" s="233">
        <v>644.93330000000003</v>
      </c>
      <c r="F36" s="233">
        <v>637.7097</v>
      </c>
      <c r="G36" s="233">
        <v>669.96670000000006</v>
      </c>
      <c r="H36" s="233">
        <v>676.64520000000005</v>
      </c>
      <c r="I36" s="233">
        <v>682.54840000000002</v>
      </c>
      <c r="J36" s="233">
        <v>685.4</v>
      </c>
      <c r="K36" s="233">
        <v>691.03230000000008</v>
      </c>
      <c r="L36" s="233">
        <v>688.96670000000006</v>
      </c>
      <c r="M36" s="233">
        <v>672</v>
      </c>
      <c r="N36" s="233">
        <v>662.96770000000004</v>
      </c>
      <c r="O36" s="233">
        <v>656.86210000000005</v>
      </c>
      <c r="P36" s="233">
        <v>650.03230000000008</v>
      </c>
      <c r="Q36" s="240">
        <v>-8.9022079036882307E-3</v>
      </c>
      <c r="R36" s="198"/>
    </row>
    <row r="37" spans="2:18">
      <c r="B37" s="248" t="s">
        <v>167</v>
      </c>
      <c r="C37" s="239" t="s">
        <v>87</v>
      </c>
      <c r="D37" s="233">
        <v>202.99550000000002</v>
      </c>
      <c r="E37" s="233">
        <v>199.1123</v>
      </c>
      <c r="F37" s="233">
        <v>197.7045</v>
      </c>
      <c r="G37" s="233">
        <v>193.53370000000001</v>
      </c>
      <c r="H37" s="233">
        <v>197.80970000000002</v>
      </c>
      <c r="I37" s="233">
        <v>195.30520000000001</v>
      </c>
      <c r="J37" s="233">
        <v>197.83430000000001</v>
      </c>
      <c r="K37" s="233">
        <v>198.5068</v>
      </c>
      <c r="L37" s="233">
        <v>197.554</v>
      </c>
      <c r="M37" s="233">
        <v>199.64320000000001</v>
      </c>
      <c r="N37" s="234">
        <v>201.179</v>
      </c>
      <c r="O37" s="234">
        <v>198.6669</v>
      </c>
      <c r="P37" s="234">
        <v>193.44390000000001</v>
      </c>
      <c r="Q37" s="240">
        <v>-4.7053259801325686E-2</v>
      </c>
      <c r="R37" s="198"/>
    </row>
    <row r="38" spans="2:18">
      <c r="B38" s="248" t="s">
        <v>75</v>
      </c>
      <c r="C38" s="239" t="s">
        <v>87</v>
      </c>
      <c r="D38" s="233">
        <v>170.77100000000002</v>
      </c>
      <c r="E38" s="233">
        <v>179.2047</v>
      </c>
      <c r="F38" s="233">
        <v>173.39840000000001</v>
      </c>
      <c r="G38" s="233">
        <v>174.28130000000002</v>
      </c>
      <c r="H38" s="233">
        <v>168.47290000000001</v>
      </c>
      <c r="I38" s="233">
        <v>162.34610000000001</v>
      </c>
      <c r="J38" s="233">
        <v>166.68270000000001</v>
      </c>
      <c r="K38" s="233">
        <v>170.24610000000001</v>
      </c>
      <c r="L38" s="233">
        <v>170.4633</v>
      </c>
      <c r="M38" s="233">
        <v>171.09870000000001</v>
      </c>
      <c r="N38" s="234">
        <v>165.63650000000001</v>
      </c>
      <c r="O38" s="234">
        <v>166.34310000000002</v>
      </c>
      <c r="P38" s="234">
        <v>147.57230000000001</v>
      </c>
      <c r="Q38" s="240">
        <v>-0.13584683582107038</v>
      </c>
      <c r="R38" s="198"/>
    </row>
    <row r="39" spans="2:18">
      <c r="B39" s="248" t="s">
        <v>98</v>
      </c>
      <c r="C39" s="239" t="s">
        <v>87</v>
      </c>
      <c r="D39" s="233">
        <v>263.60579999999999</v>
      </c>
      <c r="E39" s="233">
        <v>264.91770000000002</v>
      </c>
      <c r="F39" s="233">
        <v>263.52840000000003</v>
      </c>
      <c r="G39" s="233">
        <v>262.98669999999998</v>
      </c>
      <c r="H39" s="233">
        <v>261.74810000000002</v>
      </c>
      <c r="I39" s="233">
        <v>260.19260000000003</v>
      </c>
      <c r="J39" s="233">
        <v>257.87630000000001</v>
      </c>
      <c r="K39" s="233">
        <v>259.63319999999999</v>
      </c>
      <c r="L39" s="233">
        <v>259.86400000000003</v>
      </c>
      <c r="M39" s="233">
        <v>260.2165</v>
      </c>
      <c r="N39" s="234">
        <v>258.28739999999999</v>
      </c>
      <c r="O39" s="234">
        <v>257.02860000000004</v>
      </c>
      <c r="P39" s="234">
        <v>259.34969999999998</v>
      </c>
      <c r="Q39" s="240">
        <v>-1.6145699373837807E-2</v>
      </c>
      <c r="R39" s="198"/>
    </row>
    <row r="40" spans="2:18">
      <c r="B40" s="248" t="s">
        <v>116</v>
      </c>
      <c r="C40" s="239" t="s">
        <v>87</v>
      </c>
      <c r="D40" s="233">
        <v>240.10730000000001</v>
      </c>
      <c r="E40" s="233">
        <v>243.46040000000002</v>
      </c>
      <c r="F40" s="233">
        <v>243.38040000000001</v>
      </c>
      <c r="G40" s="233">
        <v>241.19880000000001</v>
      </c>
      <c r="H40" s="233">
        <v>252.2046</v>
      </c>
      <c r="I40" s="233">
        <v>248.82830000000001</v>
      </c>
      <c r="J40" s="233">
        <v>264.38120000000004</v>
      </c>
      <c r="K40" s="233">
        <v>258.49450000000002</v>
      </c>
      <c r="L40" s="233">
        <v>262.45600000000002</v>
      </c>
      <c r="M40" s="233">
        <v>269.28360000000004</v>
      </c>
      <c r="N40" s="234">
        <v>275.42330000000004</v>
      </c>
      <c r="O40" s="234">
        <v>279.94280000000003</v>
      </c>
      <c r="P40" s="234">
        <v>286.61590000000001</v>
      </c>
      <c r="Q40" s="240">
        <v>0.19369923363429598</v>
      </c>
      <c r="R40" s="198"/>
    </row>
    <row r="41" spans="2:18">
      <c r="B41" s="248" t="s">
        <v>116</v>
      </c>
      <c r="C41" s="237" t="s">
        <v>94</v>
      </c>
      <c r="D41" s="233">
        <v>2221.6774</v>
      </c>
      <c r="E41" s="233">
        <v>2271</v>
      </c>
      <c r="F41" s="233">
        <v>2266.7742000000003</v>
      </c>
      <c r="G41" s="233">
        <v>2235.9</v>
      </c>
      <c r="H41" s="233">
        <v>2365.1289999999999</v>
      </c>
      <c r="I41" s="233">
        <v>2365.4839000000002</v>
      </c>
      <c r="J41" s="233">
        <v>2481.9</v>
      </c>
      <c r="K41" s="233">
        <v>2417.6451999999999</v>
      </c>
      <c r="L41" s="233">
        <v>2445.9333000000001</v>
      </c>
      <c r="M41" s="233">
        <v>2490.3870999999999</v>
      </c>
      <c r="N41" s="233">
        <v>2554.2903000000001</v>
      </c>
      <c r="O41" s="233">
        <v>2634.0345000000002</v>
      </c>
      <c r="P41" s="233">
        <v>2662.7742000000003</v>
      </c>
      <c r="Q41" s="240">
        <v>0.19854223660014747</v>
      </c>
      <c r="R41" s="198"/>
    </row>
    <row r="42" spans="2:18">
      <c r="B42" s="238" t="s">
        <v>168</v>
      </c>
      <c r="C42" s="239" t="s">
        <v>87</v>
      </c>
      <c r="D42" s="233">
        <v>181.55</v>
      </c>
      <c r="E42" s="233">
        <v>180.06780000000001</v>
      </c>
      <c r="F42" s="233">
        <v>189.27770000000001</v>
      </c>
      <c r="G42" s="233">
        <v>183.12</v>
      </c>
      <c r="H42" s="233">
        <v>181.23320000000001</v>
      </c>
      <c r="I42" s="233">
        <v>166.59650000000002</v>
      </c>
      <c r="J42" s="233">
        <v>168.9923</v>
      </c>
      <c r="K42" s="233">
        <v>166.84140000000002</v>
      </c>
      <c r="L42" s="233">
        <v>172.09710000000001</v>
      </c>
      <c r="M42" s="233">
        <v>169.01439999999999</v>
      </c>
      <c r="N42" s="234">
        <v>163.35560000000001</v>
      </c>
      <c r="O42" s="234">
        <v>159.7627</v>
      </c>
      <c r="P42" s="234">
        <v>158.0873</v>
      </c>
      <c r="Q42" s="240">
        <v>-0.12923547232167454</v>
      </c>
      <c r="R42" s="198"/>
    </row>
    <row r="43" spans="2:18" ht="13.5" thickBot="1">
      <c r="B43" s="238" t="s">
        <v>168</v>
      </c>
      <c r="C43" s="249" t="s">
        <v>95</v>
      </c>
      <c r="D43" s="250">
        <v>131.37520000000001</v>
      </c>
      <c r="E43" s="250">
        <v>130.19570000000002</v>
      </c>
      <c r="F43" s="250">
        <v>136.511</v>
      </c>
      <c r="G43" s="250">
        <v>132.01230000000001</v>
      </c>
      <c r="H43" s="250">
        <v>128.29160000000002</v>
      </c>
      <c r="I43" s="250">
        <v>118.8887</v>
      </c>
      <c r="J43" s="250">
        <v>123.53630000000001</v>
      </c>
      <c r="K43" s="250">
        <v>122.28420000000001</v>
      </c>
      <c r="L43" s="250">
        <v>121.81</v>
      </c>
      <c r="M43" s="250">
        <v>121.81</v>
      </c>
      <c r="N43" s="250">
        <v>122.6568</v>
      </c>
      <c r="O43" s="250">
        <v>123.83170000000001</v>
      </c>
      <c r="P43" s="250">
        <v>123.46</v>
      </c>
      <c r="Q43" s="251">
        <v>-6.0248814083632363E-2</v>
      </c>
      <c r="R43" s="198"/>
    </row>
    <row r="44" spans="2:18" ht="13.5" thickBot="1">
      <c r="B44" s="252" t="s">
        <v>120</v>
      </c>
      <c r="C44" s="253" t="s">
        <v>87</v>
      </c>
      <c r="D44" s="282">
        <v>188.07400000000001</v>
      </c>
      <c r="E44" s="283">
        <v>188.5367</v>
      </c>
      <c r="F44" s="284">
        <v>190.12030000000001</v>
      </c>
      <c r="G44" s="283">
        <v>192.4271</v>
      </c>
      <c r="H44" s="284">
        <v>192.57170000000002</v>
      </c>
      <c r="I44" s="283">
        <v>191.1765</v>
      </c>
      <c r="J44" s="284">
        <v>188.9383</v>
      </c>
      <c r="K44" s="285">
        <v>184.5993</v>
      </c>
      <c r="L44" s="286">
        <v>181.61660000000001</v>
      </c>
      <c r="M44" s="285">
        <v>180.01140000000001</v>
      </c>
      <c r="N44" s="286">
        <v>179.5583</v>
      </c>
      <c r="O44" s="285">
        <v>177.5984</v>
      </c>
      <c r="P44" s="286">
        <v>178.59630000000001</v>
      </c>
      <c r="Q44" s="287">
        <v>-5.0393462147877988E-2</v>
      </c>
      <c r="R44" s="198"/>
    </row>
    <row r="45" spans="2:18">
      <c r="R45" s="199"/>
    </row>
    <row r="46" spans="2:18">
      <c r="R46" s="157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Y25" sqref="Y24:Y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Q32" sqref="Q32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T2" sqref="T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3" sqref="R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H10" sqref="AH10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T11" sqref="T1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196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197</v>
      </c>
      <c r="C7" s="66"/>
      <c r="D7" s="67"/>
      <c r="E7" s="68"/>
      <c r="F7" s="65" t="s">
        <v>198</v>
      </c>
      <c r="G7" s="66"/>
      <c r="H7" s="67"/>
      <c r="I7" s="68"/>
      <c r="K7" s="65" t="s">
        <v>197</v>
      </c>
      <c r="L7" s="66"/>
      <c r="M7" s="67"/>
      <c r="N7" s="68"/>
      <c r="O7" s="65" t="s">
        <v>198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235478.266</v>
      </c>
      <c r="D9" s="76">
        <v>1015808.549</v>
      </c>
      <c r="E9" s="77">
        <v>125476.34699999999</v>
      </c>
      <c r="F9" s="78" t="s">
        <v>68</v>
      </c>
      <c r="G9" s="212">
        <v>259133.03700000001</v>
      </c>
      <c r="H9" s="79">
        <v>1129556.92</v>
      </c>
      <c r="I9" s="77">
        <v>142807.21299999999</v>
      </c>
      <c r="K9" s="74" t="s">
        <v>68</v>
      </c>
      <c r="L9" s="75">
        <v>9017.9410000000007</v>
      </c>
      <c r="M9" s="76">
        <v>38910.108999999997</v>
      </c>
      <c r="N9" s="255">
        <v>5437.6310000000003</v>
      </c>
      <c r="O9" s="159" t="s">
        <v>68</v>
      </c>
      <c r="P9" s="96">
        <v>10321.004999999999</v>
      </c>
      <c r="Q9" s="79">
        <v>44889.192999999999</v>
      </c>
      <c r="R9" s="256">
        <v>5230.26</v>
      </c>
    </row>
    <row r="10" spans="1:18" ht="15.75">
      <c r="B10" s="155" t="s">
        <v>69</v>
      </c>
      <c r="C10" s="85">
        <v>49940.843000000001</v>
      </c>
      <c r="D10" s="86">
        <v>215426.43700000001</v>
      </c>
      <c r="E10" s="87">
        <v>19896.433000000001</v>
      </c>
      <c r="F10" s="84" t="s">
        <v>69</v>
      </c>
      <c r="G10" s="85">
        <v>59335.398000000001</v>
      </c>
      <c r="H10" s="86">
        <v>258508.125</v>
      </c>
      <c r="I10" s="87">
        <v>23502.955000000002</v>
      </c>
      <c r="K10" s="257" t="s">
        <v>69</v>
      </c>
      <c r="L10" s="81">
        <v>3157.6529999999998</v>
      </c>
      <c r="M10" s="82">
        <v>13622.300999999999</v>
      </c>
      <c r="N10" s="258">
        <v>2238.5129999999999</v>
      </c>
      <c r="O10" s="259" t="s">
        <v>69</v>
      </c>
      <c r="P10" s="85">
        <v>3069.6590000000001</v>
      </c>
      <c r="Q10" s="86">
        <v>13419.093000000001</v>
      </c>
      <c r="R10" s="260">
        <v>2010.857</v>
      </c>
    </row>
    <row r="11" spans="1:18" ht="15.75">
      <c r="B11" s="156" t="s">
        <v>70</v>
      </c>
      <c r="C11" s="93">
        <v>29314.386999999999</v>
      </c>
      <c r="D11" s="94">
        <v>126463.549</v>
      </c>
      <c r="E11" s="95">
        <v>10354.375</v>
      </c>
      <c r="F11" s="92" t="s">
        <v>70</v>
      </c>
      <c r="G11" s="93">
        <v>35148.438999999998</v>
      </c>
      <c r="H11" s="94">
        <v>153131.94200000001</v>
      </c>
      <c r="I11" s="95">
        <v>12933.255999999999</v>
      </c>
      <c r="K11" s="261" t="s">
        <v>75</v>
      </c>
      <c r="L11" s="89">
        <v>1951.731</v>
      </c>
      <c r="M11" s="90">
        <v>8422.9220000000005</v>
      </c>
      <c r="N11" s="262">
        <v>628.59799999999996</v>
      </c>
      <c r="O11" s="263" t="s">
        <v>75</v>
      </c>
      <c r="P11" s="93">
        <v>2545.4989999999998</v>
      </c>
      <c r="Q11" s="94">
        <v>11048.759</v>
      </c>
      <c r="R11" s="101">
        <v>886.12199999999996</v>
      </c>
    </row>
    <row r="12" spans="1:18" ht="15.75">
      <c r="B12" s="156" t="s">
        <v>72</v>
      </c>
      <c r="C12" s="93">
        <v>22386.034</v>
      </c>
      <c r="D12" s="94">
        <v>96568.332999999999</v>
      </c>
      <c r="E12" s="95">
        <v>10059.831</v>
      </c>
      <c r="F12" s="92" t="s">
        <v>72</v>
      </c>
      <c r="G12" s="93">
        <v>25563.304</v>
      </c>
      <c r="H12" s="94">
        <v>111332.356</v>
      </c>
      <c r="I12" s="95">
        <v>11410.701999999999</v>
      </c>
      <c r="K12" s="261" t="s">
        <v>82</v>
      </c>
      <c r="L12" s="89">
        <v>814.97799999999995</v>
      </c>
      <c r="M12" s="90">
        <v>3516.748</v>
      </c>
      <c r="N12" s="262">
        <v>928.43</v>
      </c>
      <c r="O12" s="263" t="s">
        <v>70</v>
      </c>
      <c r="P12" s="93">
        <v>897.00400000000002</v>
      </c>
      <c r="Q12" s="94">
        <v>3890.0129999999999</v>
      </c>
      <c r="R12" s="101">
        <v>573.26499999999999</v>
      </c>
    </row>
    <row r="13" spans="1:18" ht="15.75">
      <c r="B13" s="156" t="s">
        <v>73</v>
      </c>
      <c r="C13" s="93">
        <v>18670.521000000001</v>
      </c>
      <c r="D13" s="94">
        <v>80535.017000000007</v>
      </c>
      <c r="E13" s="95">
        <v>8970.2890000000007</v>
      </c>
      <c r="F13" s="92" t="s">
        <v>73</v>
      </c>
      <c r="G13" s="93">
        <v>18717.482</v>
      </c>
      <c r="H13" s="94">
        <v>81474.823000000004</v>
      </c>
      <c r="I13" s="95">
        <v>10524.859</v>
      </c>
      <c r="K13" s="261" t="s">
        <v>70</v>
      </c>
      <c r="L13" s="89">
        <v>723.70399999999995</v>
      </c>
      <c r="M13" s="90">
        <v>3122.5990000000002</v>
      </c>
      <c r="N13" s="262">
        <v>367.88799999999998</v>
      </c>
      <c r="O13" s="263" t="s">
        <v>82</v>
      </c>
      <c r="P13" s="93">
        <v>787.95799999999997</v>
      </c>
      <c r="Q13" s="94">
        <v>3412.5279999999998</v>
      </c>
      <c r="R13" s="101">
        <v>767.56799999999998</v>
      </c>
    </row>
    <row r="14" spans="1:18" ht="15.75">
      <c r="B14" s="156" t="s">
        <v>71</v>
      </c>
      <c r="C14" s="93">
        <v>18320.596000000001</v>
      </c>
      <c r="D14" s="94">
        <v>79038.789999999994</v>
      </c>
      <c r="E14" s="95">
        <v>11310.487999999999</v>
      </c>
      <c r="F14" s="92" t="s">
        <v>71</v>
      </c>
      <c r="G14" s="93">
        <v>17201.626</v>
      </c>
      <c r="H14" s="94">
        <v>74834.948999999993</v>
      </c>
      <c r="I14" s="95">
        <v>9799.06</v>
      </c>
      <c r="K14" s="261" t="s">
        <v>83</v>
      </c>
      <c r="L14" s="89">
        <v>565.346</v>
      </c>
      <c r="M14" s="90">
        <v>2438.895</v>
      </c>
      <c r="N14" s="262">
        <v>320.47000000000003</v>
      </c>
      <c r="O14" s="263" t="s">
        <v>73</v>
      </c>
      <c r="P14" s="93">
        <v>735.51</v>
      </c>
      <c r="Q14" s="94">
        <v>3202.8220000000001</v>
      </c>
      <c r="R14" s="101">
        <v>196.547</v>
      </c>
    </row>
    <row r="15" spans="1:18" ht="15.75">
      <c r="B15" s="156" t="s">
        <v>75</v>
      </c>
      <c r="C15" s="93">
        <v>10902.009</v>
      </c>
      <c r="D15" s="94">
        <v>47030.646999999997</v>
      </c>
      <c r="E15" s="95">
        <v>6648.0659999999998</v>
      </c>
      <c r="F15" s="92" t="s">
        <v>75</v>
      </c>
      <c r="G15" s="93">
        <v>12090.061</v>
      </c>
      <c r="H15" s="94">
        <v>52607.283000000003</v>
      </c>
      <c r="I15" s="95">
        <v>7775.1760000000004</v>
      </c>
      <c r="K15" s="261" t="s">
        <v>72</v>
      </c>
      <c r="L15" s="89">
        <v>419.19299999999998</v>
      </c>
      <c r="M15" s="90">
        <v>1807.9269999999999</v>
      </c>
      <c r="N15" s="262">
        <v>247.85499999999999</v>
      </c>
      <c r="O15" s="263" t="s">
        <v>71</v>
      </c>
      <c r="P15" s="93">
        <v>732.92600000000004</v>
      </c>
      <c r="Q15" s="94">
        <v>3178.0479999999998</v>
      </c>
      <c r="R15" s="101">
        <v>252.50899999999999</v>
      </c>
    </row>
    <row r="16" spans="1:18" ht="15.75">
      <c r="B16" s="156" t="s">
        <v>104</v>
      </c>
      <c r="C16" s="93">
        <v>7803.857</v>
      </c>
      <c r="D16" s="94">
        <v>33651.527999999998</v>
      </c>
      <c r="E16" s="95">
        <v>5704.71</v>
      </c>
      <c r="F16" s="92" t="s">
        <v>81</v>
      </c>
      <c r="G16" s="93">
        <v>9955.8289999999997</v>
      </c>
      <c r="H16" s="94">
        <v>43311.474000000002</v>
      </c>
      <c r="I16" s="95">
        <v>3227.145</v>
      </c>
      <c r="K16" s="261" t="s">
        <v>73</v>
      </c>
      <c r="L16" s="89">
        <v>357.59199999999998</v>
      </c>
      <c r="M16" s="90">
        <v>1545.366</v>
      </c>
      <c r="N16" s="262">
        <v>116.27200000000001</v>
      </c>
      <c r="O16" s="263" t="s">
        <v>119</v>
      </c>
      <c r="P16" s="93">
        <v>472.88200000000001</v>
      </c>
      <c r="Q16" s="94">
        <v>2030.6759999999999</v>
      </c>
      <c r="R16" s="101">
        <v>124.89400000000001</v>
      </c>
    </row>
    <row r="17" spans="2:18" ht="15.75">
      <c r="B17" s="156" t="s">
        <v>81</v>
      </c>
      <c r="C17" s="93">
        <v>7041.4660000000003</v>
      </c>
      <c r="D17" s="94">
        <v>30380.834999999999</v>
      </c>
      <c r="E17" s="95">
        <v>2592.64</v>
      </c>
      <c r="F17" s="92" t="s">
        <v>80</v>
      </c>
      <c r="G17" s="93">
        <v>7570.0420000000004</v>
      </c>
      <c r="H17" s="94">
        <v>33072.305</v>
      </c>
      <c r="I17" s="95">
        <v>5214.2</v>
      </c>
      <c r="K17" s="261" t="s">
        <v>78</v>
      </c>
      <c r="L17" s="89">
        <v>313.709</v>
      </c>
      <c r="M17" s="90">
        <v>1352.229</v>
      </c>
      <c r="N17" s="262">
        <v>153.03399999999999</v>
      </c>
      <c r="O17" s="263" t="s">
        <v>110</v>
      </c>
      <c r="P17" s="93">
        <v>450.06799999999998</v>
      </c>
      <c r="Q17" s="94">
        <v>1959.153</v>
      </c>
      <c r="R17" s="101">
        <v>123.651</v>
      </c>
    </row>
    <row r="18" spans="2:18" ht="15.75">
      <c r="B18" s="156" t="s">
        <v>76</v>
      </c>
      <c r="C18" s="93">
        <v>6932.741</v>
      </c>
      <c r="D18" s="94">
        <v>29907.294000000002</v>
      </c>
      <c r="E18" s="95">
        <v>2675.5279999999998</v>
      </c>
      <c r="F18" s="92" t="s">
        <v>76</v>
      </c>
      <c r="G18" s="93">
        <v>7357.1719999999996</v>
      </c>
      <c r="H18" s="94">
        <v>32054.254000000001</v>
      </c>
      <c r="I18" s="95">
        <v>3347.21</v>
      </c>
      <c r="K18" s="261" t="s">
        <v>80</v>
      </c>
      <c r="L18" s="89">
        <v>311.27600000000001</v>
      </c>
      <c r="M18" s="90">
        <v>1345.05</v>
      </c>
      <c r="N18" s="262">
        <v>121.827</v>
      </c>
      <c r="O18" s="263" t="s">
        <v>98</v>
      </c>
      <c r="P18" s="93">
        <v>215.99700000000001</v>
      </c>
      <c r="Q18" s="94">
        <v>933.57500000000005</v>
      </c>
      <c r="R18" s="101">
        <v>146.53200000000001</v>
      </c>
    </row>
    <row r="19" spans="2:18" ht="15.75">
      <c r="B19" s="156" t="s">
        <v>80</v>
      </c>
      <c r="C19" s="93">
        <v>6253.6289999999999</v>
      </c>
      <c r="D19" s="94">
        <v>26977.753000000001</v>
      </c>
      <c r="E19" s="95">
        <v>5137.5609999999997</v>
      </c>
      <c r="F19" s="92" t="s">
        <v>105</v>
      </c>
      <c r="G19" s="93">
        <v>6419.5959999999995</v>
      </c>
      <c r="H19" s="94">
        <v>27997.662</v>
      </c>
      <c r="I19" s="95">
        <v>6970.2430000000004</v>
      </c>
      <c r="K19" s="261" t="s">
        <v>98</v>
      </c>
      <c r="L19" s="89">
        <v>183.11099999999999</v>
      </c>
      <c r="M19" s="90">
        <v>789.79499999999996</v>
      </c>
      <c r="N19" s="262">
        <v>158.822</v>
      </c>
      <c r="O19" s="263" t="s">
        <v>83</v>
      </c>
      <c r="P19" s="93">
        <v>202.804</v>
      </c>
      <c r="Q19" s="94">
        <v>887.76499999999999</v>
      </c>
      <c r="R19" s="101">
        <v>87.491</v>
      </c>
    </row>
    <row r="20" spans="2:18" ht="15.75">
      <c r="B20" s="156" t="s">
        <v>105</v>
      </c>
      <c r="C20" s="93">
        <v>6155.9</v>
      </c>
      <c r="D20" s="94">
        <v>26549.431</v>
      </c>
      <c r="E20" s="95">
        <v>6768.5770000000002</v>
      </c>
      <c r="F20" s="92" t="s">
        <v>84</v>
      </c>
      <c r="G20" s="93">
        <v>5329.5739999999996</v>
      </c>
      <c r="H20" s="94">
        <v>23293.433000000001</v>
      </c>
      <c r="I20" s="95">
        <v>1651.308</v>
      </c>
      <c r="K20" s="261" t="s">
        <v>81</v>
      </c>
      <c r="L20" s="89">
        <v>109.29600000000001</v>
      </c>
      <c r="M20" s="90">
        <v>470.87799999999999</v>
      </c>
      <c r="N20" s="262">
        <v>99.697000000000003</v>
      </c>
      <c r="O20" s="263" t="s">
        <v>72</v>
      </c>
      <c r="P20" s="93">
        <v>147.67599999999999</v>
      </c>
      <c r="Q20" s="94">
        <v>648.82000000000005</v>
      </c>
      <c r="R20" s="101">
        <v>28.195</v>
      </c>
    </row>
    <row r="21" spans="2:18" ht="15.75">
      <c r="B21" s="156" t="s">
        <v>79</v>
      </c>
      <c r="C21" s="93">
        <v>5498.9570000000003</v>
      </c>
      <c r="D21" s="94">
        <v>23722.594000000001</v>
      </c>
      <c r="E21" s="95">
        <v>3794.25</v>
      </c>
      <c r="F21" s="92" t="s">
        <v>79</v>
      </c>
      <c r="G21" s="93">
        <v>5260.6319999999996</v>
      </c>
      <c r="H21" s="94">
        <v>23027.949000000001</v>
      </c>
      <c r="I21" s="95">
        <v>4304.6480000000001</v>
      </c>
      <c r="K21" s="261" t="s">
        <v>172</v>
      </c>
      <c r="L21" s="89">
        <v>54.73</v>
      </c>
      <c r="M21" s="90">
        <v>235.667</v>
      </c>
      <c r="N21" s="262">
        <v>25.2</v>
      </c>
      <c r="O21" s="263" t="s">
        <v>74</v>
      </c>
      <c r="P21" s="93">
        <v>32.936999999999998</v>
      </c>
      <c r="Q21" s="94">
        <v>147.095</v>
      </c>
      <c r="R21" s="101">
        <v>10.384</v>
      </c>
    </row>
    <row r="22" spans="2:18" ht="15.75">
      <c r="B22" s="156" t="s">
        <v>82</v>
      </c>
      <c r="C22" s="93">
        <v>4709.0439999999999</v>
      </c>
      <c r="D22" s="94">
        <v>20321.348999999998</v>
      </c>
      <c r="E22" s="95">
        <v>2834.9369999999999</v>
      </c>
      <c r="F22" s="92" t="s">
        <v>82</v>
      </c>
      <c r="G22" s="93">
        <v>4807.509</v>
      </c>
      <c r="H22" s="94">
        <v>20994.39</v>
      </c>
      <c r="I22" s="95">
        <v>3169.1080000000002</v>
      </c>
      <c r="K22" s="261" t="s">
        <v>84</v>
      </c>
      <c r="L22" s="89">
        <v>34.258000000000003</v>
      </c>
      <c r="M22" s="90">
        <v>147.517</v>
      </c>
      <c r="N22" s="262">
        <v>4</v>
      </c>
      <c r="O22" s="263" t="s">
        <v>80</v>
      </c>
      <c r="P22" s="93">
        <v>29.975999999999999</v>
      </c>
      <c r="Q22" s="94">
        <v>130.36000000000001</v>
      </c>
      <c r="R22" s="101">
        <v>22.219000000000001</v>
      </c>
    </row>
    <row r="23" spans="2:18" ht="15.75">
      <c r="B23" s="156" t="s">
        <v>84</v>
      </c>
      <c r="C23" s="93">
        <v>4255.4970000000003</v>
      </c>
      <c r="D23" s="94">
        <v>18358.170999999998</v>
      </c>
      <c r="E23" s="95">
        <v>1268.0050000000001</v>
      </c>
      <c r="F23" s="92" t="s">
        <v>78</v>
      </c>
      <c r="G23" s="93">
        <v>4708.5829999999996</v>
      </c>
      <c r="H23" s="94">
        <v>20467.583999999999</v>
      </c>
      <c r="I23" s="95">
        <v>2886.0390000000002</v>
      </c>
      <c r="K23" s="261" t="s">
        <v>105</v>
      </c>
      <c r="L23" s="89">
        <v>4.5369999999999999</v>
      </c>
      <c r="M23" s="90">
        <v>19.538</v>
      </c>
      <c r="N23" s="262">
        <v>5.04</v>
      </c>
      <c r="O23" s="263"/>
      <c r="P23" s="93"/>
      <c r="Q23" s="94"/>
      <c r="R23" s="101"/>
    </row>
    <row r="24" spans="2:18" ht="15.75">
      <c r="B24" s="156" t="s">
        <v>166</v>
      </c>
      <c r="C24" s="93">
        <v>4104.2449999999999</v>
      </c>
      <c r="D24" s="94">
        <v>17708.54</v>
      </c>
      <c r="E24" s="95">
        <v>1099.347</v>
      </c>
      <c r="F24" s="92" t="s">
        <v>186</v>
      </c>
      <c r="G24" s="93">
        <v>4636.5230000000001</v>
      </c>
      <c r="H24" s="94">
        <v>20291.291000000001</v>
      </c>
      <c r="I24" s="95">
        <v>2395.7150000000001</v>
      </c>
      <c r="K24" s="261" t="s">
        <v>71</v>
      </c>
      <c r="L24" s="89">
        <v>2.0539999999999998</v>
      </c>
      <c r="M24" s="90">
        <v>8.8610000000000007</v>
      </c>
      <c r="N24" s="262">
        <v>1.736</v>
      </c>
      <c r="O24" s="263"/>
      <c r="P24" s="93"/>
      <c r="Q24" s="94"/>
      <c r="R24" s="101"/>
    </row>
    <row r="25" spans="2:18" ht="15.75">
      <c r="B25" s="156" t="s">
        <v>110</v>
      </c>
      <c r="C25" s="93">
        <v>3987.942</v>
      </c>
      <c r="D25" s="94">
        <v>17211.757000000001</v>
      </c>
      <c r="E25" s="95">
        <v>3277.6060000000002</v>
      </c>
      <c r="F25" s="92" t="s">
        <v>110</v>
      </c>
      <c r="G25" s="93">
        <v>4256.78</v>
      </c>
      <c r="H25" s="94">
        <v>18623.351999999999</v>
      </c>
      <c r="I25" s="95">
        <v>4112.7969999999996</v>
      </c>
      <c r="K25" s="261" t="s">
        <v>74</v>
      </c>
      <c r="L25" s="89">
        <v>1.601</v>
      </c>
      <c r="M25" s="90">
        <v>6.8920000000000003</v>
      </c>
      <c r="N25" s="262">
        <v>0.2</v>
      </c>
      <c r="O25" s="263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197</v>
      </c>
      <c r="C34" s="66"/>
      <c r="D34" s="67"/>
      <c r="E34" s="68"/>
      <c r="F34" s="65" t="s">
        <v>198</v>
      </c>
      <c r="G34" s="66"/>
      <c r="H34" s="67"/>
      <c r="I34" s="68"/>
      <c r="K34" s="65" t="s">
        <v>197</v>
      </c>
      <c r="L34" s="66"/>
      <c r="M34" s="67"/>
      <c r="N34" s="68"/>
      <c r="O34" s="65" t="s">
        <v>198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6" t="s">
        <v>68</v>
      </c>
      <c r="C36" s="139">
        <v>11513.816999999999</v>
      </c>
      <c r="D36" s="213">
        <v>49682.788</v>
      </c>
      <c r="E36" s="107">
        <v>4718.4750000000004</v>
      </c>
      <c r="F36" s="74" t="s">
        <v>68</v>
      </c>
      <c r="G36" s="108">
        <v>16285.638000000001</v>
      </c>
      <c r="H36" s="97">
        <v>71182.328999999998</v>
      </c>
      <c r="I36" s="98">
        <v>7661.1090000000004</v>
      </c>
      <c r="K36" s="74" t="s">
        <v>68</v>
      </c>
      <c r="L36" s="75">
        <v>23104.787</v>
      </c>
      <c r="M36" s="76">
        <v>99660.361999999994</v>
      </c>
      <c r="N36" s="77">
        <v>14326.716</v>
      </c>
      <c r="O36" s="74" t="s">
        <v>68</v>
      </c>
      <c r="P36" s="96">
        <v>22603.486000000001</v>
      </c>
      <c r="Q36" s="79">
        <v>98262.771999999997</v>
      </c>
      <c r="R36" s="77">
        <v>10471.893</v>
      </c>
    </row>
    <row r="37" spans="2:18" ht="15.75">
      <c r="B37" s="109" t="s">
        <v>69</v>
      </c>
      <c r="C37" s="140">
        <v>5091.2420000000002</v>
      </c>
      <c r="D37" s="110">
        <v>21966.745999999999</v>
      </c>
      <c r="E37" s="110">
        <v>4119.768</v>
      </c>
      <c r="F37" s="109" t="s">
        <v>69</v>
      </c>
      <c r="G37" s="216">
        <v>6515.0680000000002</v>
      </c>
      <c r="H37" s="217">
        <v>28382.97</v>
      </c>
      <c r="I37" s="110">
        <v>4716.7520000000004</v>
      </c>
      <c r="K37" s="80" t="s">
        <v>69</v>
      </c>
      <c r="L37" s="81">
        <v>5563.1809999999996</v>
      </c>
      <c r="M37" s="82">
        <v>23988.115000000002</v>
      </c>
      <c r="N37" s="83">
        <v>2386.6390000000001</v>
      </c>
      <c r="O37" s="84" t="s">
        <v>69</v>
      </c>
      <c r="P37" s="85">
        <v>4826.3999999999996</v>
      </c>
      <c r="Q37" s="86">
        <v>20974.611000000001</v>
      </c>
      <c r="R37" s="87">
        <v>1463.153</v>
      </c>
    </row>
    <row r="38" spans="2:18" ht="15.75">
      <c r="B38" s="102" t="s">
        <v>85</v>
      </c>
      <c r="C38" s="105">
        <v>2226.1889999999999</v>
      </c>
      <c r="D38" s="103">
        <v>9605.4689999999991</v>
      </c>
      <c r="E38" s="103">
        <v>263.95499999999998</v>
      </c>
      <c r="F38" s="84" t="s">
        <v>71</v>
      </c>
      <c r="G38" s="85">
        <v>3758.1550000000002</v>
      </c>
      <c r="H38" s="86">
        <v>16472.629000000001</v>
      </c>
      <c r="I38" s="99">
        <v>2373.268</v>
      </c>
      <c r="K38" s="88" t="s">
        <v>71</v>
      </c>
      <c r="L38" s="89">
        <v>4064.2849999999999</v>
      </c>
      <c r="M38" s="90">
        <v>17535.190999999999</v>
      </c>
      <c r="N38" s="91">
        <v>2817.6590000000001</v>
      </c>
      <c r="O38" s="92" t="s">
        <v>71</v>
      </c>
      <c r="P38" s="93">
        <v>3401.558</v>
      </c>
      <c r="Q38" s="94">
        <v>14809.753000000001</v>
      </c>
      <c r="R38" s="95">
        <v>2122.346</v>
      </c>
    </row>
    <row r="39" spans="2:18" ht="15.75">
      <c r="B39" s="102" t="s">
        <v>86</v>
      </c>
      <c r="C39" s="105">
        <v>1490.713</v>
      </c>
      <c r="D39" s="103">
        <v>6439.8580000000002</v>
      </c>
      <c r="E39" s="103">
        <v>22.099</v>
      </c>
      <c r="F39" s="92" t="s">
        <v>85</v>
      </c>
      <c r="G39" s="93">
        <v>3100.5680000000002</v>
      </c>
      <c r="H39" s="94">
        <v>13582.494000000001</v>
      </c>
      <c r="I39" s="100">
        <v>348.428</v>
      </c>
      <c r="K39" s="88" t="s">
        <v>73</v>
      </c>
      <c r="L39" s="89">
        <v>3284.6759999999999</v>
      </c>
      <c r="M39" s="90">
        <v>14170.248</v>
      </c>
      <c r="N39" s="91">
        <v>2123.5970000000002</v>
      </c>
      <c r="O39" s="92" t="s">
        <v>70</v>
      </c>
      <c r="P39" s="93">
        <v>3216.194</v>
      </c>
      <c r="Q39" s="94">
        <v>13983.766</v>
      </c>
      <c r="R39" s="95">
        <v>15.087999999999999</v>
      </c>
    </row>
    <row r="40" spans="2:18" ht="15.75">
      <c r="B40" s="102" t="s">
        <v>77</v>
      </c>
      <c r="C40" s="105">
        <v>1224.0419999999999</v>
      </c>
      <c r="D40" s="103">
        <v>5279.2420000000002</v>
      </c>
      <c r="E40" s="103">
        <v>125.547</v>
      </c>
      <c r="F40" s="92" t="s">
        <v>77</v>
      </c>
      <c r="G40" s="93">
        <v>708.75599999999997</v>
      </c>
      <c r="H40" s="94">
        <v>3111.7460000000001</v>
      </c>
      <c r="I40" s="100">
        <v>75.587000000000003</v>
      </c>
      <c r="K40" s="88" t="s">
        <v>75</v>
      </c>
      <c r="L40" s="89">
        <v>2911.462</v>
      </c>
      <c r="M40" s="90">
        <v>12553.16</v>
      </c>
      <c r="N40" s="91">
        <v>3945.1640000000002</v>
      </c>
      <c r="O40" s="92" t="s">
        <v>73</v>
      </c>
      <c r="P40" s="93">
        <v>2918.5590000000002</v>
      </c>
      <c r="Q40" s="94">
        <v>12600.174999999999</v>
      </c>
      <c r="R40" s="95">
        <v>1562.421</v>
      </c>
    </row>
    <row r="41" spans="2:18" ht="15.75">
      <c r="B41" s="102" t="s">
        <v>80</v>
      </c>
      <c r="C41" s="105">
        <v>637.93299999999999</v>
      </c>
      <c r="D41" s="103">
        <v>2750.9250000000002</v>
      </c>
      <c r="E41" s="103">
        <v>172.89500000000001</v>
      </c>
      <c r="F41" s="92" t="s">
        <v>86</v>
      </c>
      <c r="G41" s="93">
        <v>523.15</v>
      </c>
      <c r="H41" s="94">
        <v>2275.9050000000002</v>
      </c>
      <c r="I41" s="100">
        <v>36.072000000000003</v>
      </c>
      <c r="K41" s="88" t="s">
        <v>70</v>
      </c>
      <c r="L41" s="89">
        <v>1771.6780000000001</v>
      </c>
      <c r="M41" s="90">
        <v>7650.1319999999996</v>
      </c>
      <c r="N41" s="91">
        <v>10.699</v>
      </c>
      <c r="O41" s="92" t="s">
        <v>82</v>
      </c>
      <c r="P41" s="93">
        <v>2101.145</v>
      </c>
      <c r="Q41" s="94">
        <v>9195.8250000000007</v>
      </c>
      <c r="R41" s="95">
        <v>1908.7139999999999</v>
      </c>
    </row>
    <row r="42" spans="2:18" ht="15.75">
      <c r="B42" s="102" t="s">
        <v>155</v>
      </c>
      <c r="C42" s="105">
        <v>312.31</v>
      </c>
      <c r="D42" s="103">
        <v>1344.8050000000001</v>
      </c>
      <c r="E42" s="103">
        <v>1.365</v>
      </c>
      <c r="F42" s="92" t="s">
        <v>80</v>
      </c>
      <c r="G42" s="93">
        <v>369.34100000000001</v>
      </c>
      <c r="H42" s="94">
        <v>1607.88</v>
      </c>
      <c r="I42" s="100">
        <v>64.290999999999997</v>
      </c>
      <c r="K42" s="88" t="s">
        <v>82</v>
      </c>
      <c r="L42" s="89">
        <v>1447.604</v>
      </c>
      <c r="M42" s="90">
        <v>6239.8159999999998</v>
      </c>
      <c r="N42" s="91">
        <v>1623.98</v>
      </c>
      <c r="O42" s="92" t="s">
        <v>72</v>
      </c>
      <c r="P42" s="93">
        <v>1362.789</v>
      </c>
      <c r="Q42" s="94">
        <v>5966.2</v>
      </c>
      <c r="R42" s="95">
        <v>58.530999999999999</v>
      </c>
    </row>
    <row r="43" spans="2:18" ht="15.75">
      <c r="B43" s="102" t="s">
        <v>156</v>
      </c>
      <c r="C43" s="105">
        <v>294.79199999999997</v>
      </c>
      <c r="D43" s="103">
        <v>1273.232</v>
      </c>
      <c r="E43" s="103">
        <v>4.8659999999999997</v>
      </c>
      <c r="F43" s="92" t="s">
        <v>155</v>
      </c>
      <c r="G43" s="93">
        <v>300.45</v>
      </c>
      <c r="H43" s="94">
        <v>1341.779</v>
      </c>
      <c r="I43" s="100">
        <v>1.1519999999999999</v>
      </c>
      <c r="K43" s="88" t="s">
        <v>74</v>
      </c>
      <c r="L43" s="89">
        <v>1235.8019999999999</v>
      </c>
      <c r="M43" s="90">
        <v>5333.5789999999997</v>
      </c>
      <c r="N43" s="91">
        <v>251.6</v>
      </c>
      <c r="O43" s="92" t="s">
        <v>75</v>
      </c>
      <c r="P43" s="93">
        <v>1361.1210000000001</v>
      </c>
      <c r="Q43" s="94">
        <v>5947.7370000000001</v>
      </c>
      <c r="R43" s="95">
        <v>2043.9449999999999</v>
      </c>
    </row>
    <row r="44" spans="2:18" ht="15.75">
      <c r="B44" s="276" t="s">
        <v>173</v>
      </c>
      <c r="C44" s="105">
        <v>187.01</v>
      </c>
      <c r="D44" s="103">
        <v>808.22</v>
      </c>
      <c r="E44" s="103">
        <v>0.99099999999999999</v>
      </c>
      <c r="F44" s="92" t="s">
        <v>187</v>
      </c>
      <c r="G44" s="93">
        <v>235.72499999999999</v>
      </c>
      <c r="H44" s="94">
        <v>1026.2190000000001</v>
      </c>
      <c r="I44" s="100">
        <v>2.9729999999999999</v>
      </c>
      <c r="K44" s="88" t="s">
        <v>78</v>
      </c>
      <c r="L44" s="89">
        <v>920.24099999999999</v>
      </c>
      <c r="M44" s="90">
        <v>3968.9259999999999</v>
      </c>
      <c r="N44" s="91">
        <v>75.156999999999996</v>
      </c>
      <c r="O44" s="92" t="s">
        <v>78</v>
      </c>
      <c r="P44" s="93">
        <v>1213.31</v>
      </c>
      <c r="Q44" s="94">
        <v>5249.9970000000003</v>
      </c>
      <c r="R44" s="95">
        <v>113.566</v>
      </c>
    </row>
    <row r="45" spans="2:18" ht="15.75">
      <c r="B45" s="276" t="s">
        <v>71</v>
      </c>
      <c r="C45" s="105">
        <v>48.436</v>
      </c>
      <c r="D45" s="103">
        <v>209.33199999999999</v>
      </c>
      <c r="E45" s="103">
        <v>6.7830000000000004</v>
      </c>
      <c r="F45" s="92" t="s">
        <v>159</v>
      </c>
      <c r="G45" s="93">
        <v>225.613</v>
      </c>
      <c r="H45" s="94">
        <v>987.34</v>
      </c>
      <c r="I45" s="100">
        <v>34.753</v>
      </c>
      <c r="K45" s="88" t="s">
        <v>72</v>
      </c>
      <c r="L45" s="89">
        <v>850.49</v>
      </c>
      <c r="M45" s="90">
        <v>3669.3820000000001</v>
      </c>
      <c r="N45" s="91">
        <v>40.643000000000001</v>
      </c>
      <c r="O45" s="92" t="s">
        <v>74</v>
      </c>
      <c r="P45" s="93">
        <v>733.59400000000005</v>
      </c>
      <c r="Q45" s="94">
        <v>3178.462</v>
      </c>
      <c r="R45" s="95">
        <v>28.454000000000001</v>
      </c>
    </row>
    <row r="46" spans="2:18" ht="15.75">
      <c r="B46" s="102" t="s">
        <v>84</v>
      </c>
      <c r="C46" s="105">
        <v>1.1499999999999999</v>
      </c>
      <c r="D46" s="103">
        <v>4.9589999999999996</v>
      </c>
      <c r="E46" s="103">
        <v>0.20599999999999999</v>
      </c>
      <c r="F46" s="92" t="s">
        <v>199</v>
      </c>
      <c r="G46" s="93">
        <v>212.691</v>
      </c>
      <c r="H46" s="94">
        <v>949.85400000000004</v>
      </c>
      <c r="I46" s="100">
        <v>0.57799999999999996</v>
      </c>
      <c r="K46" s="102" t="s">
        <v>80</v>
      </c>
      <c r="L46" s="103">
        <v>497.24299999999999</v>
      </c>
      <c r="M46" s="105">
        <v>2144.4459999999999</v>
      </c>
      <c r="N46" s="103">
        <v>822.745</v>
      </c>
      <c r="O46" s="92" t="s">
        <v>80</v>
      </c>
      <c r="P46" s="93">
        <v>641.04499999999996</v>
      </c>
      <c r="Q46" s="94">
        <v>2787.5320000000002</v>
      </c>
      <c r="R46" s="95">
        <v>861.24599999999998</v>
      </c>
    </row>
    <row r="47" spans="2:18" ht="15.75">
      <c r="B47" s="154" t="s">
        <v>115</v>
      </c>
      <c r="E47" s="275"/>
      <c r="K47" s="154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64" t="s">
        <v>211</v>
      </c>
      <c r="B1" s="265"/>
      <c r="C1" s="266"/>
      <c r="D1" s="266"/>
      <c r="E1" s="266"/>
      <c r="F1" s="266"/>
      <c r="G1" s="266"/>
      <c r="H1" s="267"/>
      <c r="I1" s="267"/>
      <c r="J1" s="267"/>
      <c r="K1" s="267"/>
      <c r="L1" s="267"/>
      <c r="M1" s="267"/>
      <c r="N1" s="265"/>
      <c r="O1" s="265"/>
      <c r="P1" s="265"/>
      <c r="Q1" s="265"/>
      <c r="R1" s="265"/>
      <c r="S1" s="265"/>
    </row>
    <row r="2" spans="1:19" ht="18.75" thickBot="1">
      <c r="A2" s="268" t="s">
        <v>169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5"/>
      <c r="O2" s="265"/>
      <c r="P2" s="265"/>
      <c r="Q2" s="265"/>
      <c r="R2" s="265"/>
      <c r="S2" s="265"/>
    </row>
    <row r="3" spans="1:19" ht="48" thickBot="1">
      <c r="A3" s="269" t="s">
        <v>170</v>
      </c>
      <c r="B3" s="270" t="s">
        <v>176</v>
      </c>
      <c r="C3" s="270" t="s">
        <v>177</v>
      </c>
      <c r="D3" s="270" t="s">
        <v>178</v>
      </c>
      <c r="E3" s="270" t="s">
        <v>179</v>
      </c>
      <c r="F3" s="270" t="s">
        <v>180</v>
      </c>
      <c r="G3" s="270" t="s">
        <v>182</v>
      </c>
      <c r="H3" s="270" t="s">
        <v>183</v>
      </c>
      <c r="I3" s="270" t="s">
        <v>184</v>
      </c>
      <c r="J3" s="270" t="s">
        <v>185</v>
      </c>
      <c r="K3" s="270" t="s">
        <v>190</v>
      </c>
      <c r="L3" s="270" t="s">
        <v>191</v>
      </c>
      <c r="M3" s="270" t="s">
        <v>192</v>
      </c>
      <c r="N3" s="270" t="s">
        <v>193</v>
      </c>
      <c r="O3" s="270" t="s">
        <v>194</v>
      </c>
      <c r="P3" s="270" t="s">
        <v>207</v>
      </c>
      <c r="Q3" s="270" t="s">
        <v>208</v>
      </c>
      <c r="R3" s="270" t="s">
        <v>209</v>
      </c>
      <c r="S3" s="270" t="s">
        <v>210</v>
      </c>
    </row>
    <row r="4" spans="1:19" ht="19.5" customHeight="1">
      <c r="A4" s="271" t="s">
        <v>165</v>
      </c>
      <c r="B4" s="272">
        <v>126.9</v>
      </c>
      <c r="C4" s="272">
        <v>126.6</v>
      </c>
      <c r="D4" s="272">
        <v>116.1</v>
      </c>
      <c r="E4" s="272">
        <v>103.7</v>
      </c>
      <c r="F4" s="272">
        <v>109.3</v>
      </c>
      <c r="G4" s="272">
        <v>113</v>
      </c>
      <c r="H4" s="272">
        <v>108.7</v>
      </c>
      <c r="I4" s="272">
        <v>122.4</v>
      </c>
      <c r="J4" s="272">
        <v>120.4</v>
      </c>
      <c r="K4" s="272">
        <v>123.3</v>
      </c>
      <c r="L4" s="272">
        <v>127.1</v>
      </c>
      <c r="M4" s="272">
        <v>124.5</v>
      </c>
      <c r="N4" s="272">
        <v>128.69999999999999</v>
      </c>
      <c r="O4" s="272">
        <v>127.5</v>
      </c>
      <c r="P4" s="272">
        <v>106.4</v>
      </c>
      <c r="Q4" s="272">
        <v>118</v>
      </c>
      <c r="R4" s="272">
        <v>118.6</v>
      </c>
      <c r="S4" s="272">
        <v>125.3</v>
      </c>
    </row>
    <row r="5" spans="1:19" ht="19.5" customHeight="1" thickBot="1">
      <c r="A5" s="273" t="s">
        <v>171</v>
      </c>
      <c r="B5" s="274">
        <v>181.7</v>
      </c>
      <c r="C5" s="274">
        <v>180.5</v>
      </c>
      <c r="D5" s="274">
        <v>178.5</v>
      </c>
      <c r="E5" s="274">
        <v>176.8</v>
      </c>
      <c r="F5" s="274">
        <v>178.1</v>
      </c>
      <c r="G5" s="274">
        <v>178.1</v>
      </c>
      <c r="H5" s="274">
        <v>176.6</v>
      </c>
      <c r="I5" s="274">
        <v>176.5</v>
      </c>
      <c r="J5" s="274">
        <v>176.6</v>
      </c>
      <c r="K5" s="274">
        <v>176.9</v>
      </c>
      <c r="L5" s="274">
        <v>179</v>
      </c>
      <c r="M5" s="274">
        <v>178.8</v>
      </c>
      <c r="N5" s="274">
        <v>179.3</v>
      </c>
      <c r="O5" s="274">
        <v>179</v>
      </c>
      <c r="P5" s="274">
        <v>175.2</v>
      </c>
      <c r="Q5" s="274">
        <v>178</v>
      </c>
      <c r="R5" s="274">
        <v>178.3</v>
      </c>
      <c r="S5" s="274">
        <v>179.8</v>
      </c>
    </row>
    <row r="6" spans="1:19" ht="18.75" customHeight="1">
      <c r="A6" s="157"/>
      <c r="B6" s="157"/>
      <c r="C6" s="157"/>
    </row>
    <row r="7" spans="1:19">
      <c r="A7" s="157"/>
      <c r="B7" s="157"/>
      <c r="C7" s="157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2016-05-12T10:47:19Z</dcterms:modified>
</cp:coreProperties>
</file>