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6" activeTab="6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</sheets>
  <externalReferences>
    <externalReference r:id="rId18"/>
    <externalReference r:id="rId19"/>
    <externalReference r:id="rId20"/>
  </externalReferences>
  <calcPr calcId="145621"/>
</workbook>
</file>

<file path=xl/calcChain.xml><?xml version="1.0" encoding="utf-8"?>
<calcChain xmlns="http://schemas.openxmlformats.org/spreadsheetml/2006/main">
  <c r="B30" i="24" l="1"/>
  <c r="B31" i="24" s="1"/>
  <c r="B32" i="24" s="1"/>
  <c r="B33" i="24" s="1"/>
  <c r="B34" i="24" s="1"/>
  <c r="B35" i="24" s="1"/>
  <c r="B36" i="24" s="1"/>
  <c r="B37" i="24" s="1"/>
  <c r="B38" i="24" s="1"/>
  <c r="B39" i="24" s="1"/>
  <c r="B40" i="24" s="1"/>
  <c r="B41" i="24" s="1"/>
  <c r="B42" i="24" s="1"/>
  <c r="B43" i="24" s="1"/>
  <c r="B44" i="24" s="1"/>
  <c r="B45" i="24" s="1"/>
  <c r="B46" i="24" s="1"/>
  <c r="B47" i="24" s="1"/>
  <c r="B48" i="24" s="1"/>
  <c r="B49" i="24" s="1"/>
  <c r="B50" i="24" s="1"/>
  <c r="B51" i="24" s="1"/>
  <c r="B52" i="24" s="1"/>
  <c r="B53" i="24" s="1"/>
  <c r="B54" i="24" s="1"/>
  <c r="B55" i="24" s="1"/>
  <c r="B29" i="24"/>
  <c r="A19" i="24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69" i="24" s="1"/>
  <c r="A70" i="24" s="1"/>
  <c r="A71" i="24" s="1"/>
  <c r="A72" i="24" s="1"/>
  <c r="A73" i="24" s="1"/>
  <c r="A74" i="24" s="1"/>
  <c r="A18" i="24"/>
</calcChain>
</file>

<file path=xl/sharedStrings.xml><?xml version="1.0" encoding="utf-8"?>
<sst xmlns="http://schemas.openxmlformats.org/spreadsheetml/2006/main" count="558" uniqueCount="214">
  <si>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</si>
  <si>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</si>
  <si>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</si>
  <si>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</si>
  <si>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</si>
  <si>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</si>
  <si>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</si>
  <si>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</si>
  <si>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</si>
  <si>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</si>
  <si>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</si>
  <si>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</si>
  <si>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</si>
  <si>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</si>
  <si>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</si>
  <si>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</si>
  <si>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</si>
  <si>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</si>
  <si>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</si>
  <si>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</si>
  <si>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</si>
  <si>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</si>
  <si>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</si>
  <si>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</si>
  <si>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</si>
  <si>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</si>
  <si>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</si>
  <si>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</si>
  <si>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</si>
  <si>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</si>
  <si>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</si>
  <si>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</si>
  <si>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</si>
  <si>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</si>
  <si>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</si>
  <si>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</si>
  <si>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</si>
  <si>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</si>
  <si>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</si>
  <si>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</si>
  <si>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</si>
  <si>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</si>
  <si>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</si>
  <si>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</si>
  <si>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</si>
  <si>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</si>
  <si>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</si>
  <si>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</si>
  <si>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</si>
  <si>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</si>
  <si>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</si>
  <si>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</si>
  <si>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</si>
  <si>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</si>
  <si>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</si>
  <si>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</si>
  <si>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</si>
  <si>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</si>
  <si>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</si>
  <si>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</si>
  <si>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</si>
  <si>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</si>
  <si>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</si>
  <si>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</si>
  <si>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</si>
  <si>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</si>
  <si>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</si>
  <si>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</si>
  <si>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</si>
  <si>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</si>
  <si>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</si>
  <si>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</si>
  <si>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</si>
  <si>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</si>
  <si>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</si>
  <si>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</si>
  <si>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</si>
  <si>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</si>
  <si>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</si>
  <si>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</si>
  <si>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</si>
  <si>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</si>
  <si>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</si>
  <si>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</si>
  <si>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</si>
  <si>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</si>
  <si>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</si>
  <si>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</si>
  <si>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</si>
  <si>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</si>
  <si>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</si>
  <si>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</si>
  <si>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PLN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</si>
  <si>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</si>
  <si>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</si>
  <si>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</si>
  <si>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</si>
  <si>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</si>
  <si>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</si>
  <si>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</si>
  <si>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</si>
  <si>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</si>
  <si>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</si>
  <si>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</si>
  <si>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</si>
  <si>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</si>
  <si>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</si>
  <si>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</si>
  <si>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</si>
  <si>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</si>
  <si>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</si>
  <si>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</si>
  <si>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</si>
  <si>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</si>
  <si>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</si>
  <si>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</si>
  <si>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</si>
  <si>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</si>
  <si>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</si>
  <si>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</si>
  <si>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</si>
  <si>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</si>
  <si>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</si>
  <si>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Tygodniowe ceny tuszki z kurczaka 65% w krajach UE ( za 100kg)</t>
  </si>
  <si>
    <t>KRAJE</t>
  </si>
  <si>
    <t>BELGIA</t>
  </si>
  <si>
    <t>BUŁGARIA</t>
  </si>
  <si>
    <t>CZECHY</t>
  </si>
  <si>
    <t>DANIA</t>
  </si>
  <si>
    <t>NIEMCY</t>
  </si>
  <si>
    <t>ESTONIA</t>
  </si>
  <si>
    <t>GRECJA</t>
  </si>
  <si>
    <t>HISZPANIA</t>
  </si>
  <si>
    <t>FRANCJA</t>
  </si>
  <si>
    <t>CHORWACJA</t>
  </si>
  <si>
    <t>IRLANDIA</t>
  </si>
  <si>
    <t>WŁOCHY</t>
  </si>
  <si>
    <t>CYPR</t>
  </si>
  <si>
    <t>LITWA</t>
  </si>
  <si>
    <t>ŁOTWA</t>
  </si>
  <si>
    <t>WĘGRY</t>
  </si>
  <si>
    <t>MALTA</t>
  </si>
  <si>
    <t>HOLANDIA</t>
  </si>
  <si>
    <t>AUSTRIA</t>
  </si>
  <si>
    <t>PORTUGALIA</t>
  </si>
  <si>
    <t>RUMUNIA</t>
  </si>
  <si>
    <t>SLOWENIA</t>
  </si>
  <si>
    <t>SŁOWACJA</t>
  </si>
  <si>
    <t>FINLANDIA</t>
  </si>
  <si>
    <t>SZWECJA</t>
  </si>
  <si>
    <t>ANGLIA</t>
  </si>
  <si>
    <t>EU_27</t>
  </si>
  <si>
    <t>tydzień notowań</t>
  </si>
  <si>
    <t>Week N°</t>
  </si>
  <si>
    <t>tygodniowe zmiany cen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</si>
  <si>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</si>
  <si>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</si>
  <si>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</si>
  <si>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</si>
  <si>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</si>
  <si>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</si>
  <si>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</si>
  <si>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</si>
  <si>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</si>
  <si>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</si>
  <si>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</si>
  <si>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</si>
  <si>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</si>
  <si>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</si>
  <si>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wg danych Komisji Europejskiej</t>
  </si>
  <si>
    <t>KRAJ</t>
  </si>
  <si>
    <t>UE</t>
  </si>
  <si>
    <t>Brazylia</t>
  </si>
  <si>
    <t>Jordania</t>
  </si>
  <si>
    <t xml:space="preserve">  </t>
  </si>
  <si>
    <t>I 2016</t>
  </si>
  <si>
    <t>28.12-3.01 2016</t>
  </si>
  <si>
    <t>4-10.01 2016</t>
  </si>
  <si>
    <t>11-17.01 2016</t>
  </si>
  <si>
    <t>18-24.01 2016</t>
  </si>
  <si>
    <t>25-31.01 2016</t>
  </si>
  <si>
    <t>II 2016</t>
  </si>
  <si>
    <t>1-7.II 2016</t>
  </si>
  <si>
    <t>8-14.II 2016</t>
  </si>
  <si>
    <t>15-21.II 2016</t>
  </si>
  <si>
    <t>22-28.II 2016</t>
  </si>
  <si>
    <t>Chiny</t>
  </si>
  <si>
    <t>Republika Korei</t>
  </si>
  <si>
    <t>III 2016</t>
  </si>
  <si>
    <t xml:space="preserve"> </t>
  </si>
  <si>
    <t>29.II-6.III 2016</t>
  </si>
  <si>
    <t>7-13.III 2016</t>
  </si>
  <si>
    <t>14-20.III 2016</t>
  </si>
  <si>
    <t>21-28.III 2016</t>
  </si>
  <si>
    <t>28.III-3.IV 2016</t>
  </si>
  <si>
    <t>Średnie ceny TUSZEK Z KURCZAKÓW (65%) w Polsce i w UE w okresie I-III.2016r.</t>
  </si>
  <si>
    <t>Tajlandia</t>
  </si>
  <si>
    <t>IV 2016</t>
  </si>
  <si>
    <t>4-10.IV 2016</t>
  </si>
  <si>
    <t>11-17.IV 2016</t>
  </si>
  <si>
    <t>18-24.IV 2016</t>
  </si>
  <si>
    <t>25.IV-1.V 2016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</si>
  <si>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I-IV.2016r.</t>
    </r>
  </si>
  <si>
    <t>Polski eksport, import mięsa drobiowgo i podrobów (0207) i drobiu żywego (0105) za I-III.2016r</t>
  </si>
  <si>
    <t>I-III.2015r</t>
  </si>
  <si>
    <t xml:space="preserve"> I-III.2016r</t>
  </si>
  <si>
    <t>Pakistan</t>
  </si>
  <si>
    <t>NR 21/2016r</t>
  </si>
  <si>
    <t>Notowania z okresu:23-29.05.2016r.</t>
  </si>
  <si>
    <t>2.05.2016 r</t>
  </si>
  <si>
    <t>2016-05-23 - 2016-05-29</t>
  </si>
  <si>
    <t>Ceny sprzedaży mięsa drobiowego za okres:23-29.05.2016r.</t>
  </si>
  <si>
    <t>Ceny sprzedaży mięsa drobiowego (KONFEKCJONOWANE) za okres: 23-29.05.2016r.</t>
  </si>
  <si>
    <t>V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</si>
</sst>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&quot;+ &quot;0.0%;&quot;- &quot;0.0%"/>
    <numFmt numFmtId="169" formatCode="\+0.0%;\ \-\ 0.0%"/>
    <numFmt numFmtId="170" formatCode="&quot;+&quot;0.0%;&quot;-&quot;0.0%"/>
  </numFmts>
  <fonts count="62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8"/>
      <name val="Arial"/>
      <family val="2"/>
      <charset val="238"/>
    </font>
    <font>
      <sz val="10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8"/>
      <name val="Arial "/>
    </font>
    <font>
      <sz val="8"/>
      <name val="Arial "/>
      <family val="2"/>
    </font>
    <font>
      <sz val="9"/>
      <name val="Arial "/>
    </font>
    <font>
      <sz val="9"/>
      <name val="Arial "/>
      <family val="2"/>
    </font>
    <font>
      <sz val="9"/>
      <name val="Arial "/>
      <charset val="238"/>
    </font>
    <font>
      <sz val="11"/>
      <name val="Arial 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b/>
      <sz val="11"/>
      <name val="Arial CE"/>
      <charset val="238"/>
    </font>
    <font>
      <b/>
      <sz val="12"/>
      <name val="Arial"/>
      <family val="2"/>
      <charset val="238"/>
    </font>
    <font>
      <b/>
      <sz val="11"/>
      <name val="Arial "/>
      <charset val="238"/>
    </font>
    <font>
      <sz val="11"/>
      <name val="Arial"/>
      <family val="2"/>
      <charset val="238"/>
    </font>
    <font>
      <sz val="10"/>
      <name val="Arial "/>
      <family val="2"/>
    </font>
    <font>
      <b/>
      <sz val="16"/>
      <color indexed="62"/>
      <name val="Times New Roman"/>
      <family val="1"/>
      <charset val="238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1"/>
      <name val="Arial "/>
    </font>
    <font>
      <b/>
      <sz val="10"/>
      <color theme="1"/>
      <name val="Arial "/>
    </font>
    <font>
      <sz val="10"/>
      <color theme="1"/>
      <name val="Arial 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</cellStyleXfs>
  <cellXfs count="30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4" fontId="25" fillId="0" borderId="8" xfId="3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4" fontId="25" fillId="0" borderId="23" xfId="3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23" fillId="2" borderId="35" xfId="3" applyNumberFormat="1" applyFont="1" applyFill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0" fontId="0" fillId="0" borderId="25" xfId="0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3" fontId="23" fillId="2" borderId="35" xfId="0" applyNumberFormat="1" applyFont="1" applyFill="1" applyBorder="1"/>
    <xf numFmtId="3" fontId="25" fillId="2" borderId="25" xfId="0" applyNumberFormat="1" applyFont="1" applyFill="1" applyBorder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4" fontId="25" fillId="0" borderId="4" xfId="3" applyNumberFormat="1" applyFont="1" applyBorder="1"/>
    <xf numFmtId="4" fontId="25" fillId="0" borderId="9" xfId="3" applyNumberFormat="1" applyFont="1" applyBorder="1"/>
    <xf numFmtId="0" fontId="0" fillId="0" borderId="0" xfId="0" applyBorder="1"/>
    <xf numFmtId="2" fontId="12" fillId="0" borderId="0" xfId="0" applyNumberFormat="1" applyFont="1" applyFill="1" applyBorder="1" applyAlignment="1">
      <alignment horizontal="center"/>
    </xf>
    <xf numFmtId="0" fontId="23" fillId="0" borderId="29" xfId="4" applyFont="1" applyBorder="1" applyAlignment="1">
      <alignment vertical="center"/>
    </xf>
    <xf numFmtId="165" fontId="35" fillId="0" borderId="0" xfId="0" applyNumberFormat="1" applyFont="1"/>
    <xf numFmtId="165" fontId="34" fillId="0" borderId="0" xfId="0" applyNumberFormat="1" applyFont="1" applyBorder="1"/>
    <xf numFmtId="165" fontId="32" fillId="0" borderId="35" xfId="0" applyNumberFormat="1" applyFont="1" applyFill="1" applyBorder="1" applyAlignment="1">
      <alignment horizontal="left" wrapText="1"/>
    </xf>
    <xf numFmtId="165" fontId="39" fillId="0" borderId="0" xfId="0" applyNumberFormat="1" applyFont="1" applyAlignment="1">
      <alignment wrapText="1"/>
    </xf>
    <xf numFmtId="165" fontId="39" fillId="0" borderId="43" xfId="0" applyNumberFormat="1" applyFont="1" applyFill="1" applyBorder="1" applyAlignment="1">
      <alignment horizontal="center" vertical="center" wrapText="1"/>
    </xf>
    <xf numFmtId="165" fontId="39" fillId="0" borderId="0" xfId="0" applyNumberFormat="1" applyFont="1" applyFill="1" applyBorder="1" applyAlignment="1">
      <alignment horizontal="center" vertical="center" wrapText="1"/>
    </xf>
    <xf numFmtId="165" fontId="34" fillId="0" borderId="9" xfId="5" applyNumberFormat="1" applyFont="1" applyFill="1" applyBorder="1" applyAlignment="1">
      <alignment vertical="center" wrapText="1"/>
    </xf>
    <xf numFmtId="164" fontId="34" fillId="0" borderId="9" xfId="5" applyNumberFormat="1" applyFont="1" applyFill="1" applyBorder="1" applyAlignment="1" applyProtection="1">
      <alignment vertical="center" wrapText="1"/>
      <protection locked="0"/>
    </xf>
    <xf numFmtId="165" fontId="32" fillId="0" borderId="27" xfId="0" applyNumberFormat="1" applyFont="1" applyFill="1" applyBorder="1" applyAlignment="1">
      <alignment horizontal="left" wrapText="1"/>
    </xf>
    <xf numFmtId="165" fontId="32" fillId="5" borderId="9" xfId="0" applyNumberFormat="1" applyFont="1" applyFill="1" applyBorder="1" applyAlignment="1">
      <alignment horizontal="left" wrapText="1"/>
    </xf>
    <xf numFmtId="165" fontId="32" fillId="0" borderId="29" xfId="0" applyNumberFormat="1" applyFont="1" applyFill="1" applyBorder="1" applyAlignment="1">
      <alignment horizontal="left" wrapText="1"/>
    </xf>
    <xf numFmtId="165" fontId="40" fillId="0" borderId="44" xfId="0" applyNumberFormat="1" applyFont="1" applyFill="1" applyBorder="1" applyAlignment="1">
      <alignment horizontal="center" vertical="center"/>
    </xf>
    <xf numFmtId="165" fontId="40" fillId="0" borderId="45" xfId="0" applyNumberFormat="1" applyFont="1" applyFill="1" applyBorder="1" applyAlignment="1">
      <alignment horizontal="center" vertical="center"/>
    </xf>
    <xf numFmtId="165" fontId="40" fillId="5" borderId="40" xfId="0" applyNumberFormat="1" applyFont="1" applyFill="1" applyBorder="1" applyAlignment="1">
      <alignment horizontal="center" vertical="center"/>
    </xf>
    <xf numFmtId="165" fontId="40" fillId="0" borderId="46" xfId="0" applyNumberFormat="1" applyFont="1" applyFill="1" applyBorder="1" applyAlignment="1">
      <alignment horizontal="center" vertical="center"/>
    </xf>
    <xf numFmtId="165" fontId="39" fillId="0" borderId="45" xfId="0" applyNumberFormat="1" applyFont="1" applyFill="1" applyBorder="1" applyAlignment="1">
      <alignment horizontal="center" vertical="center"/>
    </xf>
    <xf numFmtId="165" fontId="41" fillId="2" borderId="40" xfId="0" applyNumberFormat="1" applyFont="1" applyFill="1" applyBorder="1" applyAlignment="1">
      <alignment horizontal="center" vertical="center" wrapText="1"/>
    </xf>
    <xf numFmtId="14" fontId="45" fillId="0" borderId="47" xfId="0" applyNumberFormat="1" applyFont="1" applyFill="1" applyBorder="1" applyAlignment="1" applyProtection="1">
      <alignment horizontal="center" vertical="center" wrapText="1"/>
      <protection locked="0"/>
    </xf>
    <xf numFmtId="1" fontId="45" fillId="3" borderId="35" xfId="0" applyNumberFormat="1" applyFont="1" applyFill="1" applyBorder="1" applyAlignment="1" applyProtection="1">
      <alignment horizontal="center" wrapText="1"/>
      <protection locked="0"/>
    </xf>
    <xf numFmtId="165" fontId="36" fillId="0" borderId="38" xfId="0" applyNumberFormat="1" applyFont="1" applyFill="1" applyBorder="1" applyAlignment="1">
      <alignment vertical="center"/>
    </xf>
    <xf numFmtId="165" fontId="36" fillId="0" borderId="4" xfId="0" applyNumberFormat="1" applyFont="1" applyFill="1" applyBorder="1" applyAlignment="1">
      <alignment vertical="center"/>
    </xf>
    <xf numFmtId="165" fontId="34" fillId="0" borderId="4" xfId="5" applyNumberFormat="1" applyFont="1" applyFill="1" applyBorder="1" applyAlignment="1">
      <alignment vertical="center" wrapText="1"/>
    </xf>
    <xf numFmtId="165" fontId="46" fillId="5" borderId="4" xfId="0" applyNumberFormat="1" applyFont="1" applyFill="1" applyBorder="1" applyAlignment="1">
      <alignment vertical="center"/>
    </xf>
    <xf numFmtId="14" fontId="45" fillId="0" borderId="48" xfId="0" applyNumberFormat="1" applyFont="1" applyFill="1" applyBorder="1" applyAlignment="1" applyProtection="1">
      <alignment horizontal="center" vertical="center" wrapText="1"/>
      <protection locked="0"/>
    </xf>
    <xf numFmtId="165" fontId="36" fillId="0" borderId="14" xfId="0" applyNumberFormat="1" applyFont="1" applyFill="1" applyBorder="1" applyAlignment="1">
      <alignment vertical="center"/>
    </xf>
    <xf numFmtId="165" fontId="36" fillId="0" borderId="9" xfId="0" applyNumberFormat="1" applyFont="1" applyFill="1" applyBorder="1" applyAlignment="1">
      <alignment vertical="center"/>
    </xf>
    <xf numFmtId="165" fontId="46" fillId="5" borderId="9" xfId="0" applyNumberFormat="1" applyFont="1" applyFill="1" applyBorder="1" applyAlignment="1">
      <alignment vertical="center"/>
    </xf>
    <xf numFmtId="14" fontId="45" fillId="0" borderId="49" xfId="0" applyNumberFormat="1" applyFont="1" applyFill="1" applyBorder="1" applyAlignment="1" applyProtection="1">
      <alignment horizontal="center" vertical="center" wrapText="1"/>
      <protection locked="0"/>
    </xf>
    <xf numFmtId="165" fontId="46" fillId="5" borderId="9" xfId="0" applyNumberFormat="1" applyFont="1" applyFill="1" applyBorder="1" applyAlignment="1" applyProtection="1">
      <alignment vertical="center"/>
      <protection locked="0"/>
    </xf>
    <xf numFmtId="165" fontId="42" fillId="0" borderId="9" xfId="5" applyNumberFormat="1" applyFont="1" applyBorder="1" applyAlignment="1" applyProtection="1">
      <protection locked="0"/>
    </xf>
    <xf numFmtId="165" fontId="36" fillId="0" borderId="9" xfId="0" applyNumberFormat="1" applyFont="1" applyFill="1" applyBorder="1" applyAlignment="1" applyProtection="1">
      <alignment vertical="center"/>
      <protection locked="0"/>
    </xf>
    <xf numFmtId="165" fontId="43" fillId="0" borderId="9" xfId="0" applyNumberFormat="1" applyFont="1" applyBorder="1" applyAlignment="1"/>
    <xf numFmtId="165" fontId="47" fillId="5" borderId="9" xfId="0" applyNumberFormat="1" applyFont="1" applyFill="1" applyBorder="1" applyAlignment="1"/>
    <xf numFmtId="1" fontId="48" fillId="3" borderId="35" xfId="0" applyNumberFormat="1" applyFont="1" applyFill="1" applyBorder="1" applyAlignment="1" applyProtection="1">
      <alignment horizontal="center" wrapText="1"/>
      <protection locked="0"/>
    </xf>
    <xf numFmtId="164" fontId="36" fillId="0" borderId="14" xfId="0" applyNumberFormat="1" applyFont="1" applyFill="1" applyBorder="1" applyAlignment="1" applyProtection="1">
      <alignment vertical="center"/>
      <protection locked="0"/>
    </xf>
    <xf numFmtId="164" fontId="36" fillId="0" borderId="9" xfId="0" applyNumberFormat="1" applyFont="1" applyFill="1" applyBorder="1" applyAlignment="1" applyProtection="1">
      <alignment vertical="center"/>
      <protection locked="0"/>
    </xf>
    <xf numFmtId="164" fontId="46" fillId="5" borderId="9" xfId="0" applyNumberFormat="1" applyFont="1" applyFill="1" applyBorder="1" applyAlignment="1" applyProtection="1">
      <alignment vertical="center"/>
      <protection locked="0"/>
    </xf>
    <xf numFmtId="166" fontId="29" fillId="0" borderId="0" xfId="0" applyNumberFormat="1" applyFont="1" applyFill="1" applyBorder="1" applyAlignment="1">
      <alignment horizontal="center" wrapText="1"/>
    </xf>
    <xf numFmtId="167" fontId="33" fillId="0" borderId="0" xfId="5" applyNumberFormat="1" applyFont="1" applyFill="1" applyBorder="1"/>
    <xf numFmtId="169" fontId="29" fillId="0" borderId="0" xfId="5" applyNumberFormat="1" applyFont="1" applyFill="1" applyBorder="1"/>
    <xf numFmtId="14" fontId="45" fillId="0" borderId="50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44" xfId="0" applyNumberFormat="1" applyFont="1" applyFill="1" applyBorder="1" applyAlignment="1" applyProtection="1">
      <alignment horizontal="center" wrapText="1"/>
      <protection locked="0"/>
    </xf>
    <xf numFmtId="164" fontId="36" fillId="0" borderId="39" xfId="0" applyNumberFormat="1" applyFont="1" applyFill="1" applyBorder="1" applyAlignment="1" applyProtection="1">
      <alignment vertical="center"/>
      <protection locked="0"/>
    </xf>
    <xf numFmtId="164" fontId="36" fillId="0" borderId="40" xfId="0" applyNumberFormat="1" applyFont="1" applyFill="1" applyBorder="1" applyAlignment="1" applyProtection="1">
      <alignment vertical="center"/>
      <protection locked="0"/>
    </xf>
    <xf numFmtId="164" fontId="34" fillId="0" borderId="40" xfId="5" applyNumberFormat="1" applyFont="1" applyFill="1" applyBorder="1" applyAlignment="1" applyProtection="1">
      <alignment vertical="center" wrapText="1"/>
      <protection locked="0"/>
    </xf>
    <xf numFmtId="164" fontId="46" fillId="5" borderId="40" xfId="0" applyNumberFormat="1" applyFont="1" applyFill="1" applyBorder="1" applyAlignment="1" applyProtection="1">
      <alignment vertical="center"/>
      <protection locked="0"/>
    </xf>
    <xf numFmtId="165" fontId="36" fillId="0" borderId="40" xfId="0" applyNumberFormat="1" applyFont="1" applyFill="1" applyBorder="1" applyAlignment="1">
      <alignment vertical="center"/>
    </xf>
    <xf numFmtId="14" fontId="45" fillId="0" borderId="9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9" xfId="0" applyNumberFormat="1" applyFont="1" applyFill="1" applyBorder="1" applyAlignment="1" applyProtection="1">
      <alignment horizontal="center" wrapText="1"/>
      <protection locked="0"/>
    </xf>
    <xf numFmtId="164" fontId="50" fillId="0" borderId="9" xfId="0" applyNumberFormat="1" applyFont="1" applyFill="1" applyBorder="1" applyAlignment="1" applyProtection="1">
      <alignment vertical="center"/>
      <protection locked="0"/>
    </xf>
    <xf numFmtId="165" fontId="49" fillId="5" borderId="9" xfId="5" applyNumberFormat="1" applyFont="1" applyFill="1" applyBorder="1" applyAlignment="1" applyProtection="1">
      <protection locked="0"/>
    </xf>
    <xf numFmtId="165" fontId="43" fillId="0" borderId="9" xfId="0" applyNumberFormat="1" applyFont="1" applyBorder="1"/>
    <xf numFmtId="3" fontId="23" fillId="0" borderId="17" xfId="3" applyNumberFormat="1" applyFont="1" applyBorder="1"/>
    <xf numFmtId="3" fontId="23" fillId="0" borderId="35" xfId="0" applyNumberFormat="1" applyFont="1" applyBorder="1"/>
    <xf numFmtId="165" fontId="42" fillId="0" borderId="9" xfId="5" applyNumberFormat="1" applyFont="1" applyFill="1" applyBorder="1" applyAlignment="1" applyProtection="1">
      <protection locked="0"/>
    </xf>
    <xf numFmtId="165" fontId="47" fillId="5" borderId="9" xfId="0" applyNumberFormat="1" applyFont="1" applyFill="1" applyBorder="1"/>
    <xf numFmtId="3" fontId="25" fillId="0" borderId="25" xfId="0" applyNumberFormat="1" applyFont="1" applyFill="1" applyBorder="1"/>
    <xf numFmtId="3" fontId="25" fillId="5" borderId="25" xfId="0" applyNumberFormat="1" applyFont="1" applyFill="1" applyBorder="1"/>
    <xf numFmtId="165" fontId="43" fillId="0" borderId="9" xfId="0" applyNumberFormat="1" applyFont="1" applyFill="1" applyBorder="1"/>
    <xf numFmtId="165" fontId="36" fillId="0" borderId="56" xfId="0" applyNumberFormat="1" applyFont="1" applyFill="1" applyBorder="1" applyAlignment="1">
      <alignment vertical="center"/>
    </xf>
    <xf numFmtId="165" fontId="46" fillId="0" borderId="57" xfId="0" applyNumberFormat="1" applyFont="1" applyFill="1" applyBorder="1" applyAlignment="1" applyProtection="1">
      <alignment vertical="center"/>
      <protection locked="0"/>
    </xf>
    <xf numFmtId="165" fontId="36" fillId="0" borderId="22" xfId="0" applyNumberFormat="1" applyFont="1" applyFill="1" applyBorder="1" applyAlignment="1">
      <alignment vertical="center"/>
    </xf>
    <xf numFmtId="165" fontId="46" fillId="0" borderId="54" xfId="0" applyNumberFormat="1" applyFont="1" applyFill="1" applyBorder="1" applyAlignment="1" applyProtection="1">
      <alignment vertical="center"/>
      <protection locked="0"/>
    </xf>
    <xf numFmtId="165" fontId="42" fillId="0" borderId="22" xfId="5" applyNumberFormat="1" applyFont="1" applyBorder="1" applyAlignment="1" applyProtection="1">
      <protection locked="0"/>
    </xf>
    <xf numFmtId="165" fontId="49" fillId="0" borderId="54" xfId="5" applyNumberFormat="1" applyFont="1" applyBorder="1" applyAlignment="1" applyProtection="1">
      <protection locked="0"/>
    </xf>
    <xf numFmtId="165" fontId="42" fillId="0" borderId="51" xfId="5" applyNumberFormat="1" applyFont="1" applyBorder="1" applyAlignment="1" applyProtection="1">
      <protection locked="0"/>
    </xf>
    <xf numFmtId="165" fontId="49" fillId="0" borderId="55" xfId="5" applyNumberFormat="1" applyFont="1" applyBorder="1" applyAlignment="1" applyProtection="1">
      <protection locked="0"/>
    </xf>
    <xf numFmtId="165" fontId="43" fillId="0" borderId="22" xfId="0" applyNumberFormat="1" applyFont="1" applyBorder="1"/>
    <xf numFmtId="165" fontId="47" fillId="0" borderId="54" xfId="0" applyNumberFormat="1" applyFont="1" applyBorder="1"/>
    <xf numFmtId="0" fontId="29" fillId="0" borderId="27" xfId="0" applyFont="1" applyBorder="1"/>
    <xf numFmtId="0" fontId="29" fillId="0" borderId="35" xfId="0" applyFont="1" applyBorder="1"/>
    <xf numFmtId="0" fontId="5" fillId="4" borderId="58" xfId="0" applyFont="1" applyFill="1" applyBorder="1"/>
    <xf numFmtId="0" fontId="0" fillId="4" borderId="53" xfId="0" applyFill="1" applyBorder="1"/>
    <xf numFmtId="0" fontId="29" fillId="4" borderId="59" xfId="0" applyFont="1" applyFill="1" applyBorder="1"/>
    <xf numFmtId="164" fontId="0" fillId="0" borderId="54" xfId="0" applyNumberFormat="1" applyFill="1" applyBorder="1"/>
    <xf numFmtId="164" fontId="29" fillId="4" borderId="59" xfId="0" applyNumberFormat="1" applyFont="1" applyFill="1" applyBorder="1"/>
    <xf numFmtId="2" fontId="0" fillId="0" borderId="54" xfId="0" applyNumberFormat="1" applyFill="1" applyBorder="1"/>
    <xf numFmtId="3" fontId="29" fillId="4" borderId="59" xfId="0" applyNumberFormat="1" applyFont="1" applyFill="1" applyBorder="1"/>
    <xf numFmtId="0" fontId="29" fillId="5" borderId="59" xfId="0" applyFont="1" applyFill="1" applyBorder="1"/>
    <xf numFmtId="2" fontId="0" fillId="5" borderId="54" xfId="0" applyNumberFormat="1" applyFill="1" applyBorder="1"/>
    <xf numFmtId="164" fontId="0" fillId="5" borderId="54" xfId="0" applyNumberFormat="1" applyFill="1" applyBorder="1"/>
    <xf numFmtId="2" fontId="29" fillId="4" borderId="59" xfId="0" applyNumberFormat="1" applyFont="1" applyFill="1" applyBorder="1"/>
    <xf numFmtId="164" fontId="0" fillId="0" borderId="55" xfId="0" applyNumberFormat="1" applyFill="1" applyBorder="1"/>
    <xf numFmtId="2" fontId="29" fillId="4" borderId="27" xfId="0" applyNumberFormat="1" applyFont="1" applyFill="1" applyBorder="1"/>
    <xf numFmtId="2" fontId="0" fillId="0" borderId="35" xfId="0" applyNumberFormat="1" applyFill="1" applyBorder="1"/>
    <xf numFmtId="2" fontId="12" fillId="0" borderId="19" xfId="0" applyNumberFormat="1" applyFont="1" applyFill="1" applyBorder="1" applyAlignment="1">
      <alignment horizontal="center"/>
    </xf>
    <xf numFmtId="3" fontId="25" fillId="0" borderId="35" xfId="3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16" fillId="0" borderId="0" xfId="2" applyFont="1"/>
    <xf numFmtId="0" fontId="44" fillId="0" borderId="0" xfId="2"/>
    <xf numFmtId="0" fontId="19" fillId="0" borderId="0" xfId="2" applyFont="1"/>
    <xf numFmtId="0" fontId="53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54" fillId="0" borderId="39" xfId="2" applyNumberFormat="1" applyFont="1" applyFill="1" applyBorder="1"/>
    <xf numFmtId="1" fontId="55" fillId="0" borderId="60" xfId="2" applyNumberFormat="1" applyFont="1" applyFill="1" applyBorder="1" applyAlignment="1">
      <alignment horizontal="right"/>
    </xf>
    <xf numFmtId="0" fontId="56" fillId="0" borderId="15" xfId="2" applyNumberFormat="1" applyFont="1" applyFill="1" applyBorder="1"/>
    <xf numFmtId="1" fontId="57" fillId="0" borderId="16" xfId="2" applyNumberFormat="1" applyFont="1" applyFill="1" applyBorder="1" applyAlignment="1">
      <alignment horizontal="right"/>
    </xf>
    <xf numFmtId="0" fontId="0" fillId="0" borderId="61" xfId="0" applyBorder="1"/>
    <xf numFmtId="0" fontId="58" fillId="0" borderId="51" xfId="0" applyFont="1" applyBorder="1" applyAlignment="1">
      <alignment horizontal="centerContinuous"/>
    </xf>
    <xf numFmtId="0" fontId="58" fillId="0" borderId="61" xfId="0" applyFont="1" applyBorder="1" applyAlignment="1">
      <alignment horizontal="centerContinuous"/>
    </xf>
    <xf numFmtId="0" fontId="58" fillId="0" borderId="62" xfId="0" applyFont="1" applyBorder="1" applyAlignment="1">
      <alignment horizontal="centerContinuous"/>
    </xf>
    <xf numFmtId="168" fontId="59" fillId="0" borderId="23" xfId="6" applyNumberFormat="1" applyFont="1" applyBorder="1" applyProtection="1">
      <protection locked="0"/>
    </xf>
    <xf numFmtId="164" fontId="46" fillId="0" borderId="54" xfId="0" applyNumberFormat="1" applyFont="1" applyFill="1" applyBorder="1" applyAlignment="1" applyProtection="1">
      <alignment horizontal="right" vertical="center"/>
      <protection locked="0"/>
    </xf>
    <xf numFmtId="164" fontId="50" fillId="0" borderId="63" xfId="0" applyNumberFormat="1" applyFont="1" applyFill="1" applyBorder="1" applyAlignment="1" applyProtection="1">
      <alignment horizontal="right" vertical="center"/>
      <protection locked="0"/>
    </xf>
    <xf numFmtId="164" fontId="50" fillId="0" borderId="9" xfId="0" applyNumberFormat="1" applyFont="1" applyFill="1" applyBorder="1" applyAlignment="1" applyProtection="1">
      <alignment horizontal="right" vertical="center"/>
      <protection locked="0"/>
    </xf>
    <xf numFmtId="164" fontId="46" fillId="5" borderId="9" xfId="0" applyNumberFormat="1" applyFont="1" applyFill="1" applyBorder="1" applyAlignment="1" applyProtection="1">
      <alignment horizontal="right" vertical="center"/>
      <protection locked="0"/>
    </xf>
    <xf numFmtId="164" fontId="50" fillId="0" borderId="64" xfId="0" applyNumberFormat="1" applyFont="1" applyFill="1" applyBorder="1" applyAlignment="1" applyProtection="1">
      <alignment horizontal="right" vertical="center"/>
      <protection locked="0"/>
    </xf>
    <xf numFmtId="164" fontId="36" fillId="0" borderId="23" xfId="0" applyNumberFormat="1" applyFont="1" applyFill="1" applyBorder="1" applyAlignment="1" applyProtection="1">
      <alignment horizontal="right" vertical="center"/>
      <protection locked="0"/>
    </xf>
    <xf numFmtId="164" fontId="46" fillId="0" borderId="14" xfId="0" applyNumberFormat="1" applyFont="1" applyFill="1" applyBorder="1" applyAlignment="1" applyProtection="1">
      <alignment horizontal="right" vertical="center"/>
      <protection locked="0"/>
    </xf>
    <xf numFmtId="168" fontId="59" fillId="0" borderId="9" xfId="6" applyNumberFormat="1" applyFont="1" applyFill="1" applyBorder="1" applyProtection="1">
      <protection locked="0"/>
    </xf>
    <xf numFmtId="0" fontId="5" fillId="0" borderId="9" xfId="0" applyFont="1" applyBorder="1"/>
    <xf numFmtId="0" fontId="5" fillId="0" borderId="25" xfId="0" applyFont="1" applyBorder="1"/>
    <xf numFmtId="0" fontId="5" fillId="0" borderId="40" xfId="0" applyFont="1" applyBorder="1"/>
    <xf numFmtId="17" fontId="60" fillId="0" borderId="18" xfId="0" quotePrefix="1" applyNumberFormat="1" applyFont="1" applyFill="1" applyBorder="1" applyAlignment="1">
      <alignment horizontal="center" vertical="center"/>
    </xf>
    <xf numFmtId="166" fontId="60" fillId="0" borderId="20" xfId="0" applyNumberFormat="1" applyFont="1" applyFill="1" applyBorder="1" applyAlignment="1">
      <alignment horizontal="center" wrapText="1"/>
    </xf>
    <xf numFmtId="2" fontId="61" fillId="0" borderId="25" xfId="0" applyNumberFormat="1" applyFont="1" applyFill="1" applyBorder="1" applyProtection="1"/>
    <xf numFmtId="2" fontId="61" fillId="0" borderId="25" xfId="0" applyNumberFormat="1" applyFont="1" applyFill="1" applyBorder="1"/>
    <xf numFmtId="167" fontId="61" fillId="0" borderId="25" xfId="5" applyNumberFormat="1" applyFont="1" applyFill="1" applyBorder="1"/>
    <xf numFmtId="2" fontId="61" fillId="0" borderId="9" xfId="0" applyNumberFormat="1" applyFont="1" applyFill="1" applyBorder="1" applyProtection="1"/>
    <xf numFmtId="2" fontId="61" fillId="0" borderId="9" xfId="0" applyNumberFormat="1" applyFont="1" applyFill="1" applyBorder="1"/>
    <xf numFmtId="167" fontId="61" fillId="0" borderId="9" xfId="5" applyNumberFormat="1" applyFont="1" applyFill="1" applyBorder="1"/>
    <xf numFmtId="170" fontId="61" fillId="0" borderId="9" xfId="5" applyNumberFormat="1" applyFont="1" applyFill="1" applyBorder="1"/>
    <xf numFmtId="2" fontId="61" fillId="5" borderId="9" xfId="0" applyNumberFormat="1" applyFont="1" applyFill="1" applyBorder="1" applyProtection="1"/>
    <xf numFmtId="2" fontId="61" fillId="5" borderId="9" xfId="0" applyNumberFormat="1" applyFont="1" applyFill="1" applyBorder="1"/>
    <xf numFmtId="170" fontId="61" fillId="5" borderId="9" xfId="5" applyNumberFormat="1" applyFont="1" applyFill="1" applyBorder="1"/>
    <xf numFmtId="2" fontId="61" fillId="0" borderId="40" xfId="0" applyNumberFormat="1" applyFont="1" applyFill="1" applyBorder="1" applyProtection="1"/>
    <xf numFmtId="170" fontId="61" fillId="0" borderId="40" xfId="5" applyNumberFormat="1" applyFont="1" applyFill="1" applyBorder="1"/>
    <xf numFmtId="2" fontId="60" fillId="0" borderId="36" xfId="0" applyNumberFormat="1" applyFont="1" applyFill="1" applyBorder="1" applyProtection="1"/>
    <xf numFmtId="2" fontId="60" fillId="0" borderId="18" xfId="0" applyNumberFormat="1" applyFont="1" applyFill="1" applyBorder="1" applyProtection="1"/>
    <xf numFmtId="2" fontId="60" fillId="0" borderId="18" xfId="0" applyNumberFormat="1" applyFont="1" applyFill="1" applyBorder="1"/>
    <xf numFmtId="170" fontId="60" fillId="0" borderId="20" xfId="5" applyNumberFormat="1" applyFont="1" applyFill="1" applyBorder="1"/>
    <xf numFmtId="165" fontId="34" fillId="0" borderId="0" xfId="0" applyNumberFormat="1" applyFont="1" applyFill="1" applyBorder="1" applyAlignment="1">
      <alignment horizontal="center" vertical="center"/>
    </xf>
    <xf numFmtId="165" fontId="36" fillId="0" borderId="52" xfId="0" applyNumberFormat="1" applyFont="1" applyFill="1" applyBorder="1" applyAlignment="1">
      <alignment wrapText="1"/>
    </xf>
    <xf numFmtId="165" fontId="37" fillId="0" borderId="27" xfId="0" applyNumberFormat="1" applyFont="1" applyFill="1" applyBorder="1" applyAlignment="1">
      <alignment horizontal="center" vertical="center" wrapText="1"/>
    </xf>
    <xf numFmtId="165" fontId="38" fillId="0" borderId="29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6" borderId="51" xfId="0" quotePrefix="1" applyFont="1" applyFill="1" applyBorder="1" applyAlignment="1">
      <alignment horizontal="center" vertical="center"/>
    </xf>
    <xf numFmtId="0" fontId="51" fillId="0" borderId="61" xfId="0" applyFont="1" applyBorder="1" applyAlignment="1">
      <alignment horizontal="center" vertical="center"/>
    </xf>
    <xf numFmtId="0" fontId="28" fillId="6" borderId="61" xfId="0" quotePrefix="1" applyFont="1" applyFill="1" applyBorder="1" applyAlignment="1">
      <alignment horizontal="center" vertical="center"/>
    </xf>
    <xf numFmtId="0" fontId="51" fillId="0" borderId="62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9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5876462044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[1]Arkusz!$HO$1:$II$1</c:f>
              <c:strCache>
                <c:ptCount val="21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</c:strCache>
            </c:strRef>
          </c:cat>
          <c:val>
            <c:numRef>
              <c:f>[1]Arkusz!$HO$2:$II$2</c:f>
              <c:numCache>
                <c:formatCode>General</c:formatCode>
                <c:ptCount val="21"/>
                <c:pt idx="0">
                  <c:v>3246.3180000000002</c:v>
                </c:pt>
                <c:pt idx="1">
                  <c:v>3226.1350000000002</c:v>
                </c:pt>
                <c:pt idx="2">
                  <c:v>3139.2979999999998</c:v>
                </c:pt>
                <c:pt idx="3">
                  <c:v>3158.7220000000002</c:v>
                </c:pt>
                <c:pt idx="4">
                  <c:v>3227.1350000000002</c:v>
                </c:pt>
                <c:pt idx="5">
                  <c:v>3164.57</c:v>
                </c:pt>
                <c:pt idx="6">
                  <c:v>3267.9009999999998</c:v>
                </c:pt>
                <c:pt idx="7">
                  <c:v>3302.2249999999999</c:v>
                </c:pt>
                <c:pt idx="8">
                  <c:v>3312.3330000000001</c:v>
                </c:pt>
                <c:pt idx="9">
                  <c:v>3395.067</c:v>
                </c:pt>
                <c:pt idx="10">
                  <c:v>3376.8719999999998</c:v>
                </c:pt>
                <c:pt idx="11">
                  <c:v>3398.607</c:v>
                </c:pt>
                <c:pt idx="12">
                  <c:v>3392.4580000000001</c:v>
                </c:pt>
                <c:pt idx="13">
                  <c:v>3262.7060000000001</c:v>
                </c:pt>
                <c:pt idx="14">
                  <c:v>3247.5920000000001</c:v>
                </c:pt>
                <c:pt idx="15">
                  <c:v>3277.23</c:v>
                </c:pt>
                <c:pt idx="16">
                  <c:v>3331.0569999999998</c:v>
                </c:pt>
                <c:pt idx="17">
                  <c:v>3346.3380000000002</c:v>
                </c:pt>
                <c:pt idx="18">
                  <c:v>3402.181</c:v>
                </c:pt>
                <c:pt idx="19">
                  <c:v>3480.6030000000001</c:v>
                </c:pt>
                <c:pt idx="20">
                  <c:v>3479.0459999999998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993300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[1]Arkusz!$HO$1:$II$1</c:f>
              <c:strCache>
                <c:ptCount val="21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</c:strCache>
            </c:strRef>
          </c:cat>
          <c:val>
            <c:numRef>
              <c:f>[1]Arkusz!$HO$3:$II$3</c:f>
              <c:numCache>
                <c:formatCode>General</c:formatCode>
                <c:ptCount val="21"/>
                <c:pt idx="0">
                  <c:v>5901.549</c:v>
                </c:pt>
                <c:pt idx="1">
                  <c:v>5860.9</c:v>
                </c:pt>
                <c:pt idx="2">
                  <c:v>5913.1319999999996</c:v>
                </c:pt>
                <c:pt idx="3">
                  <c:v>5886.3159999999998</c:v>
                </c:pt>
                <c:pt idx="4">
                  <c:v>5942.5330000000004</c:v>
                </c:pt>
                <c:pt idx="5">
                  <c:v>5864.6450000000004</c:v>
                </c:pt>
                <c:pt idx="6">
                  <c:v>5731.8379999999997</c:v>
                </c:pt>
                <c:pt idx="7">
                  <c:v>5820.058</c:v>
                </c:pt>
                <c:pt idx="8">
                  <c:v>5730.9409999999998</c:v>
                </c:pt>
                <c:pt idx="9">
                  <c:v>5670.77</c:v>
                </c:pt>
                <c:pt idx="10">
                  <c:v>5645.9970000000003</c:v>
                </c:pt>
                <c:pt idx="11">
                  <c:v>5642.1790000000001</c:v>
                </c:pt>
                <c:pt idx="12">
                  <c:v>5679.1540000000005</c:v>
                </c:pt>
                <c:pt idx="13">
                  <c:v>5575.433</c:v>
                </c:pt>
                <c:pt idx="14">
                  <c:v>5518.1509999999998</c:v>
                </c:pt>
                <c:pt idx="15">
                  <c:v>5478.2439999999997</c:v>
                </c:pt>
                <c:pt idx="16">
                  <c:v>5431.3590000000004</c:v>
                </c:pt>
                <c:pt idx="17">
                  <c:v>5432.9489999999996</c:v>
                </c:pt>
                <c:pt idx="18">
                  <c:v>5379.39</c:v>
                </c:pt>
                <c:pt idx="19">
                  <c:v>5378.7380000000003</c:v>
                </c:pt>
                <c:pt idx="20">
                  <c:v>5383.79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[1]Arkusz!$HO$1:$II$1</c:f>
              <c:strCache>
                <c:ptCount val="21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</c:strCache>
            </c:strRef>
          </c:cat>
          <c:val>
            <c:numRef>
              <c:f>[1]Arkusz!$HO$4:$II$4</c:f>
              <c:numCache>
                <c:formatCode>General</c:formatCode>
                <c:ptCount val="21"/>
                <c:pt idx="0">
                  <c:v>5615.777</c:v>
                </c:pt>
                <c:pt idx="1">
                  <c:v>5644.0569999999998</c:v>
                </c:pt>
                <c:pt idx="2">
                  <c:v>5618.3829999999998</c:v>
                </c:pt>
                <c:pt idx="3">
                  <c:v>5618.87</c:v>
                </c:pt>
                <c:pt idx="4">
                  <c:v>5569.2420000000002</c:v>
                </c:pt>
                <c:pt idx="5">
                  <c:v>5545.6570000000002</c:v>
                </c:pt>
                <c:pt idx="6">
                  <c:v>5620.4059999999999</c:v>
                </c:pt>
                <c:pt idx="7">
                  <c:v>5494.4110000000001</c:v>
                </c:pt>
                <c:pt idx="8">
                  <c:v>5419.6419999999998</c:v>
                </c:pt>
                <c:pt idx="9">
                  <c:v>5399.8609999999999</c:v>
                </c:pt>
                <c:pt idx="10">
                  <c:v>5348.9930000000004</c:v>
                </c:pt>
                <c:pt idx="11">
                  <c:v>5328.2070000000003</c:v>
                </c:pt>
                <c:pt idx="12">
                  <c:v>5301.2</c:v>
                </c:pt>
                <c:pt idx="13">
                  <c:v>5307.28</c:v>
                </c:pt>
                <c:pt idx="14">
                  <c:v>5223.4970000000003</c:v>
                </c:pt>
                <c:pt idx="15">
                  <c:v>5212.2939999999999</c:v>
                </c:pt>
                <c:pt idx="16">
                  <c:v>5185.88</c:v>
                </c:pt>
                <c:pt idx="17">
                  <c:v>5102.6440000000002</c:v>
                </c:pt>
                <c:pt idx="18">
                  <c:v>5069.5439999999999</c:v>
                </c:pt>
                <c:pt idx="19">
                  <c:v>5063.6779999999999</c:v>
                </c:pt>
                <c:pt idx="20">
                  <c:v>5064.8440000000001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078976"/>
        <c:axId val="106081280"/>
      </c:lineChart>
      <c:catAx>
        <c:axId val="106078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722778584722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6081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081280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1587485515643106E-2"/>
              <c:y val="0.3768425451672909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6078976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8210605713120815"/>
          <c:w val="0.4449594438006953"/>
          <c:h val="6.105262084957829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679872"/>
        <c:axId val="105702144"/>
      </c:lineChart>
      <c:catAx>
        <c:axId val="105679872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702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702144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679872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indyków'!$C$14:$N$14</c:f>
              <c:numCache>
                <c:formatCode>General</c:formatCode>
                <c:ptCount val="12"/>
                <c:pt idx="0">
                  <c:v>4.9560000000000004</c:v>
                </c:pt>
                <c:pt idx="1">
                  <c:v>5.056</c:v>
                </c:pt>
                <c:pt idx="2">
                  <c:v>5.1898999999999997</c:v>
                </c:pt>
                <c:pt idx="3">
                  <c:v>5.548</c:v>
                </c:pt>
                <c:pt idx="4">
                  <c:v>5.81</c:v>
                </c:pt>
                <c:pt idx="5">
                  <c:v>6.04</c:v>
                </c:pt>
                <c:pt idx="6">
                  <c:v>6.01</c:v>
                </c:pt>
                <c:pt idx="7">
                  <c:v>5.8869999999999996</c:v>
                </c:pt>
                <c:pt idx="8">
                  <c:v>5.8140000000000001</c:v>
                </c:pt>
                <c:pt idx="9">
                  <c:v>5.84</c:v>
                </c:pt>
                <c:pt idx="10">
                  <c:v>5.87</c:v>
                </c:pt>
                <c:pt idx="11">
                  <c:v>5.86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157184"/>
        <c:axId val="106159104"/>
      </c:lineChart>
      <c:catAx>
        <c:axId val="106157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6159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159104"/>
        <c:scaling>
          <c:orientation val="minMax"/>
          <c:max val="6.3"/>
          <c:min val="4.9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6157184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6339761788"/>
          <c:y val="3.508777483216607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7320574162679424E-2"/>
          <c:y val="0.10818744342631643"/>
          <c:w val="0.88755980861244022"/>
          <c:h val="0.57466447710079016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[3]Arkusz2!$HU$1:$IO$1</c:f>
              <c:strCache>
                <c:ptCount val="21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</c:strCache>
            </c:strRef>
          </c:cat>
          <c:val>
            <c:numRef>
              <c:f>[3]Arkusz2!$HU$2:$IO$2</c:f>
              <c:numCache>
                <c:formatCode>General</c:formatCode>
                <c:ptCount val="21"/>
                <c:pt idx="0">
                  <c:v>5447.5659999999998</c:v>
                </c:pt>
                <c:pt idx="1">
                  <c:v>5034.7730000000001</c:v>
                </c:pt>
                <c:pt idx="2">
                  <c:v>4582.7960000000003</c:v>
                </c:pt>
                <c:pt idx="3">
                  <c:v>4843.5770000000002</c:v>
                </c:pt>
                <c:pt idx="4">
                  <c:v>4962.982</c:v>
                </c:pt>
                <c:pt idx="5">
                  <c:v>4774.45</c:v>
                </c:pt>
                <c:pt idx="6">
                  <c:v>5373.085</c:v>
                </c:pt>
                <c:pt idx="7">
                  <c:v>5238.7740000000003</c:v>
                </c:pt>
                <c:pt idx="8">
                  <c:v>5332.8329999999996</c:v>
                </c:pt>
                <c:pt idx="9">
                  <c:v>5465.8559999999998</c:v>
                </c:pt>
                <c:pt idx="10">
                  <c:v>5310.9210000000003</c:v>
                </c:pt>
                <c:pt idx="11">
                  <c:v>5458.7510000000002</c:v>
                </c:pt>
                <c:pt idx="12">
                  <c:v>5404.3519999999999</c:v>
                </c:pt>
                <c:pt idx="13">
                  <c:v>4499.3689999999997</c:v>
                </c:pt>
                <c:pt idx="14">
                  <c:v>5035.8100000000004</c:v>
                </c:pt>
                <c:pt idx="15">
                  <c:v>5082.4319999999998</c:v>
                </c:pt>
                <c:pt idx="16">
                  <c:v>5467.165</c:v>
                </c:pt>
                <c:pt idx="17">
                  <c:v>5421.5910000000003</c:v>
                </c:pt>
                <c:pt idx="18">
                  <c:v>5720.5150000000003</c:v>
                </c:pt>
                <c:pt idx="19">
                  <c:v>5999.4780000000001</c:v>
                </c:pt>
                <c:pt idx="20">
                  <c:v>5721.3620000000001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[3]Arkusz2!$HU$1:$IO$1</c:f>
              <c:strCache>
                <c:ptCount val="21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</c:strCache>
            </c:strRef>
          </c:cat>
          <c:val>
            <c:numRef>
              <c:f>[3]Arkusz2!$HU$3:$IO$3</c:f>
              <c:numCache>
                <c:formatCode>General</c:formatCode>
                <c:ptCount val="21"/>
                <c:pt idx="0">
                  <c:v>3458.5149999999999</c:v>
                </c:pt>
                <c:pt idx="1">
                  <c:v>3309.5949999999998</c:v>
                </c:pt>
                <c:pt idx="2">
                  <c:v>3215.777</c:v>
                </c:pt>
                <c:pt idx="3">
                  <c:v>3228.5189999999998</c:v>
                </c:pt>
                <c:pt idx="4">
                  <c:v>3266.2249999999999</c:v>
                </c:pt>
                <c:pt idx="5">
                  <c:v>3127.8820000000001</c:v>
                </c:pt>
                <c:pt idx="6">
                  <c:v>3312.4989999999998</c:v>
                </c:pt>
                <c:pt idx="7">
                  <c:v>3375.95</c:v>
                </c:pt>
                <c:pt idx="8">
                  <c:v>3317.6260000000002</c:v>
                </c:pt>
                <c:pt idx="9">
                  <c:v>3405.6089999999999</c:v>
                </c:pt>
                <c:pt idx="10">
                  <c:v>3378.346</c:v>
                </c:pt>
                <c:pt idx="11">
                  <c:v>3501.7689999999998</c:v>
                </c:pt>
                <c:pt idx="12">
                  <c:v>3388.9639999999999</c:v>
                </c:pt>
                <c:pt idx="13">
                  <c:v>3271.3449999999998</c:v>
                </c:pt>
                <c:pt idx="14">
                  <c:v>3305.8159999999998</c:v>
                </c:pt>
                <c:pt idx="15">
                  <c:v>3340.0659999999998</c:v>
                </c:pt>
                <c:pt idx="16">
                  <c:v>3501.1819999999998</c:v>
                </c:pt>
                <c:pt idx="17">
                  <c:v>3555.77</c:v>
                </c:pt>
                <c:pt idx="18">
                  <c:v>3584.7640000000001</c:v>
                </c:pt>
                <c:pt idx="19">
                  <c:v>3790.8449999999998</c:v>
                </c:pt>
                <c:pt idx="20">
                  <c:v>3787.4160000000002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[3]Arkusz2!$HU$1:$IO$1</c:f>
              <c:strCache>
                <c:ptCount val="21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</c:strCache>
            </c:strRef>
          </c:cat>
          <c:val>
            <c:numRef>
              <c:f>[3]Arkusz2!$HU$4:$IO$4</c:f>
              <c:numCache>
                <c:formatCode>General</c:formatCode>
                <c:ptCount val="21"/>
                <c:pt idx="0">
                  <c:v>4643.0190000000002</c:v>
                </c:pt>
                <c:pt idx="1">
                  <c:v>4592.6570000000002</c:v>
                </c:pt>
                <c:pt idx="2">
                  <c:v>4585.6530000000002</c:v>
                </c:pt>
                <c:pt idx="3">
                  <c:v>4365.7939999999999</c:v>
                </c:pt>
                <c:pt idx="4">
                  <c:v>4577.2179999999998</c:v>
                </c:pt>
                <c:pt idx="5">
                  <c:v>4568.326</c:v>
                </c:pt>
                <c:pt idx="6">
                  <c:v>4757.1710000000003</c:v>
                </c:pt>
                <c:pt idx="7">
                  <c:v>4824.1880000000001</c:v>
                </c:pt>
                <c:pt idx="8">
                  <c:v>4818.1819999999998</c:v>
                </c:pt>
                <c:pt idx="9">
                  <c:v>5000.7629999999999</c:v>
                </c:pt>
                <c:pt idx="10">
                  <c:v>4908.1980000000003</c:v>
                </c:pt>
                <c:pt idx="11">
                  <c:v>4893.6589999999997</c:v>
                </c:pt>
                <c:pt idx="12">
                  <c:v>5064.1819999999998</c:v>
                </c:pt>
                <c:pt idx="13">
                  <c:v>4703.2139999999999</c:v>
                </c:pt>
                <c:pt idx="14">
                  <c:v>5064.4480000000003</c:v>
                </c:pt>
                <c:pt idx="15">
                  <c:v>4965.4229999999998</c:v>
                </c:pt>
                <c:pt idx="16">
                  <c:v>5101.8940000000002</c:v>
                </c:pt>
                <c:pt idx="17">
                  <c:v>5173.7740000000003</c:v>
                </c:pt>
                <c:pt idx="18">
                  <c:v>5146.8180000000002</c:v>
                </c:pt>
                <c:pt idx="19">
                  <c:v>5373.848</c:v>
                </c:pt>
                <c:pt idx="20">
                  <c:v>5507.4930000000004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[3]Arkusz2!$HU$1:$IO$1</c:f>
              <c:strCache>
                <c:ptCount val="21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</c:strCache>
            </c:strRef>
          </c:cat>
          <c:val>
            <c:numRef>
              <c:f>[3]Arkusz2!$HU$5:$IO$5</c:f>
              <c:numCache>
                <c:formatCode>General</c:formatCode>
                <c:ptCount val="21"/>
                <c:pt idx="0">
                  <c:v>5984.73966666667</c:v>
                </c:pt>
                <c:pt idx="1">
                  <c:v>5541.9369999999999</c:v>
                </c:pt>
                <c:pt idx="2">
                  <c:v>5478.6989999999996</c:v>
                </c:pt>
                <c:pt idx="3">
                  <c:v>5323.2160000000003</c:v>
                </c:pt>
                <c:pt idx="4">
                  <c:v>5556.1769999999997</c:v>
                </c:pt>
                <c:pt idx="5">
                  <c:v>5613.0879999999997</c:v>
                </c:pt>
                <c:pt idx="6">
                  <c:v>5894.6890000000003</c:v>
                </c:pt>
                <c:pt idx="7">
                  <c:v>5817.0720000000001</c:v>
                </c:pt>
                <c:pt idx="8">
                  <c:v>6315.2759999999998</c:v>
                </c:pt>
                <c:pt idx="9">
                  <c:v>6307.6610000000001</c:v>
                </c:pt>
                <c:pt idx="10">
                  <c:v>5901.9570000000003</c:v>
                </c:pt>
                <c:pt idx="11">
                  <c:v>5773.9840000000004</c:v>
                </c:pt>
                <c:pt idx="12">
                  <c:v>5961.0829999999996</c:v>
                </c:pt>
                <c:pt idx="13">
                  <c:v>5856.7430000000004</c:v>
                </c:pt>
                <c:pt idx="14">
                  <c:v>5676.0749999999998</c:v>
                </c:pt>
                <c:pt idx="15">
                  <c:v>5653.7120000000004</c:v>
                </c:pt>
                <c:pt idx="16">
                  <c:v>5706.31</c:v>
                </c:pt>
                <c:pt idx="17">
                  <c:v>5996.05</c:v>
                </c:pt>
                <c:pt idx="18">
                  <c:v>5997.567</c:v>
                </c:pt>
                <c:pt idx="19">
                  <c:v>6004.384</c:v>
                </c:pt>
                <c:pt idx="20">
                  <c:v>5748.1059999999998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[3]Arkusz2!$HU$1:$IO$1</c:f>
              <c:strCache>
                <c:ptCount val="21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</c:strCache>
            </c:strRef>
          </c:cat>
          <c:val>
            <c:numRef>
              <c:f>[3]Arkusz2!$HU$6:$IO$6</c:f>
              <c:numCache>
                <c:formatCode>General</c:formatCode>
                <c:ptCount val="21"/>
                <c:pt idx="0">
                  <c:v>5988.5791666666701</c:v>
                </c:pt>
                <c:pt idx="1">
                  <c:v>6049.2830000000004</c:v>
                </c:pt>
                <c:pt idx="2">
                  <c:v>6032.4750000000004</c:v>
                </c:pt>
                <c:pt idx="3">
                  <c:v>5740.4989999999998</c:v>
                </c:pt>
                <c:pt idx="4">
                  <c:v>5686.0140000000001</c:v>
                </c:pt>
                <c:pt idx="5">
                  <c:v>5713.9589999999998</c:v>
                </c:pt>
                <c:pt idx="6">
                  <c:v>5556.13</c:v>
                </c:pt>
                <c:pt idx="7">
                  <c:v>5464.0559999999996</c:v>
                </c:pt>
                <c:pt idx="8">
                  <c:v>5613.2579999999998</c:v>
                </c:pt>
                <c:pt idx="9">
                  <c:v>5321.3239999999996</c:v>
                </c:pt>
                <c:pt idx="10">
                  <c:v>5443.482</c:v>
                </c:pt>
                <c:pt idx="11">
                  <c:v>5543.0039999999999</c:v>
                </c:pt>
                <c:pt idx="12">
                  <c:v>5884.6130000000003</c:v>
                </c:pt>
                <c:pt idx="13">
                  <c:v>5321.982</c:v>
                </c:pt>
                <c:pt idx="14">
                  <c:v>5435.7979999999998</c:v>
                </c:pt>
                <c:pt idx="15">
                  <c:v>5549.7860000000001</c:v>
                </c:pt>
                <c:pt idx="16">
                  <c:v>5575.9040000000005</c:v>
                </c:pt>
                <c:pt idx="17">
                  <c:v>5781.0119999999997</c:v>
                </c:pt>
                <c:pt idx="18">
                  <c:v>5769.7</c:v>
                </c:pt>
                <c:pt idx="19">
                  <c:v>6145.62</c:v>
                </c:pt>
                <c:pt idx="20">
                  <c:v>5898.32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[3]Arkusz2!$A$7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[3]Arkusz2!$HU$1:$IO$1</c:f>
              <c:strCache>
                <c:ptCount val="21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</c:strCache>
            </c:strRef>
          </c:cat>
          <c:val>
            <c:numRef>
              <c:f>[3]Arkusz2!$HU$7:$IO$7</c:f>
              <c:numCache>
                <c:formatCode>General</c:formatCode>
                <c:ptCount val="21"/>
                <c:pt idx="0">
                  <c:v>5992.4186666666701</c:v>
                </c:pt>
                <c:pt idx="1">
                  <c:v>5792.1019999999999</c:v>
                </c:pt>
                <c:pt idx="2">
                  <c:v>5930.8559999999998</c:v>
                </c:pt>
                <c:pt idx="3">
                  <c:v>5700.9520000000002</c:v>
                </c:pt>
                <c:pt idx="4">
                  <c:v>5693.5690000000004</c:v>
                </c:pt>
                <c:pt idx="5">
                  <c:v>5494.7420000000002</c:v>
                </c:pt>
                <c:pt idx="6">
                  <c:v>5606.7820000000002</c:v>
                </c:pt>
                <c:pt idx="7">
                  <c:v>5529.5389999999998</c:v>
                </c:pt>
                <c:pt idx="8">
                  <c:v>5524.9790000000003</c:v>
                </c:pt>
                <c:pt idx="9">
                  <c:v>5447.9120000000003</c:v>
                </c:pt>
                <c:pt idx="10">
                  <c:v>5582.6480000000001</c:v>
                </c:pt>
                <c:pt idx="11">
                  <c:v>5533.5389999999998</c:v>
                </c:pt>
                <c:pt idx="12">
                  <c:v>5947.9989999999998</c:v>
                </c:pt>
                <c:pt idx="13">
                  <c:v>5339.5640000000003</c:v>
                </c:pt>
                <c:pt idx="14">
                  <c:v>5670.7809999999999</c:v>
                </c:pt>
                <c:pt idx="15">
                  <c:v>5589.9390000000003</c:v>
                </c:pt>
                <c:pt idx="16">
                  <c:v>5546.2849999999999</c:v>
                </c:pt>
                <c:pt idx="17">
                  <c:v>5718.8990000000003</c:v>
                </c:pt>
                <c:pt idx="18">
                  <c:v>5599.58</c:v>
                </c:pt>
                <c:pt idx="19">
                  <c:v>5902.7250000000004</c:v>
                </c:pt>
                <c:pt idx="20">
                  <c:v>5808.402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505920"/>
        <c:axId val="107511808"/>
      </c:lineChart>
      <c:catAx>
        <c:axId val="107505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511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511808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4864279654655E-3"/>
              <c:y val="2.0467956580804282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505920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8.0908865388325882E-2"/>
          <c:y val="0.85252139964916451"/>
          <c:w val="0.87063583213125206"/>
          <c:h val="9.944789564621003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295275</xdr:colOff>
      <xdr:row>31</xdr:row>
      <xdr:rowOff>47625</xdr:rowOff>
    </xdr:to>
    <xdr:graphicFrame macro="">
      <xdr:nvGraphicFramePr>
        <xdr:cNvPr id="4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419100</xdr:colOff>
      <xdr:row>52</xdr:row>
      <xdr:rowOff>38100</xdr:rowOff>
    </xdr:to>
    <xdr:graphicFrame macro="">
      <xdr:nvGraphicFramePr>
        <xdr:cNvPr id="9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27</xdr:col>
      <xdr:colOff>238125</xdr:colOff>
      <xdr:row>24</xdr:row>
      <xdr:rowOff>66675</xdr:rowOff>
    </xdr:to>
    <xdr:graphicFrame macro="">
      <xdr:nvGraphicFramePr>
        <xdr:cNvPr id="5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1</xdr:row>
      <xdr:rowOff>0</xdr:rowOff>
    </xdr:from>
    <xdr:to>
      <xdr:col>33</xdr:col>
      <xdr:colOff>451883</xdr:colOff>
      <xdr:row>25</xdr:row>
      <xdr:rowOff>100930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82400" y="161925"/>
          <a:ext cx="8986283" cy="398713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494506</xdr:colOff>
      <xdr:row>32</xdr:row>
      <xdr:rowOff>71687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419306" cy="50723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-1</xdr:colOff>
      <xdr:row>0</xdr:row>
      <xdr:rowOff>0</xdr:rowOff>
    </xdr:from>
    <xdr:to>
      <xdr:col>16</xdr:col>
      <xdr:colOff>30398</xdr:colOff>
      <xdr:row>25</xdr:row>
      <xdr:rowOff>47625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4437" y="0"/>
          <a:ext cx="8531461" cy="4202906"/>
        </a:xfrm>
        <a:prstGeom prst="rect">
          <a:avLst/>
        </a:prstGeom>
      </xdr:spPr>
    </xdr:pic>
    <xdr:clientData/>
  </xdr:twoCellAnchor>
  <xdr:twoCellAnchor editAs="oneCell">
    <xdr:from>
      <xdr:col>2</xdr:col>
      <xdr:colOff>-1</xdr:colOff>
      <xdr:row>25</xdr:row>
      <xdr:rowOff>0</xdr:rowOff>
    </xdr:from>
    <xdr:to>
      <xdr:col>16</xdr:col>
      <xdr:colOff>59530</xdr:colOff>
      <xdr:row>53</xdr:row>
      <xdr:rowOff>44155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4437" y="4155281"/>
          <a:ext cx="8560593" cy="4711405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30</xdr:col>
      <xdr:colOff>59531</xdr:colOff>
      <xdr:row>24</xdr:row>
      <xdr:rowOff>154781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15500" y="0"/>
          <a:ext cx="8560594" cy="4143375"/>
        </a:xfrm>
        <a:prstGeom prst="rect">
          <a:avLst/>
        </a:prstGeom>
      </xdr:spPr>
    </xdr:pic>
    <xdr:clientData/>
  </xdr:twoCellAnchor>
  <xdr:twoCellAnchor editAs="oneCell">
    <xdr:from>
      <xdr:col>16</xdr:col>
      <xdr:colOff>95250</xdr:colOff>
      <xdr:row>25</xdr:row>
      <xdr:rowOff>47625</xdr:rowOff>
    </xdr:from>
    <xdr:to>
      <xdr:col>29</xdr:col>
      <xdr:colOff>595313</xdr:colOff>
      <xdr:row>53</xdr:row>
      <xdr:rowOff>47625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810750" y="4202906"/>
          <a:ext cx="8393907" cy="46672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</xdr:row>
      <xdr:rowOff>0</xdr:rowOff>
    </xdr:from>
    <xdr:to>
      <xdr:col>17</xdr:col>
      <xdr:colOff>38813</xdr:colOff>
      <xdr:row>31</xdr:row>
      <xdr:rowOff>77277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71800" y="2324100"/>
          <a:ext cx="8230313" cy="36396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HO1" t="str">
            <v>2016-01-04</v>
          </cell>
          <cell r="HP1" t="str">
            <v>2016-01-11</v>
          </cell>
          <cell r="HQ1" t="str">
            <v>2016-01-18</v>
          </cell>
          <cell r="HR1" t="str">
            <v>2016-01-25</v>
          </cell>
          <cell r="HS1" t="str">
            <v>2016-02-01</v>
          </cell>
          <cell r="HT1" t="str">
            <v>2016-02-08</v>
          </cell>
          <cell r="HU1" t="str">
            <v>2016-02-15</v>
          </cell>
          <cell r="HV1" t="str">
            <v>2016-02-22</v>
          </cell>
          <cell r="HW1" t="str">
            <v>2016-02-29</v>
          </cell>
          <cell r="HX1" t="str">
            <v>2016-03-07</v>
          </cell>
          <cell r="HY1" t="str">
            <v>2016-03-14</v>
          </cell>
          <cell r="HZ1" t="str">
            <v>2016-03-21</v>
          </cell>
          <cell r="IA1" t="str">
            <v>2016-03-28</v>
          </cell>
          <cell r="IB1" t="str">
            <v>2016-04-04</v>
          </cell>
          <cell r="IC1" t="str">
            <v>2016-04-11</v>
          </cell>
          <cell r="ID1" t="str">
            <v>2016-04-18</v>
          </cell>
          <cell r="IE1" t="str">
            <v>2016-04-25</v>
          </cell>
          <cell r="IF1" t="str">
            <v>2016-05-02</v>
          </cell>
          <cell r="IG1" t="str">
            <v>2016-05-09</v>
          </cell>
          <cell r="IH1" t="str">
            <v>2016-05-16</v>
          </cell>
          <cell r="II1" t="str">
            <v>2016-05-23</v>
          </cell>
        </row>
        <row r="2">
          <cell r="A2" t="str">
            <v>kurczęta typu brojler</v>
          </cell>
          <cell r="HO2">
            <v>3246.3180000000002</v>
          </cell>
          <cell r="HP2">
            <v>3226.1350000000002</v>
          </cell>
          <cell r="HQ2">
            <v>3139.2979999999998</v>
          </cell>
          <cell r="HR2">
            <v>3158.7220000000002</v>
          </cell>
          <cell r="HS2">
            <v>3227.1350000000002</v>
          </cell>
          <cell r="HT2">
            <v>3164.57</v>
          </cell>
          <cell r="HU2">
            <v>3267.9009999999998</v>
          </cell>
          <cell r="HV2">
            <v>3302.2249999999999</v>
          </cell>
          <cell r="HW2">
            <v>3312.3330000000001</v>
          </cell>
          <cell r="HX2">
            <v>3395.067</v>
          </cell>
          <cell r="HY2">
            <v>3376.8719999999998</v>
          </cell>
          <cell r="HZ2">
            <v>3398.607</v>
          </cell>
          <cell r="IA2">
            <v>3392.4580000000001</v>
          </cell>
          <cell r="IB2">
            <v>3262.7060000000001</v>
          </cell>
          <cell r="IC2">
            <v>3247.5920000000001</v>
          </cell>
          <cell r="ID2">
            <v>3277.23</v>
          </cell>
          <cell r="IE2">
            <v>3331.0569999999998</v>
          </cell>
          <cell r="IF2">
            <v>3346.3380000000002</v>
          </cell>
          <cell r="IG2">
            <v>3402.181</v>
          </cell>
          <cell r="IH2">
            <v>3480.6030000000001</v>
          </cell>
          <cell r="II2">
            <v>3479.0459999999998</v>
          </cell>
        </row>
        <row r="3">
          <cell r="A3" t="str">
            <v>indory</v>
          </cell>
          <cell r="HO3">
            <v>5901.549</v>
          </cell>
          <cell r="HP3">
            <v>5860.9</v>
          </cell>
          <cell r="HQ3">
            <v>5913.1319999999996</v>
          </cell>
          <cell r="HR3">
            <v>5886.3159999999998</v>
          </cell>
          <cell r="HS3">
            <v>5942.5330000000004</v>
          </cell>
          <cell r="HT3">
            <v>5864.6450000000004</v>
          </cell>
          <cell r="HU3">
            <v>5731.8379999999997</v>
          </cell>
          <cell r="HV3">
            <v>5820.058</v>
          </cell>
          <cell r="HW3">
            <v>5730.9409999999998</v>
          </cell>
          <cell r="HX3">
            <v>5670.77</v>
          </cell>
          <cell r="HY3">
            <v>5645.9970000000003</v>
          </cell>
          <cell r="HZ3">
            <v>5642.1790000000001</v>
          </cell>
          <cell r="IA3">
            <v>5679.1540000000005</v>
          </cell>
          <cell r="IB3">
            <v>5575.433</v>
          </cell>
          <cell r="IC3">
            <v>5518.1509999999998</v>
          </cell>
          <cell r="ID3">
            <v>5478.2439999999997</v>
          </cell>
          <cell r="IE3">
            <v>5431.3590000000004</v>
          </cell>
          <cell r="IF3">
            <v>5432.9489999999996</v>
          </cell>
          <cell r="IG3">
            <v>5379.39</v>
          </cell>
          <cell r="IH3">
            <v>5378.7380000000003</v>
          </cell>
          <cell r="II3">
            <v>5383.79</v>
          </cell>
        </row>
        <row r="4">
          <cell r="A4" t="str">
            <v>indyczki</v>
          </cell>
          <cell r="HO4">
            <v>5615.777</v>
          </cell>
          <cell r="HP4">
            <v>5644.0569999999998</v>
          </cell>
          <cell r="HQ4">
            <v>5618.3829999999998</v>
          </cell>
          <cell r="HR4">
            <v>5618.87</v>
          </cell>
          <cell r="HS4">
            <v>5569.2420000000002</v>
          </cell>
          <cell r="HT4">
            <v>5545.6570000000002</v>
          </cell>
          <cell r="HU4">
            <v>5620.4059999999999</v>
          </cell>
          <cell r="HV4">
            <v>5494.4110000000001</v>
          </cell>
          <cell r="HW4">
            <v>5419.6419999999998</v>
          </cell>
          <cell r="HX4">
            <v>5399.8609999999999</v>
          </cell>
          <cell r="HY4">
            <v>5348.9930000000004</v>
          </cell>
          <cell r="HZ4">
            <v>5328.2070000000003</v>
          </cell>
          <cell r="IA4">
            <v>5301.2</v>
          </cell>
          <cell r="IB4">
            <v>5307.28</v>
          </cell>
          <cell r="IC4">
            <v>5223.4970000000003</v>
          </cell>
          <cell r="ID4">
            <v>5212.2939999999999</v>
          </cell>
          <cell r="IE4">
            <v>5185.88</v>
          </cell>
          <cell r="IF4">
            <v>5102.6440000000002</v>
          </cell>
          <cell r="IG4">
            <v>5069.5439999999999</v>
          </cell>
          <cell r="IH4">
            <v>5063.6779999999999</v>
          </cell>
          <cell r="II4">
            <v>5064.8440000000001</v>
          </cell>
        </row>
      </sheetData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4.9560000000000004</v>
          </cell>
          <cell r="D14">
            <v>5.056</v>
          </cell>
          <cell r="E14">
            <v>5.1898999999999997</v>
          </cell>
          <cell r="F14">
            <v>5.548</v>
          </cell>
          <cell r="G14">
            <v>5.81</v>
          </cell>
          <cell r="H14">
            <v>6.04</v>
          </cell>
          <cell r="I14">
            <v>6.01</v>
          </cell>
          <cell r="J14">
            <v>5.8869999999999996</v>
          </cell>
          <cell r="K14">
            <v>5.8140000000000001</v>
          </cell>
          <cell r="L14">
            <v>5.84</v>
          </cell>
          <cell r="M14">
            <v>5.87</v>
          </cell>
          <cell r="N14">
            <v>5.86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CK1" t="str">
            <v>2016-01-04</v>
          </cell>
        </row>
      </sheetData>
      <sheetData sheetId="7">
        <row r="1">
          <cell r="HU1" t="str">
            <v>2016-01-04</v>
          </cell>
          <cell r="HV1" t="str">
            <v>2016-01-11</v>
          </cell>
          <cell r="HW1" t="str">
            <v>2016-01-18</v>
          </cell>
          <cell r="HX1" t="str">
            <v>2016-01-25</v>
          </cell>
          <cell r="HY1" t="str">
            <v>2016-02-01</v>
          </cell>
          <cell r="HZ1" t="str">
            <v>2016-02-08</v>
          </cell>
          <cell r="IA1" t="str">
            <v>2016-02-15</v>
          </cell>
          <cell r="IB1" t="str">
            <v>2016-02-22</v>
          </cell>
          <cell r="IC1" t="str">
            <v>2016-02-29</v>
          </cell>
          <cell r="ID1" t="str">
            <v>2016-03-07</v>
          </cell>
          <cell r="IE1" t="str">
            <v>2016-03-14</v>
          </cell>
          <cell r="IF1" t="str">
            <v>2016-03-21</v>
          </cell>
          <cell r="IG1" t="str">
            <v>2016-03-28</v>
          </cell>
          <cell r="IH1" t="str">
            <v>2016-04-04</v>
          </cell>
          <cell r="II1" t="str">
            <v>2016-04-11</v>
          </cell>
          <cell r="IJ1" t="str">
            <v>2016-04-18</v>
          </cell>
          <cell r="IK1" t="str">
            <v>2016-04-25</v>
          </cell>
          <cell r="IL1" t="str">
            <v>2016-05-02</v>
          </cell>
          <cell r="IM1" t="str">
            <v>2016-05-09</v>
          </cell>
          <cell r="IN1" t="str">
            <v>2016-05-16</v>
          </cell>
          <cell r="IO1" t="str">
            <v>2016-05-23</v>
          </cell>
        </row>
        <row r="2">
          <cell r="A2" t="str">
            <v>tuszki kurcząt patroszonych 65% z szyjami</v>
          </cell>
          <cell r="HU2">
            <v>5447.5659999999998</v>
          </cell>
          <cell r="HV2">
            <v>5034.7730000000001</v>
          </cell>
          <cell r="HW2">
            <v>4582.7960000000003</v>
          </cell>
          <cell r="HX2">
            <v>4843.5770000000002</v>
          </cell>
          <cell r="HY2">
            <v>4962.982</v>
          </cell>
          <cell r="HZ2">
            <v>4774.45</v>
          </cell>
          <cell r="IA2">
            <v>5373.085</v>
          </cell>
          <cell r="IB2">
            <v>5238.7740000000003</v>
          </cell>
          <cell r="IC2">
            <v>5332.8329999999996</v>
          </cell>
          <cell r="ID2">
            <v>5465.8559999999998</v>
          </cell>
          <cell r="IE2">
            <v>5310.9210000000003</v>
          </cell>
          <cell r="IF2">
            <v>5458.7510000000002</v>
          </cell>
          <cell r="IG2">
            <v>5404.3519999999999</v>
          </cell>
          <cell r="IH2">
            <v>4499.3689999999997</v>
          </cell>
          <cell r="II2">
            <v>5035.8100000000004</v>
          </cell>
          <cell r="IJ2">
            <v>5082.4319999999998</v>
          </cell>
          <cell r="IK2">
            <v>5467.165</v>
          </cell>
          <cell r="IL2">
            <v>5421.5910000000003</v>
          </cell>
          <cell r="IM2">
            <v>5720.5150000000003</v>
          </cell>
          <cell r="IN2">
            <v>5999.4780000000001</v>
          </cell>
          <cell r="IO2">
            <v>5721.3620000000001</v>
          </cell>
        </row>
        <row r="3">
          <cell r="A3" t="str">
            <v>ćwiartki z kurczaka</v>
          </cell>
          <cell r="HU3">
            <v>3458.5149999999999</v>
          </cell>
          <cell r="HV3">
            <v>3309.5949999999998</v>
          </cell>
          <cell r="HW3">
            <v>3215.777</v>
          </cell>
          <cell r="HX3">
            <v>3228.5189999999998</v>
          </cell>
          <cell r="HY3">
            <v>3266.2249999999999</v>
          </cell>
          <cell r="HZ3">
            <v>3127.8820000000001</v>
          </cell>
          <cell r="IA3">
            <v>3312.4989999999998</v>
          </cell>
          <cell r="IB3">
            <v>3375.95</v>
          </cell>
          <cell r="IC3">
            <v>3317.6260000000002</v>
          </cell>
          <cell r="ID3">
            <v>3405.6089999999999</v>
          </cell>
          <cell r="IE3">
            <v>3378.346</v>
          </cell>
          <cell r="IF3">
            <v>3501.7689999999998</v>
          </cell>
          <cell r="IG3">
            <v>3388.9639999999999</v>
          </cell>
          <cell r="IH3">
            <v>3271.3449999999998</v>
          </cell>
          <cell r="II3">
            <v>3305.8159999999998</v>
          </cell>
          <cell r="IJ3">
            <v>3340.0659999999998</v>
          </cell>
          <cell r="IK3">
            <v>3501.1819999999998</v>
          </cell>
          <cell r="IL3">
            <v>3555.77</v>
          </cell>
          <cell r="IM3">
            <v>3584.7640000000001</v>
          </cell>
          <cell r="IN3">
            <v>3790.8449999999998</v>
          </cell>
          <cell r="IO3">
            <v>3787.4160000000002</v>
          </cell>
        </row>
        <row r="4">
          <cell r="A4" t="str">
            <v>skrzydła z kurczaka</v>
          </cell>
          <cell r="HU4">
            <v>4643.0190000000002</v>
          </cell>
          <cell r="HV4">
            <v>4592.6570000000002</v>
          </cell>
          <cell r="HW4">
            <v>4585.6530000000002</v>
          </cell>
          <cell r="HX4">
            <v>4365.7939999999999</v>
          </cell>
          <cell r="HY4">
            <v>4577.2179999999998</v>
          </cell>
          <cell r="HZ4">
            <v>4568.326</v>
          </cell>
          <cell r="IA4">
            <v>4757.1710000000003</v>
          </cell>
          <cell r="IB4">
            <v>4824.1880000000001</v>
          </cell>
          <cell r="IC4">
            <v>4818.1819999999998</v>
          </cell>
          <cell r="ID4">
            <v>5000.7629999999999</v>
          </cell>
          <cell r="IE4">
            <v>4908.1980000000003</v>
          </cell>
          <cell r="IF4">
            <v>4893.6589999999997</v>
          </cell>
          <cell r="IG4">
            <v>5064.1819999999998</v>
          </cell>
          <cell r="IH4">
            <v>4703.2139999999999</v>
          </cell>
          <cell r="II4">
            <v>5064.4480000000003</v>
          </cell>
          <cell r="IJ4">
            <v>4965.4229999999998</v>
          </cell>
          <cell r="IK4">
            <v>5101.8940000000002</v>
          </cell>
          <cell r="IL4">
            <v>5173.7740000000003</v>
          </cell>
          <cell r="IM4">
            <v>5146.8180000000002</v>
          </cell>
          <cell r="IN4">
            <v>5373.848</v>
          </cell>
          <cell r="IO4">
            <v>5507.4930000000004</v>
          </cell>
        </row>
        <row r="5">
          <cell r="A5" t="str">
            <v>nogi z kurczaka</v>
          </cell>
          <cell r="HU5">
            <v>5984.73966666667</v>
          </cell>
          <cell r="HV5">
            <v>5541.9369999999999</v>
          </cell>
          <cell r="HW5">
            <v>5478.6989999999996</v>
          </cell>
          <cell r="HX5">
            <v>5323.2160000000003</v>
          </cell>
          <cell r="HY5">
            <v>5556.1769999999997</v>
          </cell>
          <cell r="HZ5">
            <v>5613.0879999999997</v>
          </cell>
          <cell r="IA5">
            <v>5894.6890000000003</v>
          </cell>
          <cell r="IB5">
            <v>5817.0720000000001</v>
          </cell>
          <cell r="IC5">
            <v>6315.2759999999998</v>
          </cell>
          <cell r="ID5">
            <v>6307.6610000000001</v>
          </cell>
          <cell r="IE5">
            <v>5901.9570000000003</v>
          </cell>
          <cell r="IF5">
            <v>5773.9840000000004</v>
          </cell>
          <cell r="IG5">
            <v>5961.0829999999996</v>
          </cell>
          <cell r="IH5">
            <v>5856.7430000000004</v>
          </cell>
          <cell r="II5">
            <v>5676.0749999999998</v>
          </cell>
          <cell r="IJ5">
            <v>5653.7120000000004</v>
          </cell>
          <cell r="IK5">
            <v>5706.31</v>
          </cell>
          <cell r="IL5">
            <v>5996.05</v>
          </cell>
          <cell r="IM5">
            <v>5997.567</v>
          </cell>
          <cell r="IN5">
            <v>6004.384</v>
          </cell>
          <cell r="IO5">
            <v>5748.1059999999998</v>
          </cell>
        </row>
        <row r="6">
          <cell r="A6" t="str">
            <v>podudzia z kurczaka</v>
          </cell>
          <cell r="HU6">
            <v>5988.5791666666701</v>
          </cell>
          <cell r="HV6">
            <v>6049.2830000000004</v>
          </cell>
          <cell r="HW6">
            <v>6032.4750000000004</v>
          </cell>
          <cell r="HX6">
            <v>5740.4989999999998</v>
          </cell>
          <cell r="HY6">
            <v>5686.0140000000001</v>
          </cell>
          <cell r="HZ6">
            <v>5713.9589999999998</v>
          </cell>
          <cell r="IA6">
            <v>5556.13</v>
          </cell>
          <cell r="IB6">
            <v>5464.0559999999996</v>
          </cell>
          <cell r="IC6">
            <v>5613.2579999999998</v>
          </cell>
          <cell r="ID6">
            <v>5321.3239999999996</v>
          </cell>
          <cell r="IE6">
            <v>5443.482</v>
          </cell>
          <cell r="IF6">
            <v>5543.0039999999999</v>
          </cell>
          <cell r="IG6">
            <v>5884.6130000000003</v>
          </cell>
          <cell r="IH6">
            <v>5321.982</v>
          </cell>
          <cell r="II6">
            <v>5435.7979999999998</v>
          </cell>
          <cell r="IJ6">
            <v>5549.7860000000001</v>
          </cell>
          <cell r="IK6">
            <v>5575.9040000000005</v>
          </cell>
          <cell r="IL6">
            <v>5781.0119999999997</v>
          </cell>
          <cell r="IM6">
            <v>5769.7</v>
          </cell>
          <cell r="IN6">
            <v>6145.62</v>
          </cell>
          <cell r="IO6">
            <v>5898.32</v>
          </cell>
        </row>
        <row r="7">
          <cell r="A7" t="str">
            <v>uda z kurczaka</v>
          </cell>
          <cell r="HU7">
            <v>5992.4186666666701</v>
          </cell>
          <cell r="HV7">
            <v>5792.1019999999999</v>
          </cell>
          <cell r="HW7">
            <v>5930.8559999999998</v>
          </cell>
          <cell r="HX7">
            <v>5700.9520000000002</v>
          </cell>
          <cell r="HY7">
            <v>5693.5690000000004</v>
          </cell>
          <cell r="HZ7">
            <v>5494.7420000000002</v>
          </cell>
          <cell r="IA7">
            <v>5606.7820000000002</v>
          </cell>
          <cell r="IB7">
            <v>5529.5389999999998</v>
          </cell>
          <cell r="IC7">
            <v>5524.9790000000003</v>
          </cell>
          <cell r="ID7">
            <v>5447.9120000000003</v>
          </cell>
          <cell r="IE7">
            <v>5582.6480000000001</v>
          </cell>
          <cell r="IF7">
            <v>5533.5389999999998</v>
          </cell>
          <cell r="IG7">
            <v>5947.9989999999998</v>
          </cell>
          <cell r="IH7">
            <v>5339.5640000000003</v>
          </cell>
          <cell r="II7">
            <v>5670.7809999999999</v>
          </cell>
          <cell r="IJ7">
            <v>5589.9390000000003</v>
          </cell>
          <cell r="IK7">
            <v>5546.2849999999999</v>
          </cell>
          <cell r="IL7">
            <v>5718.8990000000003</v>
          </cell>
          <cell r="IM7">
            <v>5599.58</v>
          </cell>
          <cell r="IN7">
            <v>5902.7250000000004</v>
          </cell>
          <cell r="IO7">
            <v>5808.402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Pakiet 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Pakiet 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Pakiet 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R19" sqref="R19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122</v>
      </c>
    </row>
    <row r="9" spans="2:7" ht="18">
      <c r="B9" s="22"/>
    </row>
    <row r="10" spans="2:7" ht="18">
      <c r="B10" s="55" t="s">
        <v>207</v>
      </c>
      <c r="D10" s="18" t="s">
        <v>3</v>
      </c>
      <c r="G10" s="21" t="s">
        <v>209</v>
      </c>
    </row>
    <row r="11" spans="2:7" ht="18">
      <c r="B11" s="138" t="s">
        <v>208</v>
      </c>
      <c r="C11" s="139"/>
      <c r="D11" s="139"/>
      <c r="E11" s="139"/>
      <c r="F11" s="139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P14" sqref="P14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121</v>
      </c>
      <c r="D1" s="122" t="s">
        <v>210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6">
        <v>3479.0459999999998</v>
      </c>
      <c r="C5" s="44">
        <v>-4.4733628052387585E-2</v>
      </c>
      <c r="D5" s="126">
        <v>3471.5610000000001</v>
      </c>
      <c r="E5" s="44">
        <v>5.3116708620132874E-2</v>
      </c>
      <c r="F5" s="126">
        <v>3478.3319999999999</v>
      </c>
      <c r="G5" s="44">
        <v>-0.24071298998343801</v>
      </c>
      <c r="H5" s="126">
        <v>3592.8110000000001</v>
      </c>
      <c r="I5" s="44">
        <v>0.63930186880180895</v>
      </c>
      <c r="J5" s="126">
        <v>3429.9989999999998</v>
      </c>
      <c r="K5" s="45">
        <v>3.5318602374943719E-2</v>
      </c>
    </row>
    <row r="6" spans="1:11" ht="15" customHeight="1">
      <c r="A6" s="15" t="s">
        <v>23</v>
      </c>
      <c r="B6" s="46">
        <v>5383.79</v>
      </c>
      <c r="C6" s="47">
        <v>9.3925378034767262E-2</v>
      </c>
      <c r="D6" s="46">
        <v>5368.0259999999998</v>
      </c>
      <c r="E6" s="47">
        <v>0.56511400353062702</v>
      </c>
      <c r="F6" s="46">
        <v>5350</v>
      </c>
      <c r="G6" s="47"/>
      <c r="H6" s="46"/>
      <c r="I6" s="47"/>
      <c r="J6" s="46">
        <v>5440.46</v>
      </c>
      <c r="K6" s="48">
        <v>-0.95719327679995947</v>
      </c>
    </row>
    <row r="7" spans="1:11" ht="18.75" customHeight="1">
      <c r="A7" s="15" t="s">
        <v>24</v>
      </c>
      <c r="B7" s="46">
        <v>5064.8440000000001</v>
      </c>
      <c r="C7" s="47">
        <v>2.3026740641884563E-2</v>
      </c>
      <c r="D7" s="46">
        <v>4965.433</v>
      </c>
      <c r="E7" s="47">
        <v>-0.21448498082636855</v>
      </c>
      <c r="F7" s="46">
        <v>5128.1170000000002</v>
      </c>
      <c r="G7" s="47">
        <v>0.8312489517466205</v>
      </c>
      <c r="H7" s="46"/>
      <c r="I7" s="47"/>
      <c r="J7" s="46">
        <v>5120.26</v>
      </c>
      <c r="K7" s="48">
        <v>-1.0248816998113293</v>
      </c>
    </row>
    <row r="8" spans="1:11" ht="18.75" customHeight="1">
      <c r="A8" s="15" t="s">
        <v>25</v>
      </c>
      <c r="B8" s="46">
        <v>4511.1360000000004</v>
      </c>
      <c r="C8" s="47">
        <v>-0.72057392385973573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/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49</v>
      </c>
      <c r="B10" s="46">
        <v>7164</v>
      </c>
      <c r="C10" s="47">
        <v>2.7244049326068254</v>
      </c>
      <c r="D10" s="46"/>
      <c r="E10" s="47"/>
      <c r="F10" s="46"/>
      <c r="G10" s="47"/>
      <c r="H10" s="46"/>
      <c r="I10" s="47"/>
      <c r="J10" s="46"/>
      <c r="K10" s="48"/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/>
      <c r="C12" s="47"/>
      <c r="D12" s="46"/>
      <c r="E12" s="47"/>
      <c r="F12" s="46"/>
      <c r="G12" s="47"/>
      <c r="H12" s="127"/>
      <c r="I12" s="128"/>
      <c r="J12" s="46"/>
      <c r="K12" s="48"/>
    </row>
    <row r="13" spans="1:11" ht="18.75" customHeight="1">
      <c r="A13" s="16" t="s">
        <v>51</v>
      </c>
      <c r="B13" s="46"/>
      <c r="C13" s="47"/>
      <c r="D13" s="46"/>
      <c r="E13" s="47"/>
      <c r="F13" s="46"/>
      <c r="G13" s="47"/>
      <c r="H13" s="46"/>
      <c r="I13" s="47"/>
      <c r="J13" s="46"/>
      <c r="K13" s="48"/>
    </row>
    <row r="14" spans="1:11" ht="18.75" customHeight="1" thickBot="1">
      <c r="A14" s="17" t="s">
        <v>29</v>
      </c>
      <c r="B14" s="129"/>
      <c r="C14" s="49"/>
      <c r="D14" s="129"/>
      <c r="E14" s="49"/>
      <c r="F14" s="129"/>
      <c r="G14" s="49"/>
      <c r="H14" s="129"/>
      <c r="I14" s="49"/>
      <c r="J14" s="129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103</v>
      </c>
    </row>
    <row r="19" spans="2:15">
      <c r="B19" t="s">
        <v>5</v>
      </c>
    </row>
    <row r="20" spans="2:15">
      <c r="B20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K9" sqref="K9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 t="s">
        <v>108</v>
      </c>
      <c r="B1" s="23"/>
      <c r="C1" s="23"/>
      <c r="D1" s="23"/>
      <c r="E1" s="23"/>
      <c r="F1" s="23"/>
    </row>
    <row r="2" spans="1:7" ht="15.75" thickBot="1">
      <c r="A2" s="24"/>
      <c r="B2" s="24"/>
      <c r="C2" s="24"/>
      <c r="D2" s="24"/>
      <c r="E2" s="24"/>
      <c r="F2" s="24"/>
    </row>
    <row r="3" spans="1:7" ht="32.25" thickBot="1">
      <c r="A3" s="140" t="s">
        <v>54</v>
      </c>
      <c r="B3" s="141"/>
      <c r="C3" s="142"/>
      <c r="D3" s="143" t="s">
        <v>109</v>
      </c>
      <c r="E3" s="142"/>
      <c r="F3" s="144"/>
      <c r="G3" s="154"/>
    </row>
    <row r="4" spans="1:7" ht="15.75" thickBot="1">
      <c r="A4" s="145"/>
      <c r="B4" s="25" t="s">
        <v>14</v>
      </c>
      <c r="C4" s="26" t="s">
        <v>55</v>
      </c>
      <c r="D4" s="26" t="s">
        <v>56</v>
      </c>
      <c r="E4" s="26" t="s">
        <v>57</v>
      </c>
      <c r="F4" s="26" t="s">
        <v>58</v>
      </c>
      <c r="G4" s="154"/>
    </row>
    <row r="5" spans="1:7" ht="15">
      <c r="A5" s="27" t="s">
        <v>175</v>
      </c>
      <c r="B5" s="43">
        <v>3.19</v>
      </c>
      <c r="C5" s="43">
        <v>3.2</v>
      </c>
      <c r="D5" s="43">
        <v>3.16</v>
      </c>
      <c r="E5" s="43">
        <v>3.26</v>
      </c>
      <c r="F5" s="43">
        <v>3.22</v>
      </c>
      <c r="G5" s="154"/>
    </row>
    <row r="6" spans="1:7" ht="15">
      <c r="A6" s="27" t="s">
        <v>181</v>
      </c>
      <c r="B6" s="43">
        <v>3.24</v>
      </c>
      <c r="C6" s="43">
        <v>3.2549999999999999</v>
      </c>
      <c r="D6" s="43">
        <v>3.222</v>
      </c>
      <c r="E6" s="43">
        <v>3.2970000000000002</v>
      </c>
      <c r="F6" s="43">
        <v>3.25</v>
      </c>
      <c r="G6" s="154"/>
    </row>
    <row r="7" spans="1:7" ht="15">
      <c r="A7" s="27" t="s">
        <v>188</v>
      </c>
      <c r="B7" s="43">
        <v>3.37</v>
      </c>
      <c r="C7" s="43">
        <v>3.4</v>
      </c>
      <c r="D7" s="43">
        <v>3.36</v>
      </c>
      <c r="E7" s="43">
        <v>3.46</v>
      </c>
      <c r="F7" s="43">
        <v>3.5</v>
      </c>
      <c r="G7" s="154"/>
    </row>
    <row r="8" spans="1:7" ht="18.75" customHeight="1">
      <c r="A8" s="27" t="s">
        <v>197</v>
      </c>
      <c r="B8" s="43">
        <v>3.28</v>
      </c>
      <c r="C8" s="43">
        <v>3.32</v>
      </c>
      <c r="D8" s="43">
        <v>3.25</v>
      </c>
      <c r="E8" s="43">
        <v>3.32</v>
      </c>
      <c r="F8" s="43">
        <v>3.3</v>
      </c>
      <c r="G8" s="154"/>
    </row>
    <row r="9" spans="1:7" ht="18.75" customHeight="1">
      <c r="A9" s="27" t="s">
        <v>213</v>
      </c>
      <c r="B9" s="43">
        <v>3.43</v>
      </c>
      <c r="C9" s="43">
        <v>3.44</v>
      </c>
      <c r="D9" s="43">
        <v>3.42</v>
      </c>
      <c r="E9" s="43">
        <v>3.54</v>
      </c>
      <c r="F9" s="43">
        <v>3.38</v>
      </c>
      <c r="G9" s="154"/>
    </row>
    <row r="10" spans="1:7" ht="18.75" customHeight="1" thickBot="1">
      <c r="A10" s="146"/>
      <c r="B10" s="29"/>
      <c r="C10" s="29"/>
      <c r="D10" s="30" t="s">
        <v>59</v>
      </c>
      <c r="E10" s="29"/>
      <c r="F10" s="31"/>
      <c r="G10" s="154"/>
    </row>
    <row r="11" spans="1:7" ht="19.5" customHeight="1" thickBot="1">
      <c r="A11" s="145"/>
      <c r="B11" s="25" t="s">
        <v>14</v>
      </c>
      <c r="C11" s="26" t="s">
        <v>55</v>
      </c>
      <c r="D11" s="26" t="s">
        <v>56</v>
      </c>
      <c r="E11" s="26" t="s">
        <v>57</v>
      </c>
      <c r="F11" s="26" t="s">
        <v>58</v>
      </c>
      <c r="G11" s="154"/>
    </row>
    <row r="12" spans="1:7" ht="17.25" customHeight="1">
      <c r="A12" s="27" t="s">
        <v>175</v>
      </c>
      <c r="B12" s="43">
        <v>5.78</v>
      </c>
      <c r="C12" s="43">
        <v>5.7</v>
      </c>
      <c r="D12" s="43">
        <v>5.75</v>
      </c>
      <c r="E12" s="43">
        <v>5.72</v>
      </c>
      <c r="F12" s="43">
        <v>5.94</v>
      </c>
      <c r="G12" s="154"/>
    </row>
    <row r="13" spans="1:7" ht="18" customHeight="1">
      <c r="A13" s="27" t="s">
        <v>181</v>
      </c>
      <c r="B13" s="43">
        <v>5.72</v>
      </c>
      <c r="C13" s="43">
        <v>5.68</v>
      </c>
      <c r="D13" s="43">
        <v>5.63</v>
      </c>
      <c r="E13" s="43">
        <v>5.72</v>
      </c>
      <c r="F13" s="43">
        <v>5.88</v>
      </c>
      <c r="G13" s="154"/>
    </row>
    <row r="14" spans="1:7" ht="16.5" customHeight="1">
      <c r="A14" s="27" t="s">
        <v>188</v>
      </c>
      <c r="B14" s="43">
        <v>5.53</v>
      </c>
      <c r="C14" s="43">
        <v>5.48</v>
      </c>
      <c r="D14" s="43">
        <v>5.44</v>
      </c>
      <c r="E14" s="43">
        <v>5.52</v>
      </c>
      <c r="F14" s="43">
        <v>5.74</v>
      </c>
      <c r="G14" s="154"/>
    </row>
    <row r="15" spans="1:7" ht="16.5" customHeight="1">
      <c r="A15" s="27" t="s">
        <v>197</v>
      </c>
      <c r="B15" s="43">
        <v>5.37</v>
      </c>
      <c r="C15" s="43">
        <v>5.34</v>
      </c>
      <c r="D15" s="43">
        <v>5.28</v>
      </c>
      <c r="E15" s="43">
        <v>5.31</v>
      </c>
      <c r="F15" s="43">
        <v>5.54</v>
      </c>
      <c r="G15" s="154"/>
    </row>
    <row r="16" spans="1:7" ht="18" customHeight="1">
      <c r="A16" s="27" t="s">
        <v>213</v>
      </c>
      <c r="B16" s="43">
        <v>5.24</v>
      </c>
      <c r="C16" s="43">
        <v>5.23</v>
      </c>
      <c r="D16" s="43">
        <v>5.12</v>
      </c>
      <c r="E16" s="43">
        <v>5.1100000000000003</v>
      </c>
      <c r="F16" s="43">
        <v>5.38</v>
      </c>
      <c r="G16" s="154"/>
    </row>
    <row r="17" spans="7:7" ht="17.25" customHeight="1">
      <c r="G17" s="154"/>
    </row>
    <row r="18" spans="7:7" ht="19.5" customHeight="1">
      <c r="G18" s="154"/>
    </row>
    <row r="19" spans="7:7" ht="18.75" customHeight="1">
      <c r="G19" s="154"/>
    </row>
    <row r="20" spans="7:7">
      <c r="G20" s="154"/>
    </row>
    <row r="21" spans="7:7">
      <c r="G21" s="154"/>
    </row>
    <row r="22" spans="7:7" ht="17.25" customHeight="1">
      <c r="G22" s="154"/>
    </row>
    <row r="23" spans="7:7" ht="16.5" customHeight="1">
      <c r="G23" s="154"/>
    </row>
    <row r="24" spans="7:7" ht="18.75" customHeight="1">
      <c r="G24" s="154"/>
    </row>
    <row r="25" spans="7:7" ht="16.5" customHeight="1">
      <c r="G25" s="154"/>
    </row>
    <row r="26" spans="7:7" ht="16.5" customHeight="1">
      <c r="G26" s="154"/>
    </row>
    <row r="27" spans="7:7" ht="16.5" customHeight="1">
      <c r="G27" s="154"/>
    </row>
    <row r="28" spans="7:7" ht="18.75" customHeight="1">
      <c r="G28" s="154"/>
    </row>
    <row r="29" spans="7:7" ht="16.5" customHeight="1">
      <c r="G29" s="154"/>
    </row>
    <row r="30" spans="7:7" ht="17.25" customHeight="1">
      <c r="G30" s="154"/>
    </row>
    <row r="31" spans="7:7" ht="18" customHeight="1">
      <c r="G31" s="154"/>
    </row>
    <row r="32" spans="7:7" ht="18" customHeight="1">
      <c r="G32" s="154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S11" sqref="S11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111</v>
      </c>
      <c r="B1" s="55"/>
    </row>
    <row r="2" spans="1:11" ht="20.25" thickBot="1">
      <c r="A2" s="42" t="s">
        <v>211</v>
      </c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5905.6289999999999</v>
      </c>
      <c r="C6" s="44">
        <v>-8.29876852384972</v>
      </c>
      <c r="D6" s="51">
        <v>6570.1989999999996</v>
      </c>
      <c r="E6" s="44">
        <v>-2.9703609275102845</v>
      </c>
      <c r="F6" s="51">
        <v>5783.9279999999999</v>
      </c>
      <c r="G6" s="44">
        <v>-7.9301699588195662</v>
      </c>
      <c r="H6" s="51"/>
      <c r="I6" s="44"/>
      <c r="J6" s="51">
        <v>6696.2280000000001</v>
      </c>
      <c r="K6" s="45">
        <v>0.6156186004537535</v>
      </c>
    </row>
    <row r="7" spans="1:11" ht="21.75" customHeight="1">
      <c r="A7" s="15" t="s">
        <v>32</v>
      </c>
      <c r="B7" s="52">
        <v>5721.3620000000001</v>
      </c>
      <c r="C7" s="47">
        <v>-4.6356699699540522</v>
      </c>
      <c r="D7" s="52">
        <v>5727.8720000000003</v>
      </c>
      <c r="E7" s="47">
        <v>-3.8510786444579193</v>
      </c>
      <c r="F7" s="52">
        <v>5654.5360000000001</v>
      </c>
      <c r="G7" s="47">
        <v>-4.7350963475926173</v>
      </c>
      <c r="H7" s="52">
        <v>5853.6350000000002</v>
      </c>
      <c r="I7" s="47">
        <v>-7.0541767890884177</v>
      </c>
      <c r="J7" s="52">
        <v>5840.68</v>
      </c>
      <c r="K7" s="48">
        <v>-1.146716904465189</v>
      </c>
    </row>
    <row r="8" spans="1:11" ht="21.75" customHeight="1">
      <c r="A8" s="15" t="s">
        <v>33</v>
      </c>
      <c r="B8" s="52">
        <v>8835.8310000000001</v>
      </c>
      <c r="C8" s="47">
        <v>-0.13695829395038772</v>
      </c>
      <c r="D8" s="52">
        <v>9563.6360000000004</v>
      </c>
      <c r="E8" s="47">
        <v>-13.707386889123127</v>
      </c>
      <c r="F8" s="52">
        <v>8469.8449999999993</v>
      </c>
      <c r="G8" s="53">
        <v>1.5161961990940971E-2</v>
      </c>
      <c r="H8" s="52"/>
      <c r="I8" s="47"/>
      <c r="J8" s="52">
        <v>9090.7960000000003</v>
      </c>
      <c r="K8" s="48">
        <v>0.16518646722648692</v>
      </c>
    </row>
    <row r="9" spans="1:11" ht="21.75" customHeight="1">
      <c r="A9" s="15" t="s">
        <v>34</v>
      </c>
      <c r="B9" s="52">
        <v>3787.4160000000002</v>
      </c>
      <c r="C9" s="47">
        <v>-9.0454766681297524E-2</v>
      </c>
      <c r="D9" s="52">
        <v>3788.431</v>
      </c>
      <c r="E9" s="47">
        <v>-1.5387882124045942</v>
      </c>
      <c r="F9" s="52">
        <v>3833.1619999999998</v>
      </c>
      <c r="G9" s="47">
        <v>-1.093805193736225</v>
      </c>
      <c r="H9" s="52">
        <v>3698.0619999999999</v>
      </c>
      <c r="I9" s="47">
        <v>-3.1574388007436149</v>
      </c>
      <c r="J9" s="52">
        <v>3770.105</v>
      </c>
      <c r="K9" s="48">
        <v>2.6619753901318739</v>
      </c>
    </row>
    <row r="10" spans="1:11" ht="21.75" customHeight="1">
      <c r="A10" s="15" t="s">
        <v>35</v>
      </c>
      <c r="B10" s="52">
        <v>5507.4930000000004</v>
      </c>
      <c r="C10" s="47">
        <v>2.4869516220034589</v>
      </c>
      <c r="D10" s="52">
        <v>6118.2479999999996</v>
      </c>
      <c r="E10" s="47">
        <v>-1.8427404113646124</v>
      </c>
      <c r="F10" s="52">
        <v>5160.0870000000004</v>
      </c>
      <c r="G10" s="47">
        <v>0.55930297208144175</v>
      </c>
      <c r="H10" s="52">
        <v>5009.7309999999998</v>
      </c>
      <c r="I10" s="47">
        <v>6.0734660656784545</v>
      </c>
      <c r="J10" s="52">
        <v>6016.7820000000002</v>
      </c>
      <c r="K10" s="48">
        <v>5.9593134602085209</v>
      </c>
    </row>
    <row r="11" spans="1:11" ht="21.75" customHeight="1">
      <c r="A11" s="15" t="s">
        <v>36</v>
      </c>
      <c r="B11" s="52">
        <v>14171.239</v>
      </c>
      <c r="C11" s="47">
        <v>-0.58090193510738242</v>
      </c>
      <c r="D11" s="52">
        <v>14124.927</v>
      </c>
      <c r="E11" s="47">
        <v>0.47611341446627969</v>
      </c>
      <c r="F11" s="52">
        <v>13948.06</v>
      </c>
      <c r="G11" s="47">
        <v>-0.33662325383520347</v>
      </c>
      <c r="H11" s="52">
        <v>13814.476000000001</v>
      </c>
      <c r="I11" s="47">
        <v>1.0671456619004287</v>
      </c>
      <c r="J11" s="52">
        <v>14543.74</v>
      </c>
      <c r="K11" s="48">
        <v>-1.8731207024023797</v>
      </c>
    </row>
    <row r="12" spans="1:11" ht="21.75" customHeight="1">
      <c r="A12" s="15" t="s">
        <v>37</v>
      </c>
      <c r="B12" s="52">
        <v>5748.1059999999998</v>
      </c>
      <c r="C12" s="47">
        <v>-4.26818138213679</v>
      </c>
      <c r="D12" s="52">
        <v>5123.1009999999997</v>
      </c>
      <c r="E12" s="47">
        <v>-1.941681045909269</v>
      </c>
      <c r="F12" s="52">
        <v>6025.018</v>
      </c>
      <c r="G12" s="47">
        <v>-2.2128238612331916</v>
      </c>
      <c r="H12" s="52">
        <v>9225.3340000000007</v>
      </c>
      <c r="I12" s="47">
        <v>1.8198999761932331</v>
      </c>
      <c r="J12" s="52">
        <v>4634.26</v>
      </c>
      <c r="K12" s="48">
        <v>-1.9086315561320299</v>
      </c>
    </row>
    <row r="13" spans="1:11" ht="21.75" customHeight="1">
      <c r="A13" s="15" t="s">
        <v>38</v>
      </c>
      <c r="B13" s="52">
        <v>5898.32</v>
      </c>
      <c r="C13" s="47">
        <v>-4.0240040874639202</v>
      </c>
      <c r="D13" s="52">
        <v>5280.9719999999998</v>
      </c>
      <c r="E13" s="47">
        <v>2.4839238529346943</v>
      </c>
      <c r="F13" s="52">
        <v>5999.1509999999998</v>
      </c>
      <c r="G13" s="47">
        <v>-5.2342876748595843</v>
      </c>
      <c r="H13" s="52">
        <v>5921.009</v>
      </c>
      <c r="I13" s="47">
        <v>-9.2182787284384098</v>
      </c>
      <c r="J13" s="52">
        <v>5941.1369999999997</v>
      </c>
      <c r="K13" s="48">
        <v>-2.3528460423737201</v>
      </c>
    </row>
    <row r="14" spans="1:11" ht="21.75" customHeight="1">
      <c r="A14" s="15" t="s">
        <v>39</v>
      </c>
      <c r="B14" s="52">
        <v>5808.402</v>
      </c>
      <c r="C14" s="47">
        <v>-1.5979568758497189</v>
      </c>
      <c r="D14" s="52">
        <v>5653.1980000000003</v>
      </c>
      <c r="E14" s="47">
        <v>2.9529319614769545</v>
      </c>
      <c r="F14" s="52">
        <v>5924.3739999999998</v>
      </c>
      <c r="G14" s="47">
        <v>5.3384331892807405E-2</v>
      </c>
      <c r="H14" s="52">
        <v>6467.4530000000004</v>
      </c>
      <c r="I14" s="47">
        <v>-2.9772074664663184</v>
      </c>
      <c r="J14" s="52">
        <v>5589.9210000000003</v>
      </c>
      <c r="K14" s="48">
        <v>-4.4877712718051539</v>
      </c>
    </row>
    <row r="15" spans="1:11" ht="21.75" customHeight="1">
      <c r="A15" s="15" t="s">
        <v>40</v>
      </c>
      <c r="B15" s="52">
        <v>17430.560000000001</v>
      </c>
      <c r="C15" s="47">
        <v>1.8470952014790005</v>
      </c>
      <c r="D15" s="52">
        <v>17279.878000000001</v>
      </c>
      <c r="E15" s="47">
        <v>0.58814794315868146</v>
      </c>
      <c r="F15" s="52">
        <v>17422.569</v>
      </c>
      <c r="G15" s="47">
        <v>3.7272418659053264</v>
      </c>
      <c r="H15" s="52">
        <v>16663.342000000001</v>
      </c>
      <c r="I15" s="47">
        <v>-0.13628124325409621</v>
      </c>
      <c r="J15" s="52">
        <v>17826.112000000001</v>
      </c>
      <c r="K15" s="48">
        <v>2.3089092099937676</v>
      </c>
    </row>
    <row r="16" spans="1:11" ht="21.75" customHeight="1">
      <c r="A16" s="15" t="s">
        <v>41</v>
      </c>
      <c r="B16" s="52">
        <v>4652.0140000000001</v>
      </c>
      <c r="C16" s="47">
        <v>0.50435665198786639</v>
      </c>
      <c r="D16" s="52">
        <v>4644.1109999999999</v>
      </c>
      <c r="E16" s="47">
        <v>0.6543459791240378</v>
      </c>
      <c r="F16" s="52">
        <v>4757.47</v>
      </c>
      <c r="G16" s="47">
        <v>5.7426570902371274</v>
      </c>
      <c r="H16" s="52">
        <v>4976.8450000000003</v>
      </c>
      <c r="I16" s="47">
        <v>-1.9972738758380741</v>
      </c>
      <c r="J16" s="52">
        <v>4545.8450000000003</v>
      </c>
      <c r="K16" s="48">
        <v>-3.348454521834928</v>
      </c>
    </row>
    <row r="17" spans="1:11" ht="21.75" customHeight="1">
      <c r="A17" s="16" t="s">
        <v>42</v>
      </c>
      <c r="B17" s="52">
        <v>7795.5060000000003</v>
      </c>
      <c r="C17" s="47">
        <v>0.69471615039701562</v>
      </c>
      <c r="D17" s="52">
        <v>7645.4560000000001</v>
      </c>
      <c r="E17" s="47">
        <v>-0.88689594198501864</v>
      </c>
      <c r="F17" s="52">
        <v>7499.8649999999998</v>
      </c>
      <c r="G17" s="47">
        <v>-2.4347901425622549</v>
      </c>
      <c r="H17" s="52">
        <v>7679.473</v>
      </c>
      <c r="I17" s="47">
        <v>2.9142959911058814</v>
      </c>
      <c r="J17" s="52">
        <v>8625.0679999999993</v>
      </c>
      <c r="K17" s="48">
        <v>9.2869063407826449</v>
      </c>
    </row>
    <row r="18" spans="1:11" ht="21.75" customHeight="1">
      <c r="A18" s="16" t="s">
        <v>43</v>
      </c>
      <c r="B18" s="52">
        <v>3648.8589999999999</v>
      </c>
      <c r="C18" s="47">
        <v>-5.4196210676927796</v>
      </c>
      <c r="D18" s="52">
        <v>3755.7330000000002</v>
      </c>
      <c r="E18" s="47">
        <v>-7.1389876589424501</v>
      </c>
      <c r="F18" s="52">
        <v>3167.3159999999998</v>
      </c>
      <c r="G18" s="47">
        <v>-3.7680747271016992</v>
      </c>
      <c r="H18" s="52">
        <v>3883.2</v>
      </c>
      <c r="I18" s="47">
        <v>0.21440597570203229</v>
      </c>
      <c r="J18" s="52">
        <v>3908.3150000000001</v>
      </c>
      <c r="K18" s="48">
        <v>1.8732426783204987</v>
      </c>
    </row>
    <row r="19" spans="1:11" ht="21.75" customHeight="1">
      <c r="A19" s="16" t="s">
        <v>44</v>
      </c>
      <c r="B19" s="52">
        <v>2570.1350000000002</v>
      </c>
      <c r="C19" s="47">
        <v>-1.4047360835491485</v>
      </c>
      <c r="D19" s="52">
        <v>2434.192</v>
      </c>
      <c r="E19" s="47">
        <v>-3.3297379386156534</v>
      </c>
      <c r="F19" s="52">
        <v>2367.4949999999999</v>
      </c>
      <c r="G19" s="47">
        <v>-2.8784548473086065</v>
      </c>
      <c r="H19" s="52">
        <v>4420.7730000000001</v>
      </c>
      <c r="I19" s="47">
        <v>6.2610463921428661</v>
      </c>
      <c r="J19" s="52">
        <v>2393.3609999999999</v>
      </c>
      <c r="K19" s="48">
        <v>-2.8685376026311324</v>
      </c>
    </row>
    <row r="20" spans="1:11" ht="21.75" customHeight="1" thickBot="1">
      <c r="A20" s="17" t="s">
        <v>45</v>
      </c>
      <c r="B20" s="54">
        <v>4530.0770000000002</v>
      </c>
      <c r="C20" s="49">
        <v>-1.4969812490840104</v>
      </c>
      <c r="D20" s="54">
        <v>4293.0140000000001</v>
      </c>
      <c r="E20" s="49">
        <v>4.808530356289249</v>
      </c>
      <c r="F20" s="54">
        <v>4898.2650000000003</v>
      </c>
      <c r="G20" s="49">
        <v>-4.3497983506798139</v>
      </c>
      <c r="H20" s="54"/>
      <c r="I20" s="49"/>
      <c r="J20" s="54">
        <v>4620.4880000000003</v>
      </c>
      <c r="K20" s="50">
        <v>-6.9288016072624945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K28" sqref="K28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23" t="s">
        <v>60</v>
      </c>
      <c r="B1" s="24"/>
      <c r="C1" s="24"/>
      <c r="D1" s="24"/>
      <c r="E1" s="24"/>
      <c r="F1" s="24"/>
      <c r="G1" s="24"/>
    </row>
    <row r="2" spans="1:7" ht="16.5" thickBot="1">
      <c r="A2" s="24"/>
      <c r="B2" s="34"/>
      <c r="C2" s="29"/>
      <c r="D2" s="30" t="s">
        <v>61</v>
      </c>
      <c r="E2" s="29"/>
      <c r="F2" s="29"/>
      <c r="G2" s="154"/>
    </row>
    <row r="3" spans="1:7" ht="32.25" thickBot="1">
      <c r="A3" s="148" t="s">
        <v>54</v>
      </c>
      <c r="B3" s="149" t="s">
        <v>14</v>
      </c>
      <c r="C3" s="26" t="s">
        <v>55</v>
      </c>
      <c r="D3" s="26" t="s">
        <v>56</v>
      </c>
      <c r="E3" s="26" t="s">
        <v>57</v>
      </c>
      <c r="F3" s="35" t="s">
        <v>58</v>
      </c>
    </row>
    <row r="4" spans="1:7" ht="15">
      <c r="A4" s="27" t="s">
        <v>175</v>
      </c>
      <c r="B4" s="43">
        <v>5</v>
      </c>
      <c r="C4" s="43">
        <v>4.87</v>
      </c>
      <c r="D4" s="43">
        <v>4.92</v>
      </c>
      <c r="E4" s="43">
        <v>5.0999999999999996</v>
      </c>
      <c r="F4" s="43">
        <v>5.28</v>
      </c>
    </row>
    <row r="5" spans="1:7" ht="15">
      <c r="A5" s="27" t="s">
        <v>181</v>
      </c>
      <c r="B5" s="43">
        <v>5.12</v>
      </c>
      <c r="C5" s="43">
        <v>5.14</v>
      </c>
      <c r="D5" s="43">
        <v>5.03</v>
      </c>
      <c r="E5" s="43">
        <v>5.27</v>
      </c>
      <c r="F5" s="43">
        <v>5.35</v>
      </c>
    </row>
    <row r="6" spans="1:7" ht="15">
      <c r="A6" s="27" t="s">
        <v>188</v>
      </c>
      <c r="B6" s="43">
        <v>5.42</v>
      </c>
      <c r="C6" s="43">
        <v>5.48</v>
      </c>
      <c r="D6" s="43">
        <v>5.34</v>
      </c>
      <c r="E6" s="43">
        <v>5.58</v>
      </c>
      <c r="F6" s="43">
        <v>5.54</v>
      </c>
    </row>
    <row r="7" spans="1:7" ht="15">
      <c r="A7" s="27" t="s">
        <v>197</v>
      </c>
      <c r="B7" s="43">
        <v>5.0599999999999996</v>
      </c>
      <c r="C7" s="43">
        <v>5.03</v>
      </c>
      <c r="D7" s="43">
        <v>4.9400000000000004</v>
      </c>
      <c r="E7" s="43">
        <v>5.24</v>
      </c>
      <c r="F7" s="43">
        <v>5.45</v>
      </c>
    </row>
    <row r="8" spans="1:7" ht="15">
      <c r="A8" s="27" t="s">
        <v>213</v>
      </c>
      <c r="B8" s="43">
        <v>5.74</v>
      </c>
      <c r="C8" s="43">
        <v>5.71</v>
      </c>
      <c r="D8" s="43">
        <v>5.67</v>
      </c>
      <c r="E8" s="43">
        <v>5.92</v>
      </c>
      <c r="F8" s="43">
        <v>5.83</v>
      </c>
    </row>
    <row r="9" spans="1:7" ht="15">
      <c r="A9" s="29"/>
      <c r="B9" s="155"/>
      <c r="C9" s="155"/>
      <c r="D9" s="155"/>
      <c r="E9" s="155"/>
      <c r="F9" s="242"/>
    </row>
    <row r="10" spans="1:7" ht="16.5" thickBot="1">
      <c r="A10" s="147"/>
      <c r="B10" s="29"/>
      <c r="C10" s="29"/>
      <c r="D10" s="30" t="s">
        <v>59</v>
      </c>
      <c r="E10" s="29"/>
      <c r="F10" s="31"/>
    </row>
    <row r="11" spans="1:7" ht="15.75" thickBot="1">
      <c r="A11" s="150"/>
      <c r="B11" s="25" t="s">
        <v>14</v>
      </c>
      <c r="C11" s="26" t="s">
        <v>55</v>
      </c>
      <c r="D11" s="26" t="s">
        <v>56</v>
      </c>
      <c r="E11" s="26" t="s">
        <v>57</v>
      </c>
      <c r="F11" s="26" t="s">
        <v>58</v>
      </c>
    </row>
    <row r="12" spans="1:7" ht="15">
      <c r="A12" s="27" t="s">
        <v>175</v>
      </c>
      <c r="B12" s="43">
        <v>8.84</v>
      </c>
      <c r="C12" s="43" t="s">
        <v>62</v>
      </c>
      <c r="D12" s="43" t="s">
        <v>62</v>
      </c>
      <c r="E12" s="28" t="s">
        <v>62</v>
      </c>
      <c r="F12" s="43" t="s">
        <v>62</v>
      </c>
    </row>
    <row r="13" spans="1:7" ht="15">
      <c r="A13" s="27" t="s">
        <v>181</v>
      </c>
      <c r="B13" s="43">
        <v>8.73</v>
      </c>
      <c r="C13" s="43" t="s">
        <v>62</v>
      </c>
      <c r="D13" s="43" t="s">
        <v>62</v>
      </c>
      <c r="E13" s="28" t="s">
        <v>62</v>
      </c>
      <c r="F13" s="43" t="s">
        <v>62</v>
      </c>
    </row>
    <row r="14" spans="1:7" ht="15">
      <c r="A14" s="27" t="s">
        <v>188</v>
      </c>
      <c r="B14" s="43">
        <v>9.35</v>
      </c>
      <c r="C14" s="43" t="s">
        <v>62</v>
      </c>
      <c r="D14" s="43" t="s">
        <v>62</v>
      </c>
      <c r="E14" s="28" t="s">
        <v>62</v>
      </c>
      <c r="F14" s="43" t="s">
        <v>62</v>
      </c>
    </row>
    <row r="15" spans="1:7" ht="15">
      <c r="A15" s="27" t="s">
        <v>197</v>
      </c>
      <c r="B15" s="43">
        <v>8.77</v>
      </c>
      <c r="C15" s="43" t="s">
        <v>62</v>
      </c>
      <c r="D15" s="43" t="s">
        <v>62</v>
      </c>
      <c r="E15" s="28" t="s">
        <v>62</v>
      </c>
      <c r="F15" s="43" t="s">
        <v>62</v>
      </c>
    </row>
    <row r="16" spans="1:7" ht="15">
      <c r="A16" s="27" t="s">
        <v>213</v>
      </c>
      <c r="B16" s="43">
        <v>8.77</v>
      </c>
      <c r="C16" s="43" t="s">
        <v>62</v>
      </c>
      <c r="D16" s="43" t="s">
        <v>62</v>
      </c>
      <c r="E16" s="28" t="s">
        <v>62</v>
      </c>
      <c r="F16" s="43" t="s">
        <v>62</v>
      </c>
    </row>
    <row r="17" spans="1:1" ht="15">
      <c r="A17" s="29"/>
    </row>
    <row r="18" spans="1:1" ht="15">
      <c r="A18" s="29"/>
    </row>
    <row r="19" spans="1:1" ht="15">
      <c r="A19" s="29"/>
    </row>
    <row r="20" spans="1:1" ht="15">
      <c r="A20" s="29"/>
    </row>
    <row r="21" spans="1:1" ht="15">
      <c r="A21" s="29"/>
    </row>
    <row r="22" spans="1:1" ht="15">
      <c r="A22" s="29"/>
    </row>
    <row r="23" spans="1:1" ht="15">
      <c r="A23" s="29"/>
    </row>
    <row r="24" spans="1:1" ht="15">
      <c r="A24" s="29"/>
    </row>
    <row r="25" spans="1:1" ht="15">
      <c r="A25" s="29"/>
    </row>
    <row r="26" spans="1:1" ht="15">
      <c r="A26" s="29"/>
    </row>
    <row r="27" spans="1:1" ht="15">
      <c r="A27" s="29"/>
    </row>
    <row r="28" spans="1:1" ht="15">
      <c r="A28" s="29"/>
    </row>
    <row r="29" spans="1:1" ht="15">
      <c r="A29" s="29"/>
    </row>
    <row r="30" spans="1:1">
      <c r="A30" s="154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Q15" sqref="Q15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111</v>
      </c>
      <c r="C1" s="55"/>
    </row>
    <row r="2" spans="2:12" ht="20.25" thickBot="1">
      <c r="B2" s="101" t="s">
        <v>106</v>
      </c>
      <c r="C2" s="32"/>
      <c r="D2" s="32"/>
      <c r="E2" s="32"/>
      <c r="F2" s="33" t="s">
        <v>210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08">
        <v>5905.6289999999999</v>
      </c>
      <c r="D6" s="109">
        <v>-8.3092900510261476</v>
      </c>
      <c r="E6" s="110">
        <v>6570.1989999999996</v>
      </c>
      <c r="F6" s="109">
        <v>-2.9703609275102845</v>
      </c>
      <c r="G6" s="110">
        <v>5783.9279999999999</v>
      </c>
      <c r="H6" s="109">
        <v>-7.9456439635686893</v>
      </c>
      <c r="I6" s="110"/>
      <c r="J6" s="109"/>
      <c r="K6" s="110">
        <v>6696.2280000000001</v>
      </c>
      <c r="L6" s="111">
        <v>0.6156186004537535</v>
      </c>
    </row>
    <row r="7" spans="2:12" ht="15.75" customHeight="1">
      <c r="B7" s="15" t="s">
        <v>32</v>
      </c>
      <c r="C7" s="112">
        <v>5615.8590000000004</v>
      </c>
      <c r="D7" s="47">
        <v>-4.8705921293683971</v>
      </c>
      <c r="E7" s="46">
        <v>5721.5720000000001</v>
      </c>
      <c r="F7" s="47">
        <v>-3.9499307017920753</v>
      </c>
      <c r="G7" s="46">
        <v>5617.27</v>
      </c>
      <c r="H7" s="47">
        <v>-4.9681970895646401</v>
      </c>
      <c r="I7" s="46">
        <v>5553.835</v>
      </c>
      <c r="J7" s="47">
        <v>-7.0992717430377201</v>
      </c>
      <c r="K7" s="46">
        <v>5646.0469999999996</v>
      </c>
      <c r="L7" s="48">
        <v>-1.6467671129455459</v>
      </c>
    </row>
    <row r="8" spans="2:12" ht="16.5" customHeight="1">
      <c r="B8" s="15" t="s">
        <v>33</v>
      </c>
      <c r="C8" s="112">
        <v>8835.8310000000001</v>
      </c>
      <c r="D8" s="47">
        <v>-0.13695829395038772</v>
      </c>
      <c r="E8" s="46"/>
      <c r="F8" s="47"/>
      <c r="G8" s="46">
        <v>8469.8449999999993</v>
      </c>
      <c r="H8" s="47">
        <v>1.5161961990940971E-2</v>
      </c>
      <c r="I8" s="46"/>
      <c r="J8" s="47"/>
      <c r="K8" s="46">
        <v>9090.7960000000003</v>
      </c>
      <c r="L8" s="48">
        <v>0.16518646722648692</v>
      </c>
    </row>
    <row r="9" spans="2:12" ht="17.25" customHeight="1">
      <c r="B9" s="15" t="s">
        <v>34</v>
      </c>
      <c r="C9" s="112">
        <v>3708.9140000000002</v>
      </c>
      <c r="D9" s="47">
        <v>-0.54848420738199744</v>
      </c>
      <c r="E9" s="46">
        <v>3785.779</v>
      </c>
      <c r="F9" s="47">
        <v>-1.5620205873756938</v>
      </c>
      <c r="G9" s="46">
        <v>3733.3380000000002</v>
      </c>
      <c r="H9" s="47">
        <v>-1.6044948416220821</v>
      </c>
      <c r="I9" s="46">
        <v>3667.538</v>
      </c>
      <c r="J9" s="47">
        <v>-3.8909921570096948</v>
      </c>
      <c r="K9" s="46">
        <v>3676.759</v>
      </c>
      <c r="L9" s="48">
        <v>2.2307335125801764</v>
      </c>
    </row>
    <row r="10" spans="2:12" ht="15.75" customHeight="1">
      <c r="B10" s="15" t="s">
        <v>35</v>
      </c>
      <c r="C10" s="112">
        <v>5482.1819999999998</v>
      </c>
      <c r="D10" s="47">
        <v>2.8125866784291458</v>
      </c>
      <c r="E10" s="46">
        <v>6128.165</v>
      </c>
      <c r="F10" s="47">
        <v>-1.7204551464907984</v>
      </c>
      <c r="G10" s="46">
        <v>4939.5309999999999</v>
      </c>
      <c r="H10" s="47">
        <v>-1.5909910234506375E-2</v>
      </c>
      <c r="I10" s="46">
        <v>5013.9489999999996</v>
      </c>
      <c r="J10" s="47">
        <v>7.3133715019530117</v>
      </c>
      <c r="K10" s="46">
        <v>6134.433</v>
      </c>
      <c r="L10" s="48">
        <v>7.0924445974505588</v>
      </c>
    </row>
    <row r="11" spans="2:12" ht="16.5" customHeight="1">
      <c r="B11" s="15" t="s">
        <v>36</v>
      </c>
      <c r="C11" s="112">
        <v>13943.561</v>
      </c>
      <c r="D11" s="47">
        <v>-1.5059246291751582</v>
      </c>
      <c r="E11" s="46">
        <v>13749.652</v>
      </c>
      <c r="F11" s="47">
        <v>-1.5828667109829304</v>
      </c>
      <c r="G11" s="46">
        <v>13621.312</v>
      </c>
      <c r="H11" s="47">
        <v>-0.63309298146927218</v>
      </c>
      <c r="I11" s="46">
        <v>13676.346</v>
      </c>
      <c r="J11" s="47">
        <v>1.3136663166657976</v>
      </c>
      <c r="K11" s="46">
        <v>14528.46</v>
      </c>
      <c r="L11" s="48">
        <v>-3.2809346248949689</v>
      </c>
    </row>
    <row r="12" spans="2:12" ht="17.25" customHeight="1">
      <c r="B12" s="16" t="s">
        <v>37</v>
      </c>
      <c r="C12" s="112">
        <v>5410.1850000000004</v>
      </c>
      <c r="D12" s="47">
        <v>-5.4892284987922713</v>
      </c>
      <c r="E12" s="46">
        <v>5123.1009999999997</v>
      </c>
      <c r="F12" s="47">
        <v>-1.941681045909269</v>
      </c>
      <c r="G12" s="46">
        <v>5951.8329999999996</v>
      </c>
      <c r="H12" s="47">
        <v>-2.9799298769072227</v>
      </c>
      <c r="I12" s="46">
        <v>6296.607</v>
      </c>
      <c r="J12" s="47">
        <v>3.3580240428690926</v>
      </c>
      <c r="K12" s="46">
        <v>4496.8379999999997</v>
      </c>
      <c r="L12" s="48">
        <v>-0.42634206743352232</v>
      </c>
    </row>
    <row r="13" spans="2:12" ht="15" customHeight="1">
      <c r="B13" s="16" t="s">
        <v>38</v>
      </c>
      <c r="C13" s="112">
        <v>5274.9759999999997</v>
      </c>
      <c r="D13" s="47">
        <v>-2.6013767334956706</v>
      </c>
      <c r="E13" s="46">
        <v>5122.7939999999999</v>
      </c>
      <c r="F13" s="47">
        <v>1.130484101463034</v>
      </c>
      <c r="G13" s="46">
        <v>5177.4080000000004</v>
      </c>
      <c r="H13" s="47">
        <v>-3.3354213128879358</v>
      </c>
      <c r="I13" s="46">
        <v>5454.22</v>
      </c>
      <c r="J13" s="47">
        <v>-1.9371398191609597</v>
      </c>
      <c r="K13" s="46">
        <v>5399.9290000000001</v>
      </c>
      <c r="L13" s="48">
        <v>-3.6737186161727089</v>
      </c>
    </row>
    <row r="14" spans="2:12" ht="15" customHeight="1">
      <c r="B14" s="16" t="s">
        <v>39</v>
      </c>
      <c r="C14" s="112">
        <v>5313.5219999999999</v>
      </c>
      <c r="D14" s="47">
        <v>0.73753180323890721</v>
      </c>
      <c r="E14" s="46">
        <v>5597.4380000000001</v>
      </c>
      <c r="F14" s="47">
        <v>2.5775048293052993</v>
      </c>
      <c r="G14" s="46">
        <v>5370.5529999999999</v>
      </c>
      <c r="H14" s="47">
        <v>7.8039406814193564</v>
      </c>
      <c r="I14" s="46">
        <v>5735.7960000000003</v>
      </c>
      <c r="J14" s="47">
        <v>1.5165727805557008</v>
      </c>
      <c r="K14" s="46">
        <v>5072.268</v>
      </c>
      <c r="L14" s="48">
        <v>-7.1937849468661188</v>
      </c>
    </row>
    <row r="15" spans="2:12" ht="16.5" customHeight="1">
      <c r="B15" s="113" t="s">
        <v>40</v>
      </c>
      <c r="C15" s="112">
        <v>17155.629000000001</v>
      </c>
      <c r="D15" s="47">
        <v>1.6542097668959921</v>
      </c>
      <c r="E15" s="46">
        <v>16980.037</v>
      </c>
      <c r="F15" s="47">
        <v>0.43451734014724769</v>
      </c>
      <c r="G15" s="46">
        <v>16817.071</v>
      </c>
      <c r="H15" s="47">
        <v>1.592194330784398</v>
      </c>
      <c r="I15" s="46">
        <v>16663.342000000001</v>
      </c>
      <c r="J15" s="47">
        <v>-0.13628124325409621</v>
      </c>
      <c r="K15" s="46">
        <v>17764.46</v>
      </c>
      <c r="L15" s="48">
        <v>2.4324540788528344</v>
      </c>
    </row>
    <row r="16" spans="2:12" ht="15" customHeight="1">
      <c r="B16" s="113" t="s">
        <v>41</v>
      </c>
      <c r="C16" s="112">
        <v>4593.93</v>
      </c>
      <c r="D16" s="47">
        <v>1.3730811310354238</v>
      </c>
      <c r="E16" s="46">
        <v>4572.4889999999996</v>
      </c>
      <c r="F16" s="47">
        <v>3.3204061060981651</v>
      </c>
      <c r="G16" s="46">
        <v>4663.5680000000002</v>
      </c>
      <c r="H16" s="47">
        <v>5.2980148898502062</v>
      </c>
      <c r="I16" s="46">
        <v>4976.8450000000003</v>
      </c>
      <c r="J16" s="47">
        <v>-1.9972738758380741</v>
      </c>
      <c r="K16" s="46">
        <v>4518.4030000000002</v>
      </c>
      <c r="L16" s="48">
        <v>-3.2556557099230345</v>
      </c>
    </row>
    <row r="17" spans="2:12" ht="15.75" customHeight="1">
      <c r="B17" s="113" t="s">
        <v>42</v>
      </c>
      <c r="C17" s="112">
        <v>7769.8010000000004</v>
      </c>
      <c r="D17" s="47">
        <v>1.0321012042502771</v>
      </c>
      <c r="E17" s="46">
        <v>7597.0789999999997</v>
      </c>
      <c r="F17" s="47">
        <v>-0.38377482692565695</v>
      </c>
      <c r="G17" s="46">
        <v>7497.39</v>
      </c>
      <c r="H17" s="47">
        <v>-2.4332127812219255</v>
      </c>
      <c r="I17" s="46">
        <v>7679.473</v>
      </c>
      <c r="J17" s="47">
        <v>2.9142959911058814</v>
      </c>
      <c r="K17" s="46">
        <v>8602.8230000000003</v>
      </c>
      <c r="L17" s="48">
        <v>9.0354655826521277</v>
      </c>
    </row>
    <row r="18" spans="2:12" ht="18.75" customHeight="1">
      <c r="B18" s="113" t="s">
        <v>43</v>
      </c>
      <c r="C18" s="112">
        <v>3562.5970000000002</v>
      </c>
      <c r="D18" s="47">
        <v>-1.2278465290261569</v>
      </c>
      <c r="E18" s="46">
        <v>3575.7629999999999</v>
      </c>
      <c r="F18" s="47">
        <v>-0.7727528783636467</v>
      </c>
      <c r="G18" s="46">
        <v>3145.16</v>
      </c>
      <c r="H18" s="47">
        <v>-3.7266158642507303</v>
      </c>
      <c r="I18" s="46">
        <v>3883.2</v>
      </c>
      <c r="J18" s="47">
        <v>0.21440597570203229</v>
      </c>
      <c r="K18" s="46">
        <v>3908.3150000000001</v>
      </c>
      <c r="L18" s="48">
        <v>1.8895760348336301</v>
      </c>
    </row>
    <row r="19" spans="2:12" ht="18" customHeight="1">
      <c r="B19" s="113" t="s">
        <v>44</v>
      </c>
      <c r="C19" s="114">
        <v>2400.6709999999998</v>
      </c>
      <c r="D19" s="115">
        <v>-1.9840237785621422</v>
      </c>
      <c r="E19" s="116">
        <v>2391.3180000000002</v>
      </c>
      <c r="F19" s="115">
        <v>-4.6480201444643594</v>
      </c>
      <c r="G19" s="116">
        <v>2064.5239999999999</v>
      </c>
      <c r="H19" s="115">
        <v>-4.4693657709549619</v>
      </c>
      <c r="I19" s="116">
        <v>4501.3590000000004</v>
      </c>
      <c r="J19" s="115">
        <v>6.6054841198679739</v>
      </c>
      <c r="K19" s="116">
        <v>2326.973</v>
      </c>
      <c r="L19" s="117">
        <v>-3.7593434549183673</v>
      </c>
    </row>
    <row r="20" spans="2:12" ht="22.5" customHeight="1" thickBot="1">
      <c r="B20" s="17" t="s">
        <v>45</v>
      </c>
      <c r="C20" s="118">
        <v>4391.5429999999997</v>
      </c>
      <c r="D20" s="119">
        <v>-3.3878915623024959</v>
      </c>
      <c r="E20" s="120">
        <v>3874.0659999999998</v>
      </c>
      <c r="F20" s="119">
        <v>2.266346234054478</v>
      </c>
      <c r="G20" s="120">
        <v>4753.76</v>
      </c>
      <c r="H20" s="119">
        <v>-4.2292360959174182</v>
      </c>
      <c r="I20" s="120"/>
      <c r="J20" s="119"/>
      <c r="K20" s="120">
        <v>4654.24</v>
      </c>
      <c r="L20" s="121">
        <v>-6.7019766975445787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abSelected="1" topLeftCell="B1" workbookViewId="0">
      <selection activeCell="Q29" sqref="Q29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101" t="s">
        <v>212</v>
      </c>
      <c r="C1" s="32"/>
      <c r="D1" s="32"/>
      <c r="E1" s="32"/>
      <c r="F1" s="33"/>
      <c r="G1" s="33"/>
      <c r="H1" s="33"/>
      <c r="I1" s="33"/>
    </row>
    <row r="2" spans="2:12" ht="21" thickBot="1">
      <c r="B2" s="264" t="s">
        <v>189</v>
      </c>
      <c r="C2" s="265"/>
      <c r="D2" s="265"/>
      <c r="E2" s="265"/>
      <c r="F2" s="265"/>
      <c r="G2" s="265"/>
      <c r="H2" s="265"/>
      <c r="I2" s="265"/>
      <c r="J2" s="265"/>
      <c r="K2" s="265"/>
      <c r="L2" s="266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23"/>
      <c r="D6" s="124"/>
      <c r="E6" s="123"/>
      <c r="F6" s="124"/>
      <c r="G6" s="123"/>
      <c r="H6" s="124"/>
      <c r="I6" s="123"/>
      <c r="J6" s="124"/>
      <c r="K6" s="123"/>
      <c r="L6" s="125"/>
    </row>
    <row r="7" spans="2:12">
      <c r="B7" s="15" t="s">
        <v>32</v>
      </c>
      <c r="C7" s="130">
        <v>6869.0379999999996</v>
      </c>
      <c r="D7" s="131">
        <v>-0.80681204619439895</v>
      </c>
      <c r="E7" s="130">
        <v>6094.643</v>
      </c>
      <c r="F7" s="131">
        <v>1.7497813795841453</v>
      </c>
      <c r="G7" s="130">
        <v>6400.8040000000001</v>
      </c>
      <c r="H7" s="131">
        <v>1.164765956263113</v>
      </c>
      <c r="I7" s="130">
        <v>7337.4430000000002</v>
      </c>
      <c r="J7" s="131">
        <v>-6.1440890974847839</v>
      </c>
      <c r="K7" s="130">
        <v>6851.518</v>
      </c>
      <c r="L7" s="132">
        <v>2.3812181502453016</v>
      </c>
    </row>
    <row r="8" spans="2:12">
      <c r="B8" s="15" t="s">
        <v>33</v>
      </c>
      <c r="C8" s="130"/>
      <c r="D8" s="131"/>
      <c r="E8" s="130"/>
      <c r="F8" s="131"/>
      <c r="G8" s="130"/>
      <c r="H8" s="131"/>
      <c r="I8" s="130"/>
      <c r="J8" s="131"/>
      <c r="K8" s="130"/>
      <c r="L8" s="132"/>
    </row>
    <row r="9" spans="2:12">
      <c r="B9" s="15" t="s">
        <v>34</v>
      </c>
      <c r="C9" s="130">
        <v>4657.9080000000004</v>
      </c>
      <c r="D9" s="131">
        <v>-6.7281229274731764</v>
      </c>
      <c r="E9" s="130">
        <v>6339.5150000000003</v>
      </c>
      <c r="F9" s="131">
        <v>5.7756770077809492</v>
      </c>
      <c r="G9" s="130">
        <v>4991.8999999999996</v>
      </c>
      <c r="H9" s="131">
        <v>-7.2044854778274603E-2</v>
      </c>
      <c r="I9" s="130">
        <v>3786.6060000000002</v>
      </c>
      <c r="J9" s="131">
        <v>-5.3348499999999941</v>
      </c>
      <c r="K9" s="130">
        <v>5385.98</v>
      </c>
      <c r="L9" s="132">
        <v>6.1801157379387712</v>
      </c>
    </row>
    <row r="10" spans="2:12">
      <c r="B10" s="15" t="s">
        <v>35</v>
      </c>
      <c r="C10" s="130">
        <v>5608.2169999999996</v>
      </c>
      <c r="D10" s="131">
        <v>0.63098280798384732</v>
      </c>
      <c r="E10" s="130">
        <v>6033.38</v>
      </c>
      <c r="F10" s="131">
        <v>-2.6904642016040188</v>
      </c>
      <c r="G10" s="130">
        <v>5697.0540000000001</v>
      </c>
      <c r="H10" s="131">
        <v>1.1143594873371316</v>
      </c>
      <c r="I10" s="130">
        <v>4921.9399999999996</v>
      </c>
      <c r="J10" s="131">
        <v>-11.376787925777435</v>
      </c>
      <c r="K10" s="130">
        <v>5309.2579999999998</v>
      </c>
      <c r="L10" s="132">
        <v>2.0910633414556123</v>
      </c>
    </row>
    <row r="11" spans="2:12">
      <c r="B11" s="15" t="s">
        <v>36</v>
      </c>
      <c r="C11" s="130">
        <v>14545.028</v>
      </c>
      <c r="D11" s="131">
        <v>0.55788953420803922</v>
      </c>
      <c r="E11" s="130">
        <v>15816.691000000001</v>
      </c>
      <c r="F11" s="131">
        <v>6.8680101925574002</v>
      </c>
      <c r="G11" s="130">
        <v>14319.786</v>
      </c>
      <c r="H11" s="131">
        <v>-0.33713278173659372</v>
      </c>
      <c r="I11" s="130">
        <v>17096.32</v>
      </c>
      <c r="J11" s="131">
        <v>-5.4554962310098922</v>
      </c>
      <c r="K11" s="130">
        <v>14562.056</v>
      </c>
      <c r="L11" s="132">
        <v>0.85473400410731259</v>
      </c>
    </row>
    <row r="12" spans="2:12">
      <c r="B12" s="15" t="s">
        <v>37</v>
      </c>
      <c r="C12" s="130">
        <v>7992.35</v>
      </c>
      <c r="D12" s="131">
        <v>-5.998894429808046</v>
      </c>
      <c r="E12" s="130"/>
      <c r="F12" s="131"/>
      <c r="G12" s="130">
        <v>6519.7209999999995</v>
      </c>
      <c r="H12" s="131">
        <v>-2.0195064667638816</v>
      </c>
      <c r="I12" s="130">
        <v>11496.1</v>
      </c>
      <c r="J12" s="131">
        <v>-1.711988536584947</v>
      </c>
      <c r="K12" s="130">
        <v>5846.9179999999997</v>
      </c>
      <c r="L12" s="132">
        <v>2.4423746990592488</v>
      </c>
    </row>
    <row r="13" spans="2:12">
      <c r="B13" s="15" t="s">
        <v>38</v>
      </c>
      <c r="C13" s="130">
        <v>6761.9719999999998</v>
      </c>
      <c r="D13" s="131">
        <v>-2.3572687531280621</v>
      </c>
      <c r="E13" s="130">
        <v>6136.0169999999998</v>
      </c>
      <c r="F13" s="131">
        <v>3.1876417333659521</v>
      </c>
      <c r="G13" s="130">
        <v>6817.9539999999997</v>
      </c>
      <c r="H13" s="131">
        <v>-0.4437423768056028</v>
      </c>
      <c r="I13" s="130">
        <v>8506.7900000000009</v>
      </c>
      <c r="J13" s="131">
        <v>-11.114234141983543</v>
      </c>
      <c r="K13" s="130">
        <v>6646.7460000000001</v>
      </c>
      <c r="L13" s="132">
        <v>-5.4023889549261535</v>
      </c>
    </row>
    <row r="14" spans="2:12">
      <c r="B14" s="15" t="s">
        <v>39</v>
      </c>
      <c r="C14" s="130">
        <v>6202.4030000000002</v>
      </c>
      <c r="D14" s="131">
        <v>-3.2201775783429474</v>
      </c>
      <c r="E14" s="130">
        <v>5984.6109999999999</v>
      </c>
      <c r="F14" s="131">
        <v>0.10958404566028905</v>
      </c>
      <c r="G14" s="130">
        <v>6173.9639999999999</v>
      </c>
      <c r="H14" s="131">
        <v>-2.2741108459274479</v>
      </c>
      <c r="I14" s="130">
        <v>9284.9560000000001</v>
      </c>
      <c r="J14" s="131">
        <v>-7.6689067877149446</v>
      </c>
      <c r="K14" s="130">
        <v>6106.7290000000003</v>
      </c>
      <c r="L14" s="132">
        <v>-5.4927886884689308</v>
      </c>
    </row>
    <row r="15" spans="2:12">
      <c r="B15" s="15" t="s">
        <v>40</v>
      </c>
      <c r="C15" s="130">
        <v>18107.905999999999</v>
      </c>
      <c r="D15" s="131">
        <v>1.5131070201936307</v>
      </c>
      <c r="E15" s="130">
        <v>17871.153999999999</v>
      </c>
      <c r="F15" s="131">
        <v>1.2155961406215661</v>
      </c>
      <c r="G15" s="130"/>
      <c r="H15" s="131"/>
      <c r="I15" s="130"/>
      <c r="J15" s="131"/>
      <c r="K15" s="130">
        <v>18013.61</v>
      </c>
      <c r="L15" s="132">
        <v>1.9982209095783889</v>
      </c>
    </row>
    <row r="16" spans="2:12">
      <c r="B16" s="15" t="s">
        <v>41</v>
      </c>
      <c r="C16" s="130">
        <v>5225.4799999999996</v>
      </c>
      <c r="D16" s="131">
        <v>-6.9093961566821367</v>
      </c>
      <c r="E16" s="130">
        <v>5025.6880000000001</v>
      </c>
      <c r="F16" s="131">
        <v>-10.582806422353617</v>
      </c>
      <c r="G16" s="130"/>
      <c r="H16" s="131"/>
      <c r="I16" s="130"/>
      <c r="J16" s="131"/>
      <c r="K16" s="130">
        <v>5434.68</v>
      </c>
      <c r="L16" s="132">
        <v>4.5227251746315016</v>
      </c>
    </row>
    <row r="17" spans="2:12">
      <c r="B17" s="16" t="s">
        <v>42</v>
      </c>
      <c r="C17" s="130">
        <v>8096.0619999999999</v>
      </c>
      <c r="D17" s="131">
        <v>-0.54014542943944743</v>
      </c>
      <c r="E17" s="130">
        <v>8018.1270000000004</v>
      </c>
      <c r="F17" s="131">
        <v>-1.4426294070475365</v>
      </c>
      <c r="G17" s="130"/>
      <c r="H17" s="131"/>
      <c r="I17" s="130"/>
      <c r="J17" s="131"/>
      <c r="K17" s="130">
        <v>9672.35</v>
      </c>
      <c r="L17" s="132">
        <v>8.1925605764691909</v>
      </c>
    </row>
    <row r="18" spans="2:12">
      <c r="B18" s="16" t="s">
        <v>43</v>
      </c>
      <c r="C18" s="130">
        <v>6114.9390000000003</v>
      </c>
      <c r="D18" s="131">
        <v>-13.041909667063084</v>
      </c>
      <c r="E18" s="130">
        <v>6048.5060000000003</v>
      </c>
      <c r="F18" s="131">
        <v>-13.893786450253682</v>
      </c>
      <c r="G18" s="130"/>
      <c r="H18" s="131"/>
      <c r="I18" s="130"/>
      <c r="J18" s="131"/>
      <c r="K18" s="130"/>
      <c r="L18" s="132"/>
    </row>
    <row r="19" spans="2:12">
      <c r="B19" s="16" t="s">
        <v>44</v>
      </c>
      <c r="C19" s="130">
        <v>4109.3639999999996</v>
      </c>
      <c r="D19" s="131">
        <v>0.62509855929571601</v>
      </c>
      <c r="E19" s="130">
        <v>3378.4459999999999</v>
      </c>
      <c r="F19" s="131">
        <v>5.7079778649557005</v>
      </c>
      <c r="G19" s="130">
        <v>4308.9690000000001</v>
      </c>
      <c r="H19" s="131">
        <v>-1.4571818197826611</v>
      </c>
      <c r="I19" s="130">
        <v>3517.1709999999998</v>
      </c>
      <c r="J19" s="131">
        <v>-0.64241709963411486</v>
      </c>
      <c r="K19" s="130">
        <v>3598.77</v>
      </c>
      <c r="L19" s="132">
        <v>12.856241938604656</v>
      </c>
    </row>
    <row r="20" spans="2:12" ht="17.25" customHeight="1" thickBot="1">
      <c r="B20" s="17" t="s">
        <v>45</v>
      </c>
      <c r="C20" s="133">
        <v>5187.41</v>
      </c>
      <c r="D20" s="134">
        <v>7.7122700471844938</v>
      </c>
      <c r="E20" s="133">
        <v>5302.576</v>
      </c>
      <c r="F20" s="134">
        <v>13.856007764213537</v>
      </c>
      <c r="G20" s="133"/>
      <c r="H20" s="134"/>
      <c r="I20" s="133"/>
      <c r="J20" s="134"/>
      <c r="K20" s="133">
        <v>4369.12</v>
      </c>
      <c r="L20" s="135">
        <v>-7.7386344679332515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4"/>
  <sheetViews>
    <sheetView topLeftCell="A40" workbookViewId="0">
      <selection activeCell="AF79" sqref="AF79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23" max="23" width="10.28515625" customWidth="1"/>
    <col min="31" max="31" width="10.42578125" customWidth="1"/>
  </cols>
  <sheetData>
    <row r="1" spans="1:31" ht="14.25">
      <c r="A1" s="297" t="s">
        <v>123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</row>
    <row r="2" spans="1:31" ht="15" thickBot="1">
      <c r="A2" s="157"/>
      <c r="B2" s="158"/>
      <c r="C2" s="298"/>
      <c r="D2" s="298"/>
      <c r="E2" s="298"/>
      <c r="F2" s="298"/>
      <c r="G2" s="298"/>
      <c r="H2" s="298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</row>
    <row r="3" spans="1:31" ht="23.25" thickBot="1">
      <c r="A3" s="299" t="s">
        <v>124</v>
      </c>
      <c r="B3" s="300"/>
      <c r="C3" s="159" t="s">
        <v>125</v>
      </c>
      <c r="D3" s="159" t="s">
        <v>126</v>
      </c>
      <c r="E3" s="159" t="s">
        <v>127</v>
      </c>
      <c r="F3" s="159" t="s">
        <v>128</v>
      </c>
      <c r="G3" s="159" t="s">
        <v>129</v>
      </c>
      <c r="H3" s="159" t="s">
        <v>130</v>
      </c>
      <c r="I3" s="159" t="s">
        <v>131</v>
      </c>
      <c r="J3" s="159" t="s">
        <v>132</v>
      </c>
      <c r="K3" s="159" t="s">
        <v>133</v>
      </c>
      <c r="L3" s="159" t="s">
        <v>134</v>
      </c>
      <c r="M3" s="159" t="s">
        <v>135</v>
      </c>
      <c r="N3" s="159" t="s">
        <v>136</v>
      </c>
      <c r="O3" s="159" t="s">
        <v>137</v>
      </c>
      <c r="P3" s="159" t="s">
        <v>138</v>
      </c>
      <c r="Q3" s="159" t="s">
        <v>139</v>
      </c>
      <c r="R3" s="159" t="s">
        <v>140</v>
      </c>
      <c r="S3" s="159" t="s">
        <v>141</v>
      </c>
      <c r="T3" s="159" t="s">
        <v>142</v>
      </c>
      <c r="U3" s="165" t="s">
        <v>143</v>
      </c>
      <c r="V3" s="166" t="s">
        <v>14</v>
      </c>
      <c r="W3" s="167" t="s">
        <v>144</v>
      </c>
      <c r="X3" s="159" t="s">
        <v>145</v>
      </c>
      <c r="Y3" s="159" t="s">
        <v>146</v>
      </c>
      <c r="Z3" s="159" t="s">
        <v>147</v>
      </c>
      <c r="AA3" s="159" t="s">
        <v>148</v>
      </c>
      <c r="AB3" s="159" t="s">
        <v>149</v>
      </c>
      <c r="AC3" s="159" t="s">
        <v>150</v>
      </c>
      <c r="AD3" s="159" t="s">
        <v>151</v>
      </c>
      <c r="AE3" s="160"/>
    </row>
    <row r="4" spans="1:31" ht="24.75" thickBot="1">
      <c r="A4" s="161" t="s">
        <v>152</v>
      </c>
      <c r="B4" s="162" t="s">
        <v>153</v>
      </c>
      <c r="C4" s="168" t="s">
        <v>87</v>
      </c>
      <c r="D4" s="168" t="s">
        <v>87</v>
      </c>
      <c r="E4" s="168" t="s">
        <v>87</v>
      </c>
      <c r="F4" s="168" t="s">
        <v>87</v>
      </c>
      <c r="G4" s="168" t="s">
        <v>87</v>
      </c>
      <c r="H4" s="168" t="s">
        <v>87</v>
      </c>
      <c r="I4" s="168" t="s">
        <v>87</v>
      </c>
      <c r="J4" s="168" t="s">
        <v>87</v>
      </c>
      <c r="K4" s="168" t="s">
        <v>87</v>
      </c>
      <c r="L4" s="168" t="s">
        <v>87</v>
      </c>
      <c r="M4" s="168" t="s">
        <v>87</v>
      </c>
      <c r="N4" s="168" t="s">
        <v>87</v>
      </c>
      <c r="O4" s="168" t="s">
        <v>87</v>
      </c>
      <c r="P4" s="168" t="s">
        <v>87</v>
      </c>
      <c r="Q4" s="168" t="s">
        <v>87</v>
      </c>
      <c r="R4" s="168" t="s">
        <v>87</v>
      </c>
      <c r="S4" s="168" t="s">
        <v>87</v>
      </c>
      <c r="T4" s="168" t="s">
        <v>87</v>
      </c>
      <c r="U4" s="169" t="s">
        <v>87</v>
      </c>
      <c r="V4" s="170" t="s">
        <v>87</v>
      </c>
      <c r="W4" s="171" t="s">
        <v>87</v>
      </c>
      <c r="X4" s="168" t="s">
        <v>87</v>
      </c>
      <c r="Y4" s="168" t="s">
        <v>87</v>
      </c>
      <c r="Z4" s="168" t="s">
        <v>87</v>
      </c>
      <c r="AA4" s="168" t="s">
        <v>87</v>
      </c>
      <c r="AB4" s="168" t="s">
        <v>87</v>
      </c>
      <c r="AC4" s="168" t="s">
        <v>87</v>
      </c>
      <c r="AD4" s="172" t="s">
        <v>120</v>
      </c>
      <c r="AE4" s="173" t="s">
        <v>154</v>
      </c>
    </row>
    <row r="5" spans="1:31" ht="15.75" thickBot="1">
      <c r="A5" s="174">
        <v>42002</v>
      </c>
      <c r="B5" s="175">
        <v>1</v>
      </c>
      <c r="C5" s="176">
        <v>175</v>
      </c>
      <c r="D5" s="177">
        <v>156.97920000000002</v>
      </c>
      <c r="E5" s="177">
        <v>179.61530000000002</v>
      </c>
      <c r="F5" s="178">
        <v>250.03360000000001</v>
      </c>
      <c r="G5" s="177">
        <v>260</v>
      </c>
      <c r="H5" s="177"/>
      <c r="I5" s="177">
        <v>197.33</v>
      </c>
      <c r="J5" s="177">
        <v>164.86</v>
      </c>
      <c r="K5" s="177">
        <v>210</v>
      </c>
      <c r="L5" s="177">
        <v>180.483</v>
      </c>
      <c r="M5" s="177">
        <v>180</v>
      </c>
      <c r="N5" s="177">
        <v>215</v>
      </c>
      <c r="O5" s="177">
        <v>258.32</v>
      </c>
      <c r="P5" s="177">
        <v>172.21</v>
      </c>
      <c r="Q5" s="177">
        <v>157.47999999999999</v>
      </c>
      <c r="R5" s="177">
        <v>156.44450000000001</v>
      </c>
      <c r="S5" s="177">
        <v>221.25</v>
      </c>
      <c r="T5" s="177">
        <v>196</v>
      </c>
      <c r="U5" s="177">
        <v>190.31</v>
      </c>
      <c r="V5" s="179">
        <v>123.1855</v>
      </c>
      <c r="W5" s="177">
        <v>153</v>
      </c>
      <c r="X5" s="177">
        <v>148.51300000000001</v>
      </c>
      <c r="Y5" s="177">
        <v>207.58</v>
      </c>
      <c r="Z5" s="177">
        <v>172.88</v>
      </c>
      <c r="AA5" s="177">
        <v>267</v>
      </c>
      <c r="AB5" s="177">
        <v>205.15520000000001</v>
      </c>
      <c r="AC5" s="216">
        <v>170.87</v>
      </c>
      <c r="AD5" s="217">
        <v>184.75</v>
      </c>
      <c r="AE5" s="267">
        <v>6.112095350273794E-3</v>
      </c>
    </row>
    <row r="6" spans="1:31" ht="15.75" thickBot="1">
      <c r="A6" s="180">
        <v>42009</v>
      </c>
      <c r="B6" s="175">
        <v>2</v>
      </c>
      <c r="C6" s="181">
        <v>175</v>
      </c>
      <c r="D6" s="182">
        <v>151.6566</v>
      </c>
      <c r="E6" s="182">
        <v>178.50730000000001</v>
      </c>
      <c r="F6" s="163">
        <v>261.9307</v>
      </c>
      <c r="G6" s="182">
        <v>260</v>
      </c>
      <c r="H6" s="182"/>
      <c r="I6" s="182">
        <v>203</v>
      </c>
      <c r="J6" s="182">
        <v>160</v>
      </c>
      <c r="K6" s="182">
        <v>210</v>
      </c>
      <c r="L6" s="182">
        <v>182.93190000000001</v>
      </c>
      <c r="M6" s="182">
        <v>180</v>
      </c>
      <c r="N6" s="182">
        <v>215</v>
      </c>
      <c r="O6" s="182">
        <v>258.32</v>
      </c>
      <c r="P6" s="182">
        <v>173.79</v>
      </c>
      <c r="Q6" s="182">
        <v>145.94</v>
      </c>
      <c r="R6" s="182">
        <v>154.1318</v>
      </c>
      <c r="S6" s="182">
        <v>221.25</v>
      </c>
      <c r="T6" s="182">
        <v>196</v>
      </c>
      <c r="U6" s="182">
        <v>190.98</v>
      </c>
      <c r="V6" s="183">
        <v>121.2885</v>
      </c>
      <c r="W6" s="182">
        <v>170</v>
      </c>
      <c r="X6" s="182">
        <v>148.1764</v>
      </c>
      <c r="Y6" s="182">
        <v>200.07</v>
      </c>
      <c r="Z6" s="182">
        <v>185.72</v>
      </c>
      <c r="AA6" s="182">
        <v>265.2</v>
      </c>
      <c r="AB6" s="182">
        <v>237.53300000000002</v>
      </c>
      <c r="AC6" s="218">
        <v>175.84</v>
      </c>
      <c r="AD6" s="219">
        <v>185.55</v>
      </c>
      <c r="AE6" s="267">
        <v>4.3457185161377421E-3</v>
      </c>
    </row>
    <row r="7" spans="1:31" ht="15.75" thickBot="1">
      <c r="A7" s="180">
        <v>42016</v>
      </c>
      <c r="B7" s="175">
        <v>3</v>
      </c>
      <c r="C7" s="181">
        <v>174</v>
      </c>
      <c r="D7" s="182">
        <v>155.3329</v>
      </c>
      <c r="E7" s="182">
        <v>176.94230000000002</v>
      </c>
      <c r="F7" s="163">
        <v>247.40400000000002</v>
      </c>
      <c r="G7" s="182">
        <v>260</v>
      </c>
      <c r="H7" s="182"/>
      <c r="I7" s="182">
        <v>198.83</v>
      </c>
      <c r="J7" s="182">
        <v>165.17</v>
      </c>
      <c r="K7" s="182">
        <v>210</v>
      </c>
      <c r="L7" s="182">
        <v>181.77860000000001</v>
      </c>
      <c r="M7" s="182">
        <v>180</v>
      </c>
      <c r="N7" s="182">
        <v>215</v>
      </c>
      <c r="O7" s="182">
        <v>258.32</v>
      </c>
      <c r="P7" s="182">
        <v>176.43</v>
      </c>
      <c r="Q7" s="182">
        <v>148.47</v>
      </c>
      <c r="R7" s="182">
        <v>152.18559999999999</v>
      </c>
      <c r="S7" s="182">
        <v>221.25</v>
      </c>
      <c r="T7" s="182">
        <v>196</v>
      </c>
      <c r="U7" s="182">
        <v>189.58</v>
      </c>
      <c r="V7" s="183">
        <v>113.8571</v>
      </c>
      <c r="W7" s="182">
        <v>170</v>
      </c>
      <c r="X7" s="182">
        <v>148.1585</v>
      </c>
      <c r="Y7" s="182">
        <v>193.8</v>
      </c>
      <c r="Z7" s="182">
        <v>160.25</v>
      </c>
      <c r="AA7" s="182">
        <v>262.11</v>
      </c>
      <c r="AB7" s="182">
        <v>247.40100000000001</v>
      </c>
      <c r="AC7" s="218">
        <v>172.86</v>
      </c>
      <c r="AD7" s="219">
        <v>184.28</v>
      </c>
      <c r="AE7" s="267">
        <v>-6.8381767285931039E-3</v>
      </c>
    </row>
    <row r="8" spans="1:31" ht="15.75" thickBot="1">
      <c r="A8" s="180">
        <v>42023</v>
      </c>
      <c r="B8" s="175">
        <v>4</v>
      </c>
      <c r="C8" s="181">
        <v>174</v>
      </c>
      <c r="D8" s="182">
        <v>150.1892</v>
      </c>
      <c r="E8" s="182">
        <v>178.67330000000001</v>
      </c>
      <c r="F8" s="163">
        <v>250.7149</v>
      </c>
      <c r="G8" s="182">
        <v>260</v>
      </c>
      <c r="H8" s="182"/>
      <c r="I8" s="182">
        <v>198.5</v>
      </c>
      <c r="J8" s="182">
        <v>168.58</v>
      </c>
      <c r="K8" s="182">
        <v>210</v>
      </c>
      <c r="L8" s="182">
        <v>184.81</v>
      </c>
      <c r="M8" s="182">
        <v>180</v>
      </c>
      <c r="N8" s="182">
        <v>215</v>
      </c>
      <c r="O8" s="182">
        <v>258.32</v>
      </c>
      <c r="P8" s="182">
        <v>172.56</v>
      </c>
      <c r="Q8" s="182">
        <v>146.38</v>
      </c>
      <c r="R8" s="182">
        <v>157.51990000000001</v>
      </c>
      <c r="S8" s="182">
        <v>221.25</v>
      </c>
      <c r="T8" s="182">
        <v>196</v>
      </c>
      <c r="U8" s="182">
        <v>191.69</v>
      </c>
      <c r="V8" s="183">
        <v>121.75290000000001</v>
      </c>
      <c r="W8" s="182">
        <v>177</v>
      </c>
      <c r="X8" s="182">
        <v>147.28749999999999</v>
      </c>
      <c r="Y8" s="182">
        <v>204.02</v>
      </c>
      <c r="Z8" s="182">
        <v>184.03</v>
      </c>
      <c r="AA8" s="182">
        <v>263.61</v>
      </c>
      <c r="AB8" s="182">
        <v>239.45090000000002</v>
      </c>
      <c r="AC8" s="218">
        <v>175.7</v>
      </c>
      <c r="AD8" s="219">
        <v>186.52</v>
      </c>
      <c r="AE8" s="267">
        <v>1.215485691843643E-2</v>
      </c>
    </row>
    <row r="9" spans="1:31" ht="15.75" thickBot="1">
      <c r="A9" s="184">
        <v>42030</v>
      </c>
      <c r="B9" s="175">
        <v>5</v>
      </c>
      <c r="C9" s="181">
        <v>174</v>
      </c>
      <c r="D9" s="182">
        <v>158.52850000000001</v>
      </c>
      <c r="E9" s="182">
        <v>177.8518</v>
      </c>
      <c r="F9" s="163">
        <v>256.29270000000002</v>
      </c>
      <c r="G9" s="182">
        <v>260</v>
      </c>
      <c r="H9" s="182"/>
      <c r="I9" s="182">
        <v>198.5</v>
      </c>
      <c r="J9" s="182">
        <v>166.71</v>
      </c>
      <c r="K9" s="182">
        <v>210</v>
      </c>
      <c r="L9" s="182">
        <v>187.0855</v>
      </c>
      <c r="M9" s="182">
        <v>180</v>
      </c>
      <c r="N9" s="182">
        <v>211</v>
      </c>
      <c r="O9" s="182">
        <v>258.32</v>
      </c>
      <c r="P9" s="182">
        <v>169.65</v>
      </c>
      <c r="Q9" s="182">
        <v>150.54</v>
      </c>
      <c r="R9" s="182">
        <v>158.31700000000001</v>
      </c>
      <c r="S9" s="182">
        <v>221.25</v>
      </c>
      <c r="T9" s="182">
        <v>196</v>
      </c>
      <c r="U9" s="182">
        <v>182.91</v>
      </c>
      <c r="V9" s="183">
        <v>127.1995</v>
      </c>
      <c r="W9" s="182">
        <v>160</v>
      </c>
      <c r="X9" s="182">
        <v>148.69</v>
      </c>
      <c r="Y9" s="182">
        <v>211.92</v>
      </c>
      <c r="Z9" s="182">
        <v>163.9</v>
      </c>
      <c r="AA9" s="182">
        <v>262.69</v>
      </c>
      <c r="AB9" s="182">
        <v>222.6174</v>
      </c>
      <c r="AC9" s="218">
        <v>177.46</v>
      </c>
      <c r="AD9" s="219">
        <v>186.3</v>
      </c>
      <c r="AE9" s="267">
        <v>-1.1727369927643227E-3</v>
      </c>
    </row>
    <row r="10" spans="1:31" ht="15.75" thickBot="1">
      <c r="A10" s="184">
        <v>42037</v>
      </c>
      <c r="B10" s="175">
        <v>6</v>
      </c>
      <c r="C10" s="181">
        <v>169</v>
      </c>
      <c r="D10" s="182">
        <v>153.24160000000001</v>
      </c>
      <c r="E10" s="182">
        <v>179.07850000000002</v>
      </c>
      <c r="F10" s="163">
        <v>256.03630000000004</v>
      </c>
      <c r="G10" s="182">
        <v>260</v>
      </c>
      <c r="H10" s="182"/>
      <c r="I10" s="182">
        <v>197</v>
      </c>
      <c r="J10" s="182">
        <v>169.86</v>
      </c>
      <c r="K10" s="182">
        <v>215</v>
      </c>
      <c r="L10" s="182">
        <v>178.7379</v>
      </c>
      <c r="M10" s="182">
        <v>180</v>
      </c>
      <c r="N10" s="182">
        <v>206</v>
      </c>
      <c r="O10" s="182">
        <v>258.32</v>
      </c>
      <c r="P10" s="182">
        <v>168.54</v>
      </c>
      <c r="Q10" s="182">
        <v>151.16</v>
      </c>
      <c r="R10" s="182">
        <v>155.88220000000001</v>
      </c>
      <c r="S10" s="182">
        <v>221.25</v>
      </c>
      <c r="T10" s="182">
        <v>196</v>
      </c>
      <c r="U10" s="182">
        <v>183.37</v>
      </c>
      <c r="V10" s="183">
        <v>125.72420000000001</v>
      </c>
      <c r="W10" s="182">
        <v>155</v>
      </c>
      <c r="X10" s="182">
        <v>149.74350000000001</v>
      </c>
      <c r="Y10" s="182">
        <v>204.23</v>
      </c>
      <c r="Z10" s="182">
        <v>181.35</v>
      </c>
      <c r="AA10" s="182">
        <v>262.05</v>
      </c>
      <c r="AB10" s="182">
        <v>229.7268</v>
      </c>
      <c r="AC10" s="218">
        <v>176.5</v>
      </c>
      <c r="AD10" s="219">
        <v>186.1</v>
      </c>
      <c r="AE10" s="267">
        <v>-9.3138128721526048E-4</v>
      </c>
    </row>
    <row r="11" spans="1:31" ht="15.75" thickBot="1">
      <c r="A11" s="184">
        <v>42044</v>
      </c>
      <c r="B11" s="175">
        <v>7</v>
      </c>
      <c r="C11" s="181">
        <v>169</v>
      </c>
      <c r="D11" s="182">
        <v>147.59180000000001</v>
      </c>
      <c r="E11" s="182">
        <v>180.63</v>
      </c>
      <c r="F11" s="163">
        <v>236.2945</v>
      </c>
      <c r="G11" s="182">
        <v>259</v>
      </c>
      <c r="H11" s="182"/>
      <c r="I11" s="182">
        <v>197.83</v>
      </c>
      <c r="J11" s="182">
        <v>172.65</v>
      </c>
      <c r="K11" s="182">
        <v>215</v>
      </c>
      <c r="L11" s="182">
        <v>182.05680000000001</v>
      </c>
      <c r="M11" s="182">
        <v>180</v>
      </c>
      <c r="N11" s="182">
        <v>198.5</v>
      </c>
      <c r="O11" s="182">
        <v>258.32</v>
      </c>
      <c r="P11" s="182">
        <v>171.86</v>
      </c>
      <c r="Q11" s="182">
        <v>151.88999999999999</v>
      </c>
      <c r="R11" s="182">
        <v>157.89100000000002</v>
      </c>
      <c r="S11" s="182">
        <v>221.25</v>
      </c>
      <c r="T11" s="182">
        <v>196</v>
      </c>
      <c r="U11" s="182">
        <v>198.25</v>
      </c>
      <c r="V11" s="183">
        <v>129.0087</v>
      </c>
      <c r="W11" s="182">
        <v>160</v>
      </c>
      <c r="X11" s="182">
        <v>149.74350000000001</v>
      </c>
      <c r="Y11" s="182">
        <v>202.54</v>
      </c>
      <c r="Z11" s="182">
        <v>166.71</v>
      </c>
      <c r="AA11" s="182">
        <v>259.91000000000003</v>
      </c>
      <c r="AB11" s="182">
        <v>295.68979999999999</v>
      </c>
      <c r="AC11" s="218">
        <v>177.57</v>
      </c>
      <c r="AD11" s="219">
        <v>185.9</v>
      </c>
      <c r="AE11" s="267">
        <v>-1.2002994782773779E-3</v>
      </c>
    </row>
    <row r="12" spans="1:31" ht="15.75" thickBot="1">
      <c r="A12" s="184">
        <v>42051</v>
      </c>
      <c r="B12" s="175">
        <v>8</v>
      </c>
      <c r="C12" s="181">
        <v>172</v>
      </c>
      <c r="D12" s="182">
        <v>160.5532</v>
      </c>
      <c r="E12" s="182">
        <v>181.1208</v>
      </c>
      <c r="F12" s="163">
        <v>236.2945</v>
      </c>
      <c r="G12" s="182">
        <v>259</v>
      </c>
      <c r="H12" s="182"/>
      <c r="I12" s="182">
        <v>197.83</v>
      </c>
      <c r="J12" s="182">
        <v>171.53</v>
      </c>
      <c r="K12" s="182">
        <v>215</v>
      </c>
      <c r="L12" s="182">
        <v>188.64960000000002</v>
      </c>
      <c r="M12" s="182">
        <v>180</v>
      </c>
      <c r="N12" s="182">
        <v>200</v>
      </c>
      <c r="O12" s="182">
        <v>258.32</v>
      </c>
      <c r="P12" s="182">
        <v>167.08</v>
      </c>
      <c r="Q12" s="182">
        <v>152.08000000000001</v>
      </c>
      <c r="R12" s="182">
        <v>158.1035</v>
      </c>
      <c r="S12" s="182">
        <v>221.25</v>
      </c>
      <c r="T12" s="182">
        <v>196</v>
      </c>
      <c r="U12" s="182">
        <v>183.53</v>
      </c>
      <c r="V12" s="183">
        <v>127.18</v>
      </c>
      <c r="W12" s="182">
        <v>157</v>
      </c>
      <c r="X12" s="182">
        <v>149.74350000000001</v>
      </c>
      <c r="Y12" s="182">
        <v>202.06</v>
      </c>
      <c r="Z12" s="182">
        <v>183.6</v>
      </c>
      <c r="AA12" s="182">
        <v>263.06</v>
      </c>
      <c r="AB12" s="182">
        <v>295.68979999999999</v>
      </c>
      <c r="AC12" s="218">
        <v>177.57</v>
      </c>
      <c r="AD12" s="219">
        <v>186.11</v>
      </c>
      <c r="AE12" s="267">
        <v>1.0806034816692733E-3</v>
      </c>
    </row>
    <row r="13" spans="1:31" ht="15.75" thickBot="1">
      <c r="A13" s="184">
        <v>42058</v>
      </c>
      <c r="B13" s="175">
        <v>9</v>
      </c>
      <c r="C13" s="181">
        <v>172</v>
      </c>
      <c r="D13" s="182">
        <v>140.3364</v>
      </c>
      <c r="E13" s="182">
        <v>180.41740000000001</v>
      </c>
      <c r="F13" s="163">
        <v>252.27130000000002</v>
      </c>
      <c r="G13" s="182">
        <v>259</v>
      </c>
      <c r="H13" s="182"/>
      <c r="I13" s="182">
        <v>202.17000000000002</v>
      </c>
      <c r="J13" s="182">
        <v>170.28</v>
      </c>
      <c r="K13" s="182">
        <v>215</v>
      </c>
      <c r="L13" s="182">
        <v>182.78320000000002</v>
      </c>
      <c r="M13" s="182">
        <v>180</v>
      </c>
      <c r="N13" s="182">
        <v>200</v>
      </c>
      <c r="O13" s="182">
        <v>256.39</v>
      </c>
      <c r="P13" s="182">
        <v>169.84</v>
      </c>
      <c r="Q13" s="182">
        <v>150.81</v>
      </c>
      <c r="R13" s="182">
        <v>156.3039</v>
      </c>
      <c r="S13" s="182">
        <v>221.25</v>
      </c>
      <c r="T13" s="182">
        <v>196</v>
      </c>
      <c r="U13" s="182">
        <v>182.88</v>
      </c>
      <c r="V13" s="183">
        <v>128.58160000000001</v>
      </c>
      <c r="W13" s="182">
        <v>157</v>
      </c>
      <c r="X13" s="182">
        <v>149.31810000000002</v>
      </c>
      <c r="Y13" s="182">
        <v>205.15</v>
      </c>
      <c r="Z13" s="182">
        <v>185.21</v>
      </c>
      <c r="AA13" s="182">
        <v>263.64</v>
      </c>
      <c r="AB13" s="182">
        <v>236.1474</v>
      </c>
      <c r="AC13" s="218">
        <v>177.72</v>
      </c>
      <c r="AD13" s="219">
        <v>186.45</v>
      </c>
      <c r="AE13" s="267">
        <v>1.8662624528238414E-3</v>
      </c>
    </row>
    <row r="14" spans="1:31" ht="15.75" thickBot="1">
      <c r="A14" s="184">
        <v>42065</v>
      </c>
      <c r="B14" s="175">
        <v>10</v>
      </c>
      <c r="C14" s="181">
        <v>174</v>
      </c>
      <c r="D14" s="182">
        <v>146.8708</v>
      </c>
      <c r="E14" s="163">
        <v>180.07640000000001</v>
      </c>
      <c r="F14" s="182">
        <v>261.10650000000004</v>
      </c>
      <c r="G14" s="182">
        <v>259</v>
      </c>
      <c r="H14" s="182"/>
      <c r="I14" s="182">
        <v>197.92000000000002</v>
      </c>
      <c r="J14" s="182">
        <v>171.28</v>
      </c>
      <c r="K14" s="182">
        <v>215</v>
      </c>
      <c r="L14" s="182">
        <v>181.54510000000002</v>
      </c>
      <c r="M14" s="182">
        <v>180</v>
      </c>
      <c r="N14" s="182">
        <v>205</v>
      </c>
      <c r="O14" s="182">
        <v>256.39</v>
      </c>
      <c r="P14" s="182">
        <v>169.8</v>
      </c>
      <c r="Q14" s="182">
        <v>152.62</v>
      </c>
      <c r="R14" s="182">
        <v>158.33600000000001</v>
      </c>
      <c r="S14" s="182">
        <v>223.75</v>
      </c>
      <c r="T14" s="182">
        <v>196</v>
      </c>
      <c r="U14" s="182">
        <v>184.28</v>
      </c>
      <c r="V14" s="185">
        <v>129.53</v>
      </c>
      <c r="W14" s="182">
        <v>147</v>
      </c>
      <c r="X14" s="182">
        <v>147.99720000000002</v>
      </c>
      <c r="Y14" s="182">
        <v>204</v>
      </c>
      <c r="Z14" s="182">
        <v>175.39000000000001</v>
      </c>
      <c r="AA14" s="182">
        <v>262.09000000000003</v>
      </c>
      <c r="AB14" s="182">
        <v>243.52090000000001</v>
      </c>
      <c r="AC14" s="220">
        <v>178.71</v>
      </c>
      <c r="AD14" s="221">
        <v>187.45</v>
      </c>
      <c r="AE14" s="267">
        <v>5.3472179731244296E-3</v>
      </c>
    </row>
    <row r="15" spans="1:31" ht="15.75" thickBot="1">
      <c r="A15" s="184">
        <v>42072</v>
      </c>
      <c r="B15" s="175">
        <v>11</v>
      </c>
      <c r="C15" s="181">
        <v>174</v>
      </c>
      <c r="D15" s="182">
        <v>159.90900000000002</v>
      </c>
      <c r="E15" s="163">
        <v>180.87980000000002</v>
      </c>
      <c r="F15" s="182">
        <v>254.44060000000002</v>
      </c>
      <c r="G15" s="182">
        <v>259</v>
      </c>
      <c r="H15" s="182"/>
      <c r="I15" s="182">
        <v>198.75</v>
      </c>
      <c r="J15" s="182">
        <v>170.68</v>
      </c>
      <c r="K15" s="182">
        <v>216</v>
      </c>
      <c r="L15" s="182">
        <v>182.8117</v>
      </c>
      <c r="M15" s="182">
        <v>180</v>
      </c>
      <c r="N15" s="182">
        <v>192.5</v>
      </c>
      <c r="O15" s="182">
        <v>256.39</v>
      </c>
      <c r="P15" s="182">
        <v>170.85</v>
      </c>
      <c r="Q15" s="182">
        <v>151.44</v>
      </c>
      <c r="R15" s="182">
        <v>158.11840000000001</v>
      </c>
      <c r="S15" s="182">
        <v>223.75</v>
      </c>
      <c r="T15" s="182">
        <v>196</v>
      </c>
      <c r="U15" s="182">
        <v>183.8</v>
      </c>
      <c r="V15" s="185">
        <v>136.3537</v>
      </c>
      <c r="W15" s="182">
        <v>147</v>
      </c>
      <c r="X15" s="182">
        <v>147.62280000000001</v>
      </c>
      <c r="Y15" s="182">
        <v>205.19</v>
      </c>
      <c r="Z15" s="182">
        <v>175.24</v>
      </c>
      <c r="AA15" s="182">
        <v>263.22000000000003</v>
      </c>
      <c r="AB15" s="182">
        <v>242.32900000000001</v>
      </c>
      <c r="AC15" s="220">
        <v>184.1711</v>
      </c>
      <c r="AD15" s="221">
        <v>187.61955193704949</v>
      </c>
      <c r="AE15" s="267">
        <v>9.0677939005434638E-4</v>
      </c>
    </row>
    <row r="16" spans="1:31" ht="15.75" thickBot="1">
      <c r="A16" s="184">
        <v>42079</v>
      </c>
      <c r="B16" s="175">
        <v>12</v>
      </c>
      <c r="C16" s="181">
        <v>175</v>
      </c>
      <c r="D16" s="182">
        <v>146.9015</v>
      </c>
      <c r="E16" s="163">
        <v>180.72540000000001</v>
      </c>
      <c r="F16" s="182">
        <v>254.38750000000002</v>
      </c>
      <c r="G16" s="182">
        <v>259</v>
      </c>
      <c r="H16" s="182"/>
      <c r="I16" s="182">
        <v>198.33</v>
      </c>
      <c r="J16" s="182">
        <v>171.1</v>
      </c>
      <c r="K16" s="182">
        <v>220</v>
      </c>
      <c r="L16" s="182">
        <v>182.5795</v>
      </c>
      <c r="M16" s="182">
        <v>180</v>
      </c>
      <c r="N16" s="182">
        <v>212.5</v>
      </c>
      <c r="O16" s="182">
        <v>256.39</v>
      </c>
      <c r="P16" s="182">
        <v>167.81</v>
      </c>
      <c r="Q16" s="182">
        <v>150.85</v>
      </c>
      <c r="R16" s="182">
        <v>155.22750000000002</v>
      </c>
      <c r="S16" s="182">
        <v>223.75</v>
      </c>
      <c r="T16" s="182">
        <v>196</v>
      </c>
      <c r="U16" s="182">
        <v>183.45000000000002</v>
      </c>
      <c r="V16" s="185">
        <v>134.11969999999999</v>
      </c>
      <c r="W16" s="182">
        <v>145</v>
      </c>
      <c r="X16" s="182">
        <v>146.95650000000001</v>
      </c>
      <c r="Y16" s="182">
        <v>199.71</v>
      </c>
      <c r="Z16" s="182">
        <v>156.56</v>
      </c>
      <c r="AA16" s="182">
        <v>263.56</v>
      </c>
      <c r="AB16" s="182">
        <v>234.7929</v>
      </c>
      <c r="AC16" s="220">
        <v>182.22830000000002</v>
      </c>
      <c r="AD16" s="221">
        <v>188.9185809525998</v>
      </c>
      <c r="AE16" s="267">
        <v>6.9237401013841904E-3</v>
      </c>
    </row>
    <row r="17" spans="1:31" ht="15.75" thickBot="1">
      <c r="A17" s="184">
        <v>42086</v>
      </c>
      <c r="B17" s="175">
        <v>13</v>
      </c>
      <c r="C17" s="181">
        <v>175</v>
      </c>
      <c r="D17" s="182">
        <v>152.06050000000002</v>
      </c>
      <c r="E17" s="182">
        <v>180.9846</v>
      </c>
      <c r="F17" s="182">
        <v>235.70780000000002</v>
      </c>
      <c r="G17" s="182">
        <v>259</v>
      </c>
      <c r="H17" s="182"/>
      <c r="I17" s="182">
        <v>198.83</v>
      </c>
      <c r="J17" s="182">
        <v>171.02</v>
      </c>
      <c r="K17" s="182">
        <v>220</v>
      </c>
      <c r="L17" s="182">
        <v>185.0153</v>
      </c>
      <c r="M17" s="182">
        <v>180</v>
      </c>
      <c r="N17" s="182">
        <v>212.5</v>
      </c>
      <c r="O17" s="182">
        <v>256.39</v>
      </c>
      <c r="P17" s="182">
        <v>168.08</v>
      </c>
      <c r="Q17" s="187">
        <v>149.96</v>
      </c>
      <c r="R17" s="188">
        <v>157.8612</v>
      </c>
      <c r="S17" s="188">
        <v>223.75</v>
      </c>
      <c r="T17" s="188">
        <v>196</v>
      </c>
      <c r="U17" s="188">
        <v>183.37</v>
      </c>
      <c r="V17" s="189">
        <v>129.83860000000001</v>
      </c>
      <c r="W17" s="182">
        <v>147</v>
      </c>
      <c r="X17" s="182">
        <v>148.14410000000001</v>
      </c>
      <c r="Y17" s="182">
        <v>204.81</v>
      </c>
      <c r="Z17" s="182">
        <v>171.86</v>
      </c>
      <c r="AA17" s="182">
        <v>264.97000000000003</v>
      </c>
      <c r="AB17" s="182">
        <v>238.48090000000002</v>
      </c>
      <c r="AC17" s="220">
        <v>179.3811</v>
      </c>
      <c r="AD17" s="221">
        <v>188.09083849560881</v>
      </c>
      <c r="AE17" s="267">
        <v>-4.3814772100086996E-3</v>
      </c>
    </row>
    <row r="18" spans="1:31" ht="16.5" thickBot="1">
      <c r="A18" s="180">
        <f t="shared" ref="A18:A74" si="0">A17+7</f>
        <v>42093</v>
      </c>
      <c r="B18" s="190">
        <v>14</v>
      </c>
      <c r="C18" s="191">
        <v>177</v>
      </c>
      <c r="D18" s="192">
        <v>158.37</v>
      </c>
      <c r="E18" s="192">
        <v>180.3674</v>
      </c>
      <c r="F18" s="192">
        <v>235.47930000000002</v>
      </c>
      <c r="G18" s="192">
        <v>260</v>
      </c>
      <c r="H18" s="192"/>
      <c r="I18" s="192">
        <v>198.83</v>
      </c>
      <c r="J18" s="192">
        <v>172.47</v>
      </c>
      <c r="K18" s="192">
        <v>220</v>
      </c>
      <c r="L18" s="192">
        <v>186.39090000000002</v>
      </c>
      <c r="M18" s="192">
        <v>180</v>
      </c>
      <c r="N18" s="192">
        <v>217.5</v>
      </c>
      <c r="O18" s="164">
        <v>256.39</v>
      </c>
      <c r="P18" s="192">
        <v>165.24</v>
      </c>
      <c r="Q18" s="192">
        <v>152.28</v>
      </c>
      <c r="R18" s="192">
        <v>157.67000000000002</v>
      </c>
      <c r="S18" s="192">
        <v>223.75</v>
      </c>
      <c r="T18" s="192">
        <v>196</v>
      </c>
      <c r="U18" s="192">
        <v>182.64000000000001</v>
      </c>
      <c r="V18" s="193">
        <v>133.56280000000001</v>
      </c>
      <c r="W18" s="182">
        <v>147</v>
      </c>
      <c r="X18" s="182">
        <v>149.74450000000002</v>
      </c>
      <c r="Y18" s="182">
        <v>195.87</v>
      </c>
      <c r="Z18" s="182">
        <v>177.67000000000002</v>
      </c>
      <c r="AA18" s="182">
        <v>265.63</v>
      </c>
      <c r="AB18" s="182">
        <v>246.65650000000002</v>
      </c>
      <c r="AC18" s="220">
        <v>180.16120000000001</v>
      </c>
      <c r="AD18" s="221">
        <v>189.64910596252537</v>
      </c>
      <c r="AE18" s="267">
        <v>8.2846537310372614E-3</v>
      </c>
    </row>
    <row r="19" spans="1:31" ht="16.5" thickBot="1">
      <c r="A19" s="180">
        <f t="shared" si="0"/>
        <v>42100</v>
      </c>
      <c r="B19" s="190">
        <v>15</v>
      </c>
      <c r="C19" s="191">
        <v>177</v>
      </c>
      <c r="D19" s="192">
        <v>144.97390000000001</v>
      </c>
      <c r="E19" s="192">
        <v>181.82580000000002</v>
      </c>
      <c r="F19" s="192">
        <v>253.9025</v>
      </c>
      <c r="G19" s="192">
        <v>260</v>
      </c>
      <c r="H19" s="192"/>
      <c r="I19" s="192">
        <v>198.83</v>
      </c>
      <c r="J19" s="192">
        <v>171.91</v>
      </c>
      <c r="K19" s="192">
        <v>220</v>
      </c>
      <c r="L19" s="192">
        <v>188.3092</v>
      </c>
      <c r="M19" s="192">
        <v>180</v>
      </c>
      <c r="N19" s="192">
        <v>217.5</v>
      </c>
      <c r="O19" s="164">
        <v>256.39</v>
      </c>
      <c r="P19" s="192">
        <v>169.01</v>
      </c>
      <c r="Q19" s="192">
        <v>154.39000000000001</v>
      </c>
      <c r="R19" s="192">
        <v>159.04660000000001</v>
      </c>
      <c r="S19" s="192">
        <v>223.75</v>
      </c>
      <c r="T19" s="192">
        <v>196</v>
      </c>
      <c r="U19" s="192">
        <v>184.72</v>
      </c>
      <c r="V19" s="193">
        <v>135.5796</v>
      </c>
      <c r="W19" s="182">
        <v>155</v>
      </c>
      <c r="X19" s="182">
        <v>149.47620000000001</v>
      </c>
      <c r="Y19" s="182">
        <v>199.20000000000002</v>
      </c>
      <c r="Z19" s="182">
        <v>175.47</v>
      </c>
      <c r="AA19" s="182">
        <v>266.03000000000003</v>
      </c>
      <c r="AB19" s="182">
        <v>247.23830000000001</v>
      </c>
      <c r="AC19" s="220">
        <v>180.4213</v>
      </c>
      <c r="AD19" s="221">
        <v>190.36091108977465</v>
      </c>
      <c r="AE19" s="267">
        <v>3.7532743623369669E-3</v>
      </c>
    </row>
    <row r="20" spans="1:31" ht="16.5" thickBot="1">
      <c r="A20" s="180">
        <f t="shared" si="0"/>
        <v>42107</v>
      </c>
      <c r="B20" s="190">
        <v>16</v>
      </c>
      <c r="C20" s="191">
        <v>177</v>
      </c>
      <c r="D20" s="192">
        <v>155.6396</v>
      </c>
      <c r="E20" s="192">
        <v>181.6788</v>
      </c>
      <c r="F20" s="192">
        <v>227.9554</v>
      </c>
      <c r="G20" s="192">
        <v>262</v>
      </c>
      <c r="H20" s="192"/>
      <c r="I20" s="192">
        <v>203.83</v>
      </c>
      <c r="J20" s="192">
        <v>171.01</v>
      </c>
      <c r="K20" s="192">
        <v>220</v>
      </c>
      <c r="L20" s="192">
        <v>184.97630000000001</v>
      </c>
      <c r="M20" s="192">
        <v>180</v>
      </c>
      <c r="N20" s="192">
        <v>217.5</v>
      </c>
      <c r="O20" s="164">
        <v>256.39</v>
      </c>
      <c r="P20" s="192">
        <v>163.64000000000001</v>
      </c>
      <c r="Q20" s="192">
        <v>150.95000000000002</v>
      </c>
      <c r="R20" s="192">
        <v>160.13590000000002</v>
      </c>
      <c r="S20" s="192">
        <v>223.75</v>
      </c>
      <c r="T20" s="192">
        <v>196</v>
      </c>
      <c r="U20" s="192">
        <v>184.23</v>
      </c>
      <c r="V20" s="193">
        <v>121.94080000000001</v>
      </c>
      <c r="W20" s="182">
        <v>155</v>
      </c>
      <c r="X20" s="182">
        <v>143.81440000000001</v>
      </c>
      <c r="Y20" s="182">
        <v>202.89000000000001</v>
      </c>
      <c r="Z20" s="182">
        <v>181.61</v>
      </c>
      <c r="AA20" s="182">
        <v>262.97000000000003</v>
      </c>
      <c r="AB20" s="182">
        <v>234.14350000000002</v>
      </c>
      <c r="AC20" s="220">
        <v>180.63890000000001</v>
      </c>
      <c r="AD20" s="221">
        <v>188.17803139191039</v>
      </c>
      <c r="AE20" s="267">
        <v>-1.1467058469975533E-2</v>
      </c>
    </row>
    <row r="21" spans="1:31" ht="16.5" thickBot="1">
      <c r="A21" s="180">
        <f t="shared" si="0"/>
        <v>42114</v>
      </c>
      <c r="B21" s="190">
        <v>17</v>
      </c>
      <c r="C21" s="191">
        <v>175</v>
      </c>
      <c r="D21" s="192">
        <v>149.89770000000001</v>
      </c>
      <c r="E21" s="164">
        <v>180.50810000000001</v>
      </c>
      <c r="F21" s="192">
        <v>227.9554</v>
      </c>
      <c r="G21" s="192">
        <v>262</v>
      </c>
      <c r="H21" s="192"/>
      <c r="I21" s="192">
        <v>198.83</v>
      </c>
      <c r="J21" s="192">
        <v>170.70000000000002</v>
      </c>
      <c r="K21" s="192">
        <v>220</v>
      </c>
      <c r="L21" s="192">
        <v>187.75560000000002</v>
      </c>
      <c r="M21" s="192">
        <v>180</v>
      </c>
      <c r="N21" s="192">
        <v>217.5</v>
      </c>
      <c r="O21" s="164">
        <v>256.02</v>
      </c>
      <c r="P21" s="192">
        <v>162.42000000000002</v>
      </c>
      <c r="Q21" s="192">
        <v>148.70000000000002</v>
      </c>
      <c r="R21" s="192">
        <v>157.45000000000002</v>
      </c>
      <c r="S21" s="192">
        <v>223.75</v>
      </c>
      <c r="T21" s="192">
        <v>196</v>
      </c>
      <c r="U21" s="192">
        <v>182.33</v>
      </c>
      <c r="V21" s="193">
        <v>115.4302</v>
      </c>
      <c r="W21" s="182">
        <v>160</v>
      </c>
      <c r="X21" s="182">
        <v>143.55330000000001</v>
      </c>
      <c r="Y21" s="182">
        <v>199.13</v>
      </c>
      <c r="Z21" s="182">
        <v>181.69</v>
      </c>
      <c r="AA21" s="182">
        <v>264.89999999999998</v>
      </c>
      <c r="AB21" s="182">
        <v>245.40380000000002</v>
      </c>
      <c r="AC21" s="220">
        <v>179.63480000000001</v>
      </c>
      <c r="AD21" s="221">
        <v>187.09813182908198</v>
      </c>
      <c r="AE21" s="267">
        <v>-5.7387121910067451E-3</v>
      </c>
    </row>
    <row r="22" spans="1:31" ht="16.5" thickBot="1">
      <c r="A22" s="180">
        <f t="shared" si="0"/>
        <v>42121</v>
      </c>
      <c r="B22" s="190">
        <v>18</v>
      </c>
      <c r="C22" s="191">
        <v>168</v>
      </c>
      <c r="D22" s="192">
        <v>154.30000000000001</v>
      </c>
      <c r="E22" s="164">
        <v>181.60040000000001</v>
      </c>
      <c r="F22" s="192">
        <v>242.5651</v>
      </c>
      <c r="G22" s="192">
        <v>262</v>
      </c>
      <c r="H22" s="192"/>
      <c r="I22" s="192">
        <v>197.67000000000002</v>
      </c>
      <c r="J22" s="192">
        <v>169.84</v>
      </c>
      <c r="K22" s="192">
        <v>220</v>
      </c>
      <c r="L22" s="192">
        <v>187.53320000000002</v>
      </c>
      <c r="M22" s="192">
        <v>180</v>
      </c>
      <c r="N22" s="192">
        <v>215</v>
      </c>
      <c r="O22" s="164">
        <v>256.02</v>
      </c>
      <c r="P22" s="192">
        <v>162.89000000000001</v>
      </c>
      <c r="Q22" s="192">
        <v>149.99</v>
      </c>
      <c r="R22" s="192">
        <v>153.10210000000001</v>
      </c>
      <c r="S22" s="192">
        <v>223.75</v>
      </c>
      <c r="T22" s="192">
        <v>196</v>
      </c>
      <c r="U22" s="192">
        <v>184.28</v>
      </c>
      <c r="V22" s="193">
        <v>118.97760000000001</v>
      </c>
      <c r="W22" s="182">
        <v>163</v>
      </c>
      <c r="X22" s="182">
        <v>143.8348</v>
      </c>
      <c r="Y22" s="182">
        <v>196.37</v>
      </c>
      <c r="Z22" s="182">
        <v>179.1</v>
      </c>
      <c r="AA22" s="182">
        <v>265.52</v>
      </c>
      <c r="AB22" s="182">
        <v>245.75790000000001</v>
      </c>
      <c r="AC22" s="220">
        <v>179.09110000000001</v>
      </c>
      <c r="AD22" s="221">
        <v>187.10093838676343</v>
      </c>
      <c r="AE22" s="267">
        <v>1.5000458069902578E-5</v>
      </c>
    </row>
    <row r="23" spans="1:31" ht="16.5" thickBot="1">
      <c r="A23" s="180">
        <f t="shared" si="0"/>
        <v>42128</v>
      </c>
      <c r="B23" s="190">
        <v>19</v>
      </c>
      <c r="C23" s="191">
        <v>165</v>
      </c>
      <c r="D23" s="192">
        <v>139.09399999999999</v>
      </c>
      <c r="E23" s="164">
        <v>181.9391</v>
      </c>
      <c r="F23" s="192">
        <v>251.47040000000001</v>
      </c>
      <c r="G23" s="192">
        <v>262</v>
      </c>
      <c r="H23" s="192"/>
      <c r="I23" s="192">
        <v>197.67000000000002</v>
      </c>
      <c r="J23" s="192">
        <v>166.8</v>
      </c>
      <c r="K23" s="192">
        <v>220</v>
      </c>
      <c r="L23" s="192">
        <v>186.99810000000002</v>
      </c>
      <c r="M23" s="192">
        <v>180</v>
      </c>
      <c r="N23" s="192">
        <v>215</v>
      </c>
      <c r="O23" s="164">
        <v>255.38</v>
      </c>
      <c r="P23" s="192">
        <v>164.98</v>
      </c>
      <c r="Q23" s="192">
        <v>147.08000000000001</v>
      </c>
      <c r="R23" s="192">
        <v>156.9597</v>
      </c>
      <c r="S23" s="192">
        <v>223.75</v>
      </c>
      <c r="T23" s="192">
        <v>196</v>
      </c>
      <c r="U23" s="192">
        <v>184.28</v>
      </c>
      <c r="V23" s="193">
        <v>121.703</v>
      </c>
      <c r="W23" s="182">
        <v>163</v>
      </c>
      <c r="X23" s="182">
        <v>143.12530000000001</v>
      </c>
      <c r="Y23" s="182">
        <v>196.95000000000002</v>
      </c>
      <c r="Z23" s="182">
        <v>166.29</v>
      </c>
      <c r="AA23" s="182">
        <v>263.3</v>
      </c>
      <c r="AB23" s="182">
        <v>230.5797</v>
      </c>
      <c r="AC23" s="222">
        <v>185.31530000000001</v>
      </c>
      <c r="AD23" s="221">
        <v>187.63560944177263</v>
      </c>
      <c r="AE23" s="267">
        <v>2.8576610016992632E-3</v>
      </c>
    </row>
    <row r="24" spans="1:31" ht="15.75">
      <c r="A24" s="197">
        <f t="shared" si="0"/>
        <v>42135</v>
      </c>
      <c r="B24" s="198">
        <v>20</v>
      </c>
      <c r="C24" s="199">
        <v>165</v>
      </c>
      <c r="D24" s="200">
        <v>146.1448</v>
      </c>
      <c r="E24" s="201">
        <v>181.32340000000002</v>
      </c>
      <c r="F24" s="200">
        <v>252.6</v>
      </c>
      <c r="G24" s="200">
        <v>262</v>
      </c>
      <c r="H24" s="200">
        <v>185.64000000000001</v>
      </c>
      <c r="I24" s="200">
        <v>197.83</v>
      </c>
      <c r="J24" s="200">
        <v>167.32</v>
      </c>
      <c r="K24" s="200">
        <v>220</v>
      </c>
      <c r="L24" s="200">
        <v>184.33350000000002</v>
      </c>
      <c r="M24" s="200">
        <v>180</v>
      </c>
      <c r="N24" s="200">
        <v>215</v>
      </c>
      <c r="O24" s="201">
        <v>255</v>
      </c>
      <c r="P24" s="200">
        <v>161.71</v>
      </c>
      <c r="Q24" s="200">
        <v>150.07</v>
      </c>
      <c r="R24" s="200">
        <v>156.80000000000001</v>
      </c>
      <c r="S24" s="200">
        <v>223.75</v>
      </c>
      <c r="T24" s="200">
        <v>196</v>
      </c>
      <c r="U24" s="200">
        <v>183.47</v>
      </c>
      <c r="V24" s="202">
        <v>134.30000000000001</v>
      </c>
      <c r="W24" s="203">
        <v>163</v>
      </c>
      <c r="X24" s="203">
        <v>142.61240000000001</v>
      </c>
      <c r="Y24" s="203">
        <v>202.11</v>
      </c>
      <c r="Z24" s="203">
        <v>181.6</v>
      </c>
      <c r="AA24" s="203">
        <v>263.58</v>
      </c>
      <c r="AB24" s="203">
        <v>280.10610000000003</v>
      </c>
      <c r="AC24" s="220">
        <v>188.72130000000001</v>
      </c>
      <c r="AD24" s="223">
        <v>190.49272430348651</v>
      </c>
      <c r="AE24" s="267">
        <v>1.5226933044393709E-2</v>
      </c>
    </row>
    <row r="25" spans="1:31" ht="15.75">
      <c r="A25" s="204">
        <f t="shared" si="0"/>
        <v>42142</v>
      </c>
      <c r="B25" s="205">
        <v>21</v>
      </c>
      <c r="C25" s="192">
        <v>171</v>
      </c>
      <c r="D25" s="192">
        <v>146</v>
      </c>
      <c r="E25" s="164">
        <v>181.7</v>
      </c>
      <c r="F25" s="192">
        <v>254.4</v>
      </c>
      <c r="G25" s="192">
        <v>262</v>
      </c>
      <c r="H25" s="192">
        <v>185.64000000000001</v>
      </c>
      <c r="I25" s="192">
        <v>197.3</v>
      </c>
      <c r="J25" s="192">
        <v>167.6</v>
      </c>
      <c r="K25" s="192">
        <v>224</v>
      </c>
      <c r="L25" s="192">
        <v>187.6</v>
      </c>
      <c r="M25" s="192">
        <v>180</v>
      </c>
      <c r="N25" s="192">
        <v>215</v>
      </c>
      <c r="O25" s="164">
        <v>254.9</v>
      </c>
      <c r="P25" s="192">
        <v>157.9</v>
      </c>
      <c r="Q25" s="192">
        <v>153.4</v>
      </c>
      <c r="R25" s="192">
        <v>154.9</v>
      </c>
      <c r="S25" s="192">
        <v>223.75</v>
      </c>
      <c r="T25" s="192">
        <v>196</v>
      </c>
      <c r="U25" s="192">
        <v>184.4</v>
      </c>
      <c r="V25" s="193">
        <v>141.28</v>
      </c>
      <c r="W25" s="182">
        <v>163</v>
      </c>
      <c r="X25" s="182">
        <v>144.1</v>
      </c>
      <c r="Y25" s="182">
        <v>199.15</v>
      </c>
      <c r="Z25" s="182">
        <v>160.79</v>
      </c>
      <c r="AA25" s="182">
        <v>264.45999999999998</v>
      </c>
      <c r="AB25" s="182">
        <v>219.64</v>
      </c>
      <c r="AC25" s="220">
        <v>192.69980000000001</v>
      </c>
      <c r="AD25" s="221">
        <v>191.86472748533419</v>
      </c>
      <c r="AE25" s="267">
        <v>7.202391518438489E-3</v>
      </c>
    </row>
    <row r="26" spans="1:31" ht="15.75">
      <c r="A26" s="204">
        <f t="shared" si="0"/>
        <v>42149</v>
      </c>
      <c r="B26" s="205">
        <v>22</v>
      </c>
      <c r="C26" s="192">
        <v>174</v>
      </c>
      <c r="D26" s="192">
        <v>150.08000000000001</v>
      </c>
      <c r="E26" s="164">
        <v>182.06</v>
      </c>
      <c r="F26" s="192">
        <v>238.69</v>
      </c>
      <c r="G26" s="192">
        <v>262</v>
      </c>
      <c r="H26" s="192">
        <v>179.52</v>
      </c>
      <c r="I26" s="192">
        <v>197.3</v>
      </c>
      <c r="J26" s="192">
        <v>169.07</v>
      </c>
      <c r="K26" s="192">
        <v>225</v>
      </c>
      <c r="L26" s="192">
        <v>188.43</v>
      </c>
      <c r="M26" s="192">
        <v>180</v>
      </c>
      <c r="N26" s="192">
        <v>215</v>
      </c>
      <c r="O26" s="164">
        <v>255.08</v>
      </c>
      <c r="P26" s="192">
        <v>160.86000000000001</v>
      </c>
      <c r="Q26" s="192">
        <v>153.15</v>
      </c>
      <c r="R26" s="192">
        <v>151.15</v>
      </c>
      <c r="S26" s="192">
        <v>223.75</v>
      </c>
      <c r="T26" s="192">
        <v>196</v>
      </c>
      <c r="U26" s="192">
        <v>184.25</v>
      </c>
      <c r="V26" s="193">
        <v>135.88</v>
      </c>
      <c r="W26" s="182">
        <v>158</v>
      </c>
      <c r="X26" s="182">
        <v>144.07</v>
      </c>
      <c r="Y26" s="182">
        <v>193.18</v>
      </c>
      <c r="Z26" s="182">
        <v>182.47</v>
      </c>
      <c r="AA26" s="182">
        <v>261.89999999999998</v>
      </c>
      <c r="AB26" s="182">
        <v>242.17</v>
      </c>
      <c r="AC26" s="220">
        <v>194.74030000000002</v>
      </c>
      <c r="AD26" s="221">
        <v>191.78321087050188</v>
      </c>
      <c r="AE26" s="267">
        <v>-4.2486503851280055E-4</v>
      </c>
    </row>
    <row r="27" spans="1:31" ht="15.75">
      <c r="A27" s="204">
        <f t="shared" si="0"/>
        <v>42156</v>
      </c>
      <c r="B27" s="205">
        <v>23</v>
      </c>
      <c r="C27" s="192">
        <v>178</v>
      </c>
      <c r="D27" s="192">
        <v>150.04820000000001</v>
      </c>
      <c r="E27" s="192">
        <v>181.73410000000001</v>
      </c>
      <c r="F27" s="192">
        <v>244.38070000000002</v>
      </c>
      <c r="G27" s="192">
        <v>262</v>
      </c>
      <c r="H27" s="192">
        <v>178.5</v>
      </c>
      <c r="I27" s="192">
        <v>197.67000000000002</v>
      </c>
      <c r="J27" s="192">
        <v>171.49</v>
      </c>
      <c r="K27" s="192">
        <v>225</v>
      </c>
      <c r="L27" s="164">
        <v>182.9571</v>
      </c>
      <c r="M27" s="192">
        <v>180</v>
      </c>
      <c r="N27" s="192">
        <v>215</v>
      </c>
      <c r="O27" s="192">
        <v>255.08</v>
      </c>
      <c r="P27" s="192">
        <v>174.41</v>
      </c>
      <c r="Q27" s="206">
        <v>151.41</v>
      </c>
      <c r="R27" s="182">
        <v>153.73220000000001</v>
      </c>
      <c r="S27" s="182">
        <v>218.75</v>
      </c>
      <c r="T27" s="182">
        <v>196</v>
      </c>
      <c r="U27" s="186">
        <v>184.55</v>
      </c>
      <c r="V27" s="207">
        <v>138.5959</v>
      </c>
      <c r="W27" s="208">
        <v>157</v>
      </c>
      <c r="X27" s="208">
        <v>150.84220000000002</v>
      </c>
      <c r="Y27" s="208">
        <v>205.27</v>
      </c>
      <c r="Z27" s="208">
        <v>168.97</v>
      </c>
      <c r="AA27" s="208">
        <v>262.05</v>
      </c>
      <c r="AB27" s="208">
        <v>219.42600000000002</v>
      </c>
      <c r="AC27" s="224">
        <v>182.44</v>
      </c>
      <c r="AD27" s="225">
        <v>190.91233010137532</v>
      </c>
      <c r="AE27" s="267">
        <v>-4.5409645879513905E-3</v>
      </c>
    </row>
    <row r="28" spans="1:31" ht="15.75">
      <c r="A28" s="204">
        <f t="shared" si="0"/>
        <v>42163</v>
      </c>
      <c r="B28" s="205">
        <v>24</v>
      </c>
      <c r="C28" s="192">
        <v>183</v>
      </c>
      <c r="D28" s="192">
        <v>150.0215</v>
      </c>
      <c r="E28" s="192">
        <v>182.3158</v>
      </c>
      <c r="F28" s="192">
        <v>251.44420000000002</v>
      </c>
      <c r="G28" s="192">
        <v>262</v>
      </c>
      <c r="H28" s="192">
        <v>181.56</v>
      </c>
      <c r="I28" s="192">
        <v>198.17000000000002</v>
      </c>
      <c r="J28" s="192">
        <v>170.84</v>
      </c>
      <c r="K28" s="192">
        <v>225</v>
      </c>
      <c r="L28" s="164">
        <v>183.92360000000002</v>
      </c>
      <c r="M28" s="192">
        <v>180</v>
      </c>
      <c r="N28" s="192">
        <v>222.5</v>
      </c>
      <c r="O28" s="192">
        <v>255.04</v>
      </c>
      <c r="P28" s="192">
        <v>174.41</v>
      </c>
      <c r="Q28" s="206">
        <v>150.96</v>
      </c>
      <c r="R28" s="182">
        <v>151.85310000000001</v>
      </c>
      <c r="S28" s="182">
        <v>218.75</v>
      </c>
      <c r="T28" s="182">
        <v>196</v>
      </c>
      <c r="U28" s="186">
        <v>185.08</v>
      </c>
      <c r="V28" s="207">
        <v>136.7003</v>
      </c>
      <c r="W28" s="208">
        <v>158</v>
      </c>
      <c r="X28" s="208">
        <v>149.75200000000001</v>
      </c>
      <c r="Y28" s="208">
        <v>196.88</v>
      </c>
      <c r="Z28" s="208">
        <v>187.17000000000002</v>
      </c>
      <c r="AA28" s="208">
        <v>263.63</v>
      </c>
      <c r="AB28" s="208">
        <v>218.21090000000001</v>
      </c>
      <c r="AC28" s="224">
        <v>181.43020000000001</v>
      </c>
      <c r="AD28" s="225">
        <v>191.52232824791622</v>
      </c>
      <c r="AE28" s="267">
        <v>3.1951741734910222E-3</v>
      </c>
    </row>
    <row r="29" spans="1:31" ht="15.75">
      <c r="A29" s="204">
        <f t="shared" si="0"/>
        <v>42170</v>
      </c>
      <c r="B29" s="205">
        <f t="shared" ref="B29:B55" si="1">B28+1</f>
        <v>25</v>
      </c>
      <c r="C29" s="192">
        <v>186</v>
      </c>
      <c r="D29" s="192">
        <v>158.16030000000001</v>
      </c>
      <c r="E29" s="192">
        <v>182.6876</v>
      </c>
      <c r="F29" s="192">
        <v>255.77090000000001</v>
      </c>
      <c r="G29" s="192">
        <v>262</v>
      </c>
      <c r="H29" s="192">
        <v>184.62</v>
      </c>
      <c r="I29" s="164">
        <v>198</v>
      </c>
      <c r="J29" s="192">
        <v>175.55</v>
      </c>
      <c r="K29" s="192">
        <v>225</v>
      </c>
      <c r="L29" s="192">
        <v>184.4162</v>
      </c>
      <c r="M29" s="206">
        <v>180</v>
      </c>
      <c r="N29" s="182">
        <v>225</v>
      </c>
      <c r="O29" s="182">
        <v>255.04</v>
      </c>
      <c r="P29" s="182">
        <v>162.49</v>
      </c>
      <c r="Q29" s="211">
        <v>152.31</v>
      </c>
      <c r="R29" s="208">
        <v>155.60310000000001</v>
      </c>
      <c r="S29" s="208">
        <v>218.75</v>
      </c>
      <c r="T29" s="208">
        <v>196</v>
      </c>
      <c r="U29" s="208">
        <v>184.70000000000002</v>
      </c>
      <c r="V29" s="212">
        <v>141.88980000000001</v>
      </c>
      <c r="W29" s="208">
        <v>158</v>
      </c>
      <c r="X29" s="208">
        <v>149.16820000000001</v>
      </c>
      <c r="Y29" s="208">
        <v>204.68</v>
      </c>
      <c r="Z29" s="208">
        <v>181.34</v>
      </c>
      <c r="AA29" s="208">
        <v>263.83</v>
      </c>
      <c r="AB29" s="208">
        <v>265.46129999999999</v>
      </c>
      <c r="AC29" s="224">
        <v>184.56010000000001</v>
      </c>
      <c r="AD29" s="225">
        <v>194.20406901281197</v>
      </c>
      <c r="AE29" s="267">
        <v>1.4002235611005887E-2</v>
      </c>
    </row>
    <row r="30" spans="1:31" ht="15.75">
      <c r="A30" s="204">
        <f t="shared" si="0"/>
        <v>42177</v>
      </c>
      <c r="B30" s="205">
        <f t="shared" si="1"/>
        <v>26</v>
      </c>
      <c r="C30" s="192">
        <v>186</v>
      </c>
      <c r="D30" s="192">
        <v>137.27889999999999</v>
      </c>
      <c r="E30" s="192">
        <v>182.60840000000002</v>
      </c>
      <c r="F30" s="192">
        <v>255.72290000000001</v>
      </c>
      <c r="G30" s="192">
        <v>262</v>
      </c>
      <c r="H30" s="192">
        <v>178.5</v>
      </c>
      <c r="I30" s="164">
        <v>198.33</v>
      </c>
      <c r="J30" s="192">
        <v>177.73</v>
      </c>
      <c r="K30" s="192">
        <v>225</v>
      </c>
      <c r="L30" s="192">
        <v>185.5582</v>
      </c>
      <c r="M30" s="206">
        <v>180</v>
      </c>
      <c r="N30" s="182">
        <v>222.5</v>
      </c>
      <c r="O30" s="182">
        <v>255.04</v>
      </c>
      <c r="P30" s="182">
        <v>162.89000000000001</v>
      </c>
      <c r="Q30" s="211">
        <v>153.93</v>
      </c>
      <c r="R30" s="208">
        <v>151.99209999999999</v>
      </c>
      <c r="S30" s="208">
        <v>218.75</v>
      </c>
      <c r="T30" s="208">
        <v>196</v>
      </c>
      <c r="U30" s="208">
        <v>184.35</v>
      </c>
      <c r="V30" s="212">
        <v>140.13760000000002</v>
      </c>
      <c r="W30" s="208">
        <v>155</v>
      </c>
      <c r="X30" s="208">
        <v>149.66630000000001</v>
      </c>
      <c r="Y30" s="208">
        <v>165.96</v>
      </c>
      <c r="Z30" s="208">
        <v>155.82</v>
      </c>
      <c r="AA30" s="208">
        <v>262.23</v>
      </c>
      <c r="AB30" s="208">
        <v>259.44900000000001</v>
      </c>
      <c r="AC30" s="224">
        <v>184.02809999999999</v>
      </c>
      <c r="AD30" s="225">
        <v>193.16504380774873</v>
      </c>
      <c r="AE30" s="267">
        <v>-5.3501721686104453E-3</v>
      </c>
    </row>
    <row r="31" spans="1:31" ht="15.75">
      <c r="A31" s="204">
        <f>A30+7</f>
        <v>42184</v>
      </c>
      <c r="B31" s="205">
        <f>B30+1</f>
        <v>27</v>
      </c>
      <c r="C31" s="192">
        <v>178</v>
      </c>
      <c r="D31" s="192">
        <v>150.30680000000001</v>
      </c>
      <c r="E31" s="192">
        <v>182.5864</v>
      </c>
      <c r="F31" s="192">
        <v>236.04040000000001</v>
      </c>
      <c r="G31" s="192">
        <v>262</v>
      </c>
      <c r="H31" s="164">
        <v>181.56</v>
      </c>
      <c r="I31" s="192">
        <v>198.67000000000002</v>
      </c>
      <c r="J31" s="192">
        <v>179.13</v>
      </c>
      <c r="K31" s="192">
        <v>225</v>
      </c>
      <c r="L31" s="192">
        <v>183.7218</v>
      </c>
      <c r="M31" s="182">
        <v>180</v>
      </c>
      <c r="N31" s="182">
        <v>222.5</v>
      </c>
      <c r="O31" s="182">
        <v>254.99</v>
      </c>
      <c r="P31" s="186">
        <v>166</v>
      </c>
      <c r="Q31" s="215">
        <v>152.34</v>
      </c>
      <c r="R31" s="208">
        <v>153.0342</v>
      </c>
      <c r="S31" s="208">
        <v>218.75</v>
      </c>
      <c r="T31" s="208">
        <v>201</v>
      </c>
      <c r="U31" s="208">
        <v>186.25</v>
      </c>
      <c r="V31" s="212">
        <v>129.35599999999999</v>
      </c>
      <c r="W31" s="208">
        <v>153</v>
      </c>
      <c r="X31" s="208">
        <v>151.89320000000001</v>
      </c>
      <c r="Y31" s="208">
        <v>198.24</v>
      </c>
      <c r="Z31" s="208">
        <v>187.67000000000002</v>
      </c>
      <c r="AA31" s="208">
        <v>263.70999999999998</v>
      </c>
      <c r="AB31" s="208">
        <v>249.06630000000001</v>
      </c>
      <c r="AC31" s="224">
        <v>184.67400000000001</v>
      </c>
      <c r="AD31" s="225">
        <v>192.30286650477186</v>
      </c>
      <c r="AE31" s="267">
        <v>-4.4634230188924651E-3</v>
      </c>
    </row>
    <row r="32" spans="1:31" ht="15.75">
      <c r="A32" s="204">
        <f t="shared" si="0"/>
        <v>42191</v>
      </c>
      <c r="B32" s="205">
        <f t="shared" si="1"/>
        <v>28</v>
      </c>
      <c r="C32" s="192">
        <v>178</v>
      </c>
      <c r="D32" s="192">
        <v>152.42359999999999</v>
      </c>
      <c r="E32" s="192">
        <v>183.70340000000002</v>
      </c>
      <c r="F32" s="192">
        <v>236.00110000000001</v>
      </c>
      <c r="G32" s="192">
        <v>262</v>
      </c>
      <c r="H32" s="164">
        <v>178.5</v>
      </c>
      <c r="I32" s="192">
        <v>198.33</v>
      </c>
      <c r="J32" s="192">
        <v>180.1</v>
      </c>
      <c r="K32" s="192">
        <v>225</v>
      </c>
      <c r="L32" s="192">
        <v>187.93260000000001</v>
      </c>
      <c r="M32" s="182">
        <v>180</v>
      </c>
      <c r="N32" s="182">
        <v>217.5</v>
      </c>
      <c r="O32" s="182">
        <v>254.99</v>
      </c>
      <c r="P32" s="186">
        <v>157.07</v>
      </c>
      <c r="Q32" s="215">
        <v>151.13</v>
      </c>
      <c r="R32" s="208">
        <v>152.5412</v>
      </c>
      <c r="S32" s="208">
        <v>218.75</v>
      </c>
      <c r="T32" s="208">
        <v>201</v>
      </c>
      <c r="U32" s="208">
        <v>183.55</v>
      </c>
      <c r="V32" s="212">
        <v>127.97240000000001</v>
      </c>
      <c r="W32" s="208">
        <v>158</v>
      </c>
      <c r="X32" s="208">
        <v>151.1628</v>
      </c>
      <c r="Y32" s="208">
        <v>193.8</v>
      </c>
      <c r="Z32" s="208">
        <v>155.45000000000002</v>
      </c>
      <c r="AA32" s="208">
        <v>260.57</v>
      </c>
      <c r="AB32" s="208">
        <v>243.97190000000001</v>
      </c>
      <c r="AC32" s="224">
        <v>183.54990000000001</v>
      </c>
      <c r="AD32" s="225">
        <v>191.35667239327151</v>
      </c>
      <c r="AE32" s="267">
        <v>-4.9203328514964007E-3</v>
      </c>
    </row>
    <row r="33" spans="1:31" ht="15.75">
      <c r="A33" s="204">
        <f t="shared" si="0"/>
        <v>42198</v>
      </c>
      <c r="B33" s="205">
        <f t="shared" si="1"/>
        <v>29</v>
      </c>
      <c r="C33" s="192">
        <v>178</v>
      </c>
      <c r="D33" s="192">
        <v>151.41120000000001</v>
      </c>
      <c r="E33" s="192">
        <v>184.10830000000001</v>
      </c>
      <c r="F33" s="192">
        <v>235.98350000000002</v>
      </c>
      <c r="G33" s="192">
        <v>262</v>
      </c>
      <c r="H33" s="164">
        <v>176.46</v>
      </c>
      <c r="I33" s="192">
        <v>198.83</v>
      </c>
      <c r="J33" s="192">
        <v>180.88</v>
      </c>
      <c r="K33" s="192">
        <v>225</v>
      </c>
      <c r="L33" s="192">
        <v>183.49520000000001</v>
      </c>
      <c r="M33" s="182">
        <v>180</v>
      </c>
      <c r="N33" s="182">
        <v>210</v>
      </c>
      <c r="O33" s="182">
        <v>255.22</v>
      </c>
      <c r="P33" s="186">
        <v>158.97</v>
      </c>
      <c r="Q33" s="215">
        <v>154.14000000000001</v>
      </c>
      <c r="R33" s="208">
        <v>154.57390000000001</v>
      </c>
      <c r="S33" s="208">
        <v>218.75</v>
      </c>
      <c r="T33" s="208">
        <v>201</v>
      </c>
      <c r="U33" s="208">
        <v>183.88</v>
      </c>
      <c r="V33" s="212">
        <v>146.19400000000002</v>
      </c>
      <c r="W33" s="208">
        <v>163</v>
      </c>
      <c r="X33" s="208">
        <v>152.63580000000002</v>
      </c>
      <c r="Y33" s="208">
        <v>200.4</v>
      </c>
      <c r="Z33" s="208">
        <v>168.93</v>
      </c>
      <c r="AA33" s="208">
        <v>261.73</v>
      </c>
      <c r="AB33" s="208">
        <v>244.32920000000001</v>
      </c>
      <c r="AC33" s="224">
        <v>185.52290000000002</v>
      </c>
      <c r="AD33" s="225">
        <v>193.72579529429726</v>
      </c>
      <c r="AE33" s="267">
        <v>1.2380665233124422E-2</v>
      </c>
    </row>
    <row r="34" spans="1:31" ht="15.75">
      <c r="A34" s="204">
        <f t="shared" si="0"/>
        <v>42205</v>
      </c>
      <c r="B34" s="205">
        <f t="shared" si="1"/>
        <v>30</v>
      </c>
      <c r="C34" s="192">
        <v>178</v>
      </c>
      <c r="D34" s="192">
        <v>154.09550000000002</v>
      </c>
      <c r="E34" s="192">
        <v>184.88980000000001</v>
      </c>
      <c r="F34" s="164">
        <v>236.00750000000002</v>
      </c>
      <c r="G34" s="192">
        <v>262</v>
      </c>
      <c r="H34" s="192">
        <v>178.5</v>
      </c>
      <c r="I34" s="192">
        <v>198</v>
      </c>
      <c r="J34" s="182">
        <v>181.55</v>
      </c>
      <c r="K34" s="182">
        <v>225</v>
      </c>
      <c r="L34" s="182">
        <v>184.46710000000002</v>
      </c>
      <c r="M34" s="215">
        <v>180</v>
      </c>
      <c r="N34" s="208">
        <v>210</v>
      </c>
      <c r="O34" s="208">
        <v>255.22</v>
      </c>
      <c r="P34" s="208">
        <v>155.56</v>
      </c>
      <c r="Q34" s="208">
        <v>155.56</v>
      </c>
      <c r="R34" s="215">
        <v>153.97</v>
      </c>
      <c r="S34" s="208">
        <v>218.75</v>
      </c>
      <c r="T34" s="208">
        <v>201</v>
      </c>
      <c r="U34" s="208">
        <v>183.95000000000002</v>
      </c>
      <c r="V34" s="212">
        <v>144.55240000000001</v>
      </c>
      <c r="W34" s="208">
        <v>163</v>
      </c>
      <c r="X34" s="208">
        <v>152.95650000000001</v>
      </c>
      <c r="Y34" s="208">
        <v>200.1</v>
      </c>
      <c r="Z34" s="208">
        <v>166.4</v>
      </c>
      <c r="AA34" s="208">
        <v>261.92</v>
      </c>
      <c r="AB34" s="208">
        <v>263.70679999999999</v>
      </c>
      <c r="AC34" s="224">
        <v>180.91230000000002</v>
      </c>
      <c r="AD34" s="268">
        <v>193.20367388964149</v>
      </c>
      <c r="AE34" s="267">
        <v>-2.3735030527182177E-3</v>
      </c>
    </row>
    <row r="35" spans="1:31" ht="15.75">
      <c r="A35" s="204">
        <f>A34+7</f>
        <v>42212</v>
      </c>
      <c r="B35" s="205">
        <f>B34+1</f>
        <v>31</v>
      </c>
      <c r="C35" s="192">
        <v>178</v>
      </c>
      <c r="D35" s="192">
        <v>164.49530000000001</v>
      </c>
      <c r="E35" s="192">
        <v>184.11799999999999</v>
      </c>
      <c r="F35" s="164">
        <v>244.99420000000001</v>
      </c>
      <c r="G35" s="192">
        <v>262</v>
      </c>
      <c r="H35" s="192">
        <v>169.32</v>
      </c>
      <c r="I35" s="192">
        <v>197.5</v>
      </c>
      <c r="J35" s="182">
        <v>183.08</v>
      </c>
      <c r="K35" s="182">
        <v>225</v>
      </c>
      <c r="L35" s="182">
        <v>186.2347</v>
      </c>
      <c r="M35" s="215">
        <v>180</v>
      </c>
      <c r="N35" s="208">
        <v>210</v>
      </c>
      <c r="O35" s="208">
        <v>254.99</v>
      </c>
      <c r="P35" s="208">
        <v>163.65</v>
      </c>
      <c r="Q35" s="208">
        <v>163.65</v>
      </c>
      <c r="R35" s="215">
        <v>153.33000000000001</v>
      </c>
      <c r="S35" s="208">
        <v>218.75</v>
      </c>
      <c r="T35" s="208">
        <v>201</v>
      </c>
      <c r="U35" s="208">
        <v>183.52</v>
      </c>
      <c r="V35" s="212">
        <v>146.1301</v>
      </c>
      <c r="W35" s="208">
        <v>162</v>
      </c>
      <c r="X35" s="208">
        <v>153.1679</v>
      </c>
      <c r="Y35" s="208">
        <v>196.16</v>
      </c>
      <c r="Z35" s="208">
        <v>169.77</v>
      </c>
      <c r="AA35" s="208">
        <v>261.22000000000003</v>
      </c>
      <c r="AB35" s="208">
        <v>261.79130000000004</v>
      </c>
      <c r="AC35" s="224">
        <v>177.76590000000002</v>
      </c>
      <c r="AD35" s="268">
        <v>193.25384358359443</v>
      </c>
      <c r="AE35" s="267">
        <v>2.5967256700099028E-4</v>
      </c>
    </row>
    <row r="36" spans="1:31" ht="15.75">
      <c r="A36" s="204">
        <f t="shared" si="0"/>
        <v>42219</v>
      </c>
      <c r="B36" s="205">
        <f t="shared" si="1"/>
        <v>32</v>
      </c>
      <c r="C36" s="192">
        <v>178</v>
      </c>
      <c r="D36" s="192">
        <v>150.7312</v>
      </c>
      <c r="E36" s="192">
        <v>183.5804</v>
      </c>
      <c r="F36" s="164">
        <v>234.66590000000002</v>
      </c>
      <c r="G36" s="192">
        <v>262</v>
      </c>
      <c r="H36" s="192">
        <v>173.4</v>
      </c>
      <c r="I36" s="192">
        <v>198.33</v>
      </c>
      <c r="J36" s="182">
        <v>183.31</v>
      </c>
      <c r="K36" s="182">
        <v>225</v>
      </c>
      <c r="L36" s="182">
        <v>182.34630000000001</v>
      </c>
      <c r="M36" s="215">
        <v>180</v>
      </c>
      <c r="N36" s="208">
        <v>210</v>
      </c>
      <c r="O36" s="208">
        <v>254.78</v>
      </c>
      <c r="P36" s="208">
        <v>161.02000000000001</v>
      </c>
      <c r="Q36" s="208">
        <v>161.02000000000001</v>
      </c>
      <c r="R36" s="215">
        <v>149.56</v>
      </c>
      <c r="S36" s="208">
        <v>218.75</v>
      </c>
      <c r="T36" s="208">
        <v>201</v>
      </c>
      <c r="U36" s="208">
        <v>183.52</v>
      </c>
      <c r="V36" s="212">
        <v>145.02540000000002</v>
      </c>
      <c r="W36" s="208">
        <v>170</v>
      </c>
      <c r="X36" s="208">
        <v>154.87880000000001</v>
      </c>
      <c r="Y36" s="208">
        <v>200.01</v>
      </c>
      <c r="Z36" s="208">
        <v>166.81</v>
      </c>
      <c r="AA36" s="208">
        <v>260.87</v>
      </c>
      <c r="AB36" s="208">
        <v>271.76870000000002</v>
      </c>
      <c r="AC36" s="224">
        <v>168.69580000000002</v>
      </c>
      <c r="AD36" s="268">
        <v>191.95011085732463</v>
      </c>
      <c r="AE36" s="267">
        <v>-6.7462188699282111E-3</v>
      </c>
    </row>
    <row r="37" spans="1:31" ht="15.75">
      <c r="A37" s="204">
        <f t="shared" si="0"/>
        <v>42226</v>
      </c>
      <c r="B37" s="205">
        <f t="shared" si="1"/>
        <v>33</v>
      </c>
      <c r="C37" s="192">
        <v>175</v>
      </c>
      <c r="D37" s="192">
        <v>160.8038</v>
      </c>
      <c r="E37" s="192">
        <v>184.10980000000001</v>
      </c>
      <c r="F37" s="164">
        <v>241.87230000000002</v>
      </c>
      <c r="G37" s="192">
        <v>258</v>
      </c>
      <c r="H37" s="192">
        <v>170.34</v>
      </c>
      <c r="I37" s="192">
        <v>201.67000000000002</v>
      </c>
      <c r="J37" s="182">
        <v>183.92000000000002</v>
      </c>
      <c r="K37" s="182">
        <v>225</v>
      </c>
      <c r="L37" s="182">
        <v>183.67000000000002</v>
      </c>
      <c r="M37" s="215">
        <v>180</v>
      </c>
      <c r="N37" s="208">
        <v>210</v>
      </c>
      <c r="O37" s="208">
        <v>254.78</v>
      </c>
      <c r="P37" s="208">
        <v>158.29</v>
      </c>
      <c r="Q37" s="208">
        <v>158.29</v>
      </c>
      <c r="R37" s="215">
        <v>147.41</v>
      </c>
      <c r="S37" s="208">
        <v>218.75</v>
      </c>
      <c r="T37" s="208">
        <v>201</v>
      </c>
      <c r="U37" s="208">
        <v>183.52</v>
      </c>
      <c r="V37" s="212">
        <v>136.97409999999999</v>
      </c>
      <c r="W37" s="208">
        <v>175</v>
      </c>
      <c r="X37" s="208">
        <v>154.65989999999999</v>
      </c>
      <c r="Y37" s="208">
        <v>188.14000000000001</v>
      </c>
      <c r="Z37" s="208">
        <v>159.03</v>
      </c>
      <c r="AA37" s="208">
        <v>259.48</v>
      </c>
      <c r="AB37" s="208">
        <v>250.90550000000002</v>
      </c>
      <c r="AC37" s="224">
        <v>170.40300000000002</v>
      </c>
      <c r="AD37" s="268">
        <v>190.72851758858798</v>
      </c>
      <c r="AE37" s="267">
        <v>-6.3641185893591468E-3</v>
      </c>
    </row>
    <row r="38" spans="1:31" ht="15.75">
      <c r="A38" s="204">
        <f t="shared" si="0"/>
        <v>42233</v>
      </c>
      <c r="B38" s="205">
        <f t="shared" si="1"/>
        <v>34</v>
      </c>
      <c r="C38" s="192">
        <v>177</v>
      </c>
      <c r="D38" s="192">
        <v>153.21100000000001</v>
      </c>
      <c r="E38" s="164">
        <v>183.95500000000001</v>
      </c>
      <c r="F38" s="192">
        <v>250.83410000000001</v>
      </c>
      <c r="G38" s="182">
        <v>260</v>
      </c>
      <c r="H38" s="182">
        <v>178.5</v>
      </c>
      <c r="I38" s="182">
        <v>201.83</v>
      </c>
      <c r="J38" s="215">
        <v>183.49</v>
      </c>
      <c r="K38" s="208">
        <v>225</v>
      </c>
      <c r="L38" s="208">
        <v>186.0016</v>
      </c>
      <c r="M38" s="208">
        <v>180</v>
      </c>
      <c r="N38" s="215">
        <v>210</v>
      </c>
      <c r="O38" s="208">
        <v>256.05</v>
      </c>
      <c r="P38" s="208">
        <v>156.91</v>
      </c>
      <c r="Q38" s="208">
        <v>156.91</v>
      </c>
      <c r="R38" s="215">
        <v>151.11000000000001</v>
      </c>
      <c r="S38" s="208">
        <v>218.75</v>
      </c>
      <c r="T38" s="208">
        <v>201</v>
      </c>
      <c r="U38" s="208">
        <v>185.05</v>
      </c>
      <c r="V38" s="212">
        <v>146.8794</v>
      </c>
      <c r="W38" s="208">
        <v>175</v>
      </c>
      <c r="X38" s="208">
        <v>154.2029</v>
      </c>
      <c r="Y38" s="208">
        <v>196.70000000000002</v>
      </c>
      <c r="Z38" s="208">
        <v>166.20000000000002</v>
      </c>
      <c r="AA38" s="208">
        <v>260.08</v>
      </c>
      <c r="AB38" s="208">
        <v>243.99730000000002</v>
      </c>
      <c r="AC38" s="224">
        <v>165.86670000000001</v>
      </c>
      <c r="AD38" s="268">
        <v>191.66212579460668</v>
      </c>
      <c r="AE38" s="267">
        <v>4.8949586450022231E-3</v>
      </c>
    </row>
    <row r="39" spans="1:31" ht="15.75">
      <c r="A39" s="204">
        <f t="shared" si="0"/>
        <v>42240</v>
      </c>
      <c r="B39" s="205">
        <f t="shared" si="1"/>
        <v>35</v>
      </c>
      <c r="C39" s="192">
        <v>177</v>
      </c>
      <c r="D39" s="192">
        <v>148.99270000000001</v>
      </c>
      <c r="E39" s="164">
        <v>183.8201</v>
      </c>
      <c r="F39" s="192">
        <v>250.2962</v>
      </c>
      <c r="G39" s="182">
        <v>260</v>
      </c>
      <c r="H39" s="182">
        <v>184.62</v>
      </c>
      <c r="I39" s="182">
        <v>203.83</v>
      </c>
      <c r="J39" s="215">
        <v>183.65</v>
      </c>
      <c r="K39" s="208">
        <v>225</v>
      </c>
      <c r="L39" s="208">
        <v>185.35910000000001</v>
      </c>
      <c r="M39" s="208">
        <v>180</v>
      </c>
      <c r="N39" s="215">
        <v>212.5</v>
      </c>
      <c r="O39" s="208">
        <v>254.44</v>
      </c>
      <c r="P39" s="208">
        <v>157.03</v>
      </c>
      <c r="Q39" s="208">
        <v>157.03</v>
      </c>
      <c r="R39" s="215">
        <v>155.04</v>
      </c>
      <c r="S39" s="208">
        <v>218.75</v>
      </c>
      <c r="T39" s="208">
        <v>201</v>
      </c>
      <c r="U39" s="208">
        <v>184.12</v>
      </c>
      <c r="V39" s="212">
        <v>142.91410000000002</v>
      </c>
      <c r="W39" s="208">
        <v>172</v>
      </c>
      <c r="X39" s="208">
        <v>154.0018</v>
      </c>
      <c r="Y39" s="208">
        <v>197.05</v>
      </c>
      <c r="Z39" s="208">
        <v>153.58000000000001</v>
      </c>
      <c r="AA39" s="208">
        <v>260.47000000000003</v>
      </c>
      <c r="AB39" s="208">
        <v>224.6148</v>
      </c>
      <c r="AC39" s="224">
        <v>158.3905</v>
      </c>
      <c r="AD39" s="268">
        <v>190.00092854169662</v>
      </c>
      <c r="AE39" s="267">
        <v>-8.6673214440409208E-3</v>
      </c>
    </row>
    <row r="40" spans="1:31" ht="15.75">
      <c r="A40" s="204">
        <f t="shared" si="0"/>
        <v>42247</v>
      </c>
      <c r="B40" s="205">
        <f t="shared" si="1"/>
        <v>36</v>
      </c>
      <c r="C40" s="192">
        <v>177</v>
      </c>
      <c r="D40" s="192">
        <v>146.23680000000002</v>
      </c>
      <c r="E40" s="164">
        <v>183.2577</v>
      </c>
      <c r="F40" s="192">
        <v>254.2175</v>
      </c>
      <c r="G40" s="182">
        <v>260</v>
      </c>
      <c r="H40" s="182">
        <v>177.48</v>
      </c>
      <c r="I40" s="182">
        <v>203.17000000000002</v>
      </c>
      <c r="J40" s="215">
        <v>184.12</v>
      </c>
      <c r="K40" s="208">
        <v>225</v>
      </c>
      <c r="L40" s="208">
        <v>184.2105</v>
      </c>
      <c r="M40" s="208">
        <v>180</v>
      </c>
      <c r="N40" s="215">
        <v>212.5</v>
      </c>
      <c r="O40" s="208">
        <v>254.52</v>
      </c>
      <c r="P40" s="208">
        <v>158.5</v>
      </c>
      <c r="Q40" s="208">
        <v>158.5</v>
      </c>
      <c r="R40" s="215">
        <v>148.84</v>
      </c>
      <c r="S40" s="208">
        <v>218.75</v>
      </c>
      <c r="T40" s="208">
        <v>201</v>
      </c>
      <c r="U40" s="208">
        <v>186.17000000000002</v>
      </c>
      <c r="V40" s="212">
        <v>130.0925</v>
      </c>
      <c r="W40" s="208">
        <v>165</v>
      </c>
      <c r="X40" s="208">
        <v>154.0514</v>
      </c>
      <c r="Y40" s="208">
        <v>188.84</v>
      </c>
      <c r="Z40" s="208">
        <v>173.85</v>
      </c>
      <c r="AA40" s="208">
        <v>257.23</v>
      </c>
      <c r="AB40" s="208">
        <v>251.09200000000001</v>
      </c>
      <c r="AC40" s="224">
        <v>165.46870000000001</v>
      </c>
      <c r="AD40" s="268">
        <v>189.57848612311881</v>
      </c>
      <c r="AE40" s="267">
        <v>-2.2233702846621295E-3</v>
      </c>
    </row>
    <row r="41" spans="1:31" ht="15.75">
      <c r="A41" s="204">
        <f t="shared" si="0"/>
        <v>42254</v>
      </c>
      <c r="B41" s="205">
        <f t="shared" si="1"/>
        <v>37</v>
      </c>
      <c r="C41" s="192">
        <v>177</v>
      </c>
      <c r="D41" s="192">
        <v>145.67440000000002</v>
      </c>
      <c r="E41" s="164">
        <v>184.25820000000002</v>
      </c>
      <c r="F41" s="192">
        <v>249.29590000000002</v>
      </c>
      <c r="G41" s="182">
        <v>260</v>
      </c>
      <c r="H41" s="182">
        <v>179.52</v>
      </c>
      <c r="I41" s="182">
        <v>203.83</v>
      </c>
      <c r="J41" s="215">
        <v>178.24</v>
      </c>
      <c r="K41" s="208">
        <v>225</v>
      </c>
      <c r="L41" s="208">
        <v>183.34310000000002</v>
      </c>
      <c r="M41" s="208">
        <v>180</v>
      </c>
      <c r="N41" s="215">
        <v>212.5</v>
      </c>
      <c r="O41" s="208">
        <v>254.48000000000002</v>
      </c>
      <c r="P41" s="208">
        <v>157.4</v>
      </c>
      <c r="Q41" s="208">
        <v>157.4</v>
      </c>
      <c r="R41" s="215">
        <v>150.71</v>
      </c>
      <c r="S41" s="208">
        <v>223.75</v>
      </c>
      <c r="T41" s="208">
        <v>201</v>
      </c>
      <c r="U41" s="208">
        <v>185.35</v>
      </c>
      <c r="V41" s="212">
        <v>143.60480000000001</v>
      </c>
      <c r="W41" s="208">
        <v>165</v>
      </c>
      <c r="X41" s="208">
        <v>155.05630000000002</v>
      </c>
      <c r="Y41" s="208">
        <v>193.88</v>
      </c>
      <c r="Z41" s="208">
        <v>159.64000000000001</v>
      </c>
      <c r="AA41" s="208">
        <v>258</v>
      </c>
      <c r="AB41" s="208">
        <v>274.26570000000004</v>
      </c>
      <c r="AC41" s="224">
        <v>169.62210000000002</v>
      </c>
      <c r="AD41" s="268">
        <v>191.4092336939573</v>
      </c>
      <c r="AE41" s="267">
        <v>9.6569373892434474E-3</v>
      </c>
    </row>
    <row r="42" spans="1:31" ht="15.75">
      <c r="A42" s="204">
        <f t="shared" si="0"/>
        <v>42261</v>
      </c>
      <c r="B42" s="205">
        <f t="shared" si="1"/>
        <v>38</v>
      </c>
      <c r="C42" s="192">
        <v>175</v>
      </c>
      <c r="D42" s="192">
        <v>147.57130000000001</v>
      </c>
      <c r="E42" s="164">
        <v>182.85130000000001</v>
      </c>
      <c r="F42" s="192">
        <v>244.33530000000002</v>
      </c>
      <c r="G42" s="182">
        <v>260</v>
      </c>
      <c r="H42" s="182">
        <v>170.34</v>
      </c>
      <c r="I42" s="182">
        <v>204</v>
      </c>
      <c r="J42" s="215">
        <v>174.01</v>
      </c>
      <c r="K42" s="208">
        <v>225</v>
      </c>
      <c r="L42" s="208">
        <v>183.6284</v>
      </c>
      <c r="M42" s="208">
        <v>180</v>
      </c>
      <c r="N42" s="215">
        <v>203.75</v>
      </c>
      <c r="O42" s="208">
        <v>253.35</v>
      </c>
      <c r="P42" s="208">
        <v>156.6</v>
      </c>
      <c r="Q42" s="208">
        <v>156.6</v>
      </c>
      <c r="R42" s="215">
        <v>149.02000000000001</v>
      </c>
      <c r="S42" s="208">
        <v>223.75</v>
      </c>
      <c r="T42" s="208">
        <v>201</v>
      </c>
      <c r="U42" s="208">
        <v>183.51</v>
      </c>
      <c r="V42" s="212">
        <v>136.50110000000001</v>
      </c>
      <c r="W42" s="208">
        <v>158</v>
      </c>
      <c r="X42" s="208">
        <v>155.05630000000002</v>
      </c>
      <c r="Y42" s="208">
        <v>199.33</v>
      </c>
      <c r="Z42" s="208">
        <v>163.38</v>
      </c>
      <c r="AA42" s="208">
        <v>260.75</v>
      </c>
      <c r="AB42" s="208">
        <v>277.4717</v>
      </c>
      <c r="AC42" s="224">
        <v>169.9932</v>
      </c>
      <c r="AD42" s="268">
        <v>189.02986056583541</v>
      </c>
      <c r="AE42" s="267">
        <v>-1.2430816853518434E-2</v>
      </c>
    </row>
    <row r="43" spans="1:31" ht="15.75">
      <c r="A43" s="204">
        <f t="shared" si="0"/>
        <v>42268</v>
      </c>
      <c r="B43" s="205">
        <f t="shared" si="1"/>
        <v>39</v>
      </c>
      <c r="C43" s="192">
        <v>175</v>
      </c>
      <c r="D43" s="192">
        <v>142.21290000000002</v>
      </c>
      <c r="E43" s="164">
        <v>183.03200000000001</v>
      </c>
      <c r="F43" s="192">
        <v>248.1105</v>
      </c>
      <c r="G43" s="182">
        <v>260</v>
      </c>
      <c r="H43" s="182">
        <v>178.5</v>
      </c>
      <c r="I43" s="182">
        <v>204</v>
      </c>
      <c r="J43" s="215">
        <v>171.33</v>
      </c>
      <c r="K43" s="208">
        <v>225</v>
      </c>
      <c r="L43" s="208">
        <v>176.77170000000001</v>
      </c>
      <c r="M43" s="208">
        <v>180</v>
      </c>
      <c r="N43" s="215">
        <v>202.5</v>
      </c>
      <c r="O43" s="208">
        <v>253.35</v>
      </c>
      <c r="P43" s="208">
        <v>156</v>
      </c>
      <c r="Q43" s="208">
        <v>156</v>
      </c>
      <c r="R43" s="215">
        <v>154.68</v>
      </c>
      <c r="S43" s="208">
        <v>223.75</v>
      </c>
      <c r="T43" s="208">
        <v>201</v>
      </c>
      <c r="U43" s="208">
        <v>183.07</v>
      </c>
      <c r="V43" s="212">
        <v>125.77470000000001</v>
      </c>
      <c r="W43" s="208">
        <v>155</v>
      </c>
      <c r="X43" s="208">
        <v>155.3015</v>
      </c>
      <c r="Y43" s="208">
        <v>206.74</v>
      </c>
      <c r="Z43" s="208">
        <v>166.12</v>
      </c>
      <c r="AA43" s="208">
        <v>254.36</v>
      </c>
      <c r="AB43" s="208">
        <v>254.00830000000002</v>
      </c>
      <c r="AC43" s="224">
        <v>171.0342</v>
      </c>
      <c r="AD43" s="268">
        <v>187.06937814571469</v>
      </c>
      <c r="AE43" s="267">
        <v>-1.0371284273565373E-2</v>
      </c>
    </row>
    <row r="44" spans="1:31" ht="15.75">
      <c r="A44" s="204">
        <f t="shared" si="0"/>
        <v>42275</v>
      </c>
      <c r="B44" s="205">
        <f t="shared" si="1"/>
        <v>40</v>
      </c>
      <c r="C44" s="192">
        <v>172</v>
      </c>
      <c r="D44" s="192">
        <v>153.482</v>
      </c>
      <c r="E44" s="192">
        <v>185.0591</v>
      </c>
      <c r="F44" s="182">
        <v>254.42360000000002</v>
      </c>
      <c r="G44" s="215">
        <v>260</v>
      </c>
      <c r="H44" s="208">
        <v>178.5</v>
      </c>
      <c r="I44" s="208">
        <v>203.17000000000002</v>
      </c>
      <c r="J44" s="208">
        <v>167.07</v>
      </c>
      <c r="K44" s="215">
        <v>225</v>
      </c>
      <c r="L44" s="208">
        <v>177.5763</v>
      </c>
      <c r="M44" s="208">
        <v>180</v>
      </c>
      <c r="N44" s="215">
        <v>202.5</v>
      </c>
      <c r="O44" s="208">
        <v>253.35</v>
      </c>
      <c r="P44" s="208">
        <v>162.4</v>
      </c>
      <c r="Q44" s="208">
        <v>162.4</v>
      </c>
      <c r="R44" s="215">
        <v>145.72999999999999</v>
      </c>
      <c r="S44" s="208">
        <v>223.75</v>
      </c>
      <c r="T44" s="208">
        <v>201</v>
      </c>
      <c r="U44" s="208">
        <v>184.45000000000002</v>
      </c>
      <c r="V44" s="212">
        <v>122.17590000000001</v>
      </c>
      <c r="W44" s="208">
        <v>155</v>
      </c>
      <c r="X44" s="208">
        <v>155.05630000000002</v>
      </c>
      <c r="Y44" s="208">
        <v>200.78</v>
      </c>
      <c r="Z44" s="208">
        <v>177.8</v>
      </c>
      <c r="AA44" s="208">
        <v>260.38</v>
      </c>
      <c r="AB44" s="208">
        <v>261.55510000000004</v>
      </c>
      <c r="AC44" s="224">
        <v>167.47</v>
      </c>
      <c r="AD44" s="268">
        <v>185.77712951727202</v>
      </c>
      <c r="AE44" s="267">
        <v>-6.9078576154569804E-3</v>
      </c>
    </row>
    <row r="45" spans="1:31" ht="15.75">
      <c r="A45" s="204">
        <f t="shared" si="0"/>
        <v>42282</v>
      </c>
      <c r="B45" s="205">
        <f t="shared" si="1"/>
        <v>41</v>
      </c>
      <c r="C45" s="192">
        <v>169</v>
      </c>
      <c r="D45" s="192">
        <v>139.7638</v>
      </c>
      <c r="E45" s="192">
        <v>183.32689999999999</v>
      </c>
      <c r="F45" s="182">
        <v>254.40460000000002</v>
      </c>
      <c r="G45" s="215">
        <v>260</v>
      </c>
      <c r="H45" s="208">
        <v>177.48</v>
      </c>
      <c r="I45" s="208">
        <v>203.5</v>
      </c>
      <c r="J45" s="208">
        <v>162.46</v>
      </c>
      <c r="K45" s="215">
        <v>225</v>
      </c>
      <c r="L45" s="208">
        <v>180.904</v>
      </c>
      <c r="M45" s="208">
        <v>180</v>
      </c>
      <c r="N45" s="215">
        <v>202.5</v>
      </c>
      <c r="O45" s="208">
        <v>253.35</v>
      </c>
      <c r="P45" s="208">
        <v>163.6</v>
      </c>
      <c r="Q45" s="208">
        <v>163.6</v>
      </c>
      <c r="R45" s="215">
        <v>143.04</v>
      </c>
      <c r="S45" s="208">
        <v>223.75</v>
      </c>
      <c r="T45" s="208">
        <v>201</v>
      </c>
      <c r="U45" s="208">
        <v>184.8</v>
      </c>
      <c r="V45" s="212">
        <v>127.71770000000001</v>
      </c>
      <c r="W45" s="208">
        <v>155</v>
      </c>
      <c r="X45" s="208">
        <v>156.69880000000001</v>
      </c>
      <c r="Y45" s="208">
        <v>196.49</v>
      </c>
      <c r="Z45" s="208">
        <v>168.84</v>
      </c>
      <c r="AA45" s="208">
        <v>257.79000000000002</v>
      </c>
      <c r="AB45" s="208">
        <v>247.04900000000001</v>
      </c>
      <c r="AC45" s="224">
        <v>165.36940000000001</v>
      </c>
      <c r="AD45" s="268">
        <v>185.26699879410177</v>
      </c>
      <c r="AE45" s="267">
        <v>-2.7459285461874927E-3</v>
      </c>
    </row>
    <row r="46" spans="1:31" ht="15.75">
      <c r="A46" s="204">
        <f t="shared" si="0"/>
        <v>42289</v>
      </c>
      <c r="B46" s="205">
        <f t="shared" si="1"/>
        <v>42</v>
      </c>
      <c r="C46" s="192">
        <v>161</v>
      </c>
      <c r="D46" s="192">
        <v>155.15900000000002</v>
      </c>
      <c r="E46" s="192">
        <v>183.2859</v>
      </c>
      <c r="F46" s="182">
        <v>248.24360000000001</v>
      </c>
      <c r="G46" s="215">
        <v>260</v>
      </c>
      <c r="H46" s="208">
        <v>179.52</v>
      </c>
      <c r="I46" s="208">
        <v>204</v>
      </c>
      <c r="J46" s="208">
        <v>160.30000000000001</v>
      </c>
      <c r="K46" s="215">
        <v>225</v>
      </c>
      <c r="L46" s="208">
        <v>181.50140000000002</v>
      </c>
      <c r="M46" s="208">
        <v>180</v>
      </c>
      <c r="N46" s="215">
        <v>202.5</v>
      </c>
      <c r="O46" s="208">
        <v>253.35</v>
      </c>
      <c r="P46" s="208">
        <v>157.4</v>
      </c>
      <c r="Q46" s="208">
        <v>157.4</v>
      </c>
      <c r="R46" s="215">
        <v>145.12</v>
      </c>
      <c r="S46" s="208">
        <v>223.75</v>
      </c>
      <c r="T46" s="208">
        <v>201</v>
      </c>
      <c r="U46" s="208">
        <v>184.07</v>
      </c>
      <c r="V46" s="212">
        <v>127.71770000000001</v>
      </c>
      <c r="W46" s="208">
        <v>155</v>
      </c>
      <c r="X46" s="208">
        <v>156.7141</v>
      </c>
      <c r="Y46" s="208">
        <v>201.74</v>
      </c>
      <c r="Z46" s="208">
        <v>159.17000000000002</v>
      </c>
      <c r="AA46" s="208">
        <v>260</v>
      </c>
      <c r="AB46" s="208">
        <v>269.52670000000001</v>
      </c>
      <c r="AC46" s="224">
        <v>165.5196</v>
      </c>
      <c r="AD46" s="268">
        <v>185.07481963733065</v>
      </c>
      <c r="AE46" s="267">
        <v>-1.0373091701274539E-3</v>
      </c>
    </row>
    <row r="47" spans="1:31" ht="15.75">
      <c r="A47" s="204">
        <f t="shared" si="0"/>
        <v>42296</v>
      </c>
      <c r="B47" s="205">
        <f t="shared" si="1"/>
        <v>43</v>
      </c>
      <c r="C47" s="192">
        <v>157</v>
      </c>
      <c r="D47" s="192">
        <v>149.4478</v>
      </c>
      <c r="E47" s="192">
        <v>183.44730000000001</v>
      </c>
      <c r="F47" s="182">
        <v>251.89020000000002</v>
      </c>
      <c r="G47" s="215">
        <v>260</v>
      </c>
      <c r="H47" s="208">
        <v>178.5</v>
      </c>
      <c r="I47" s="208">
        <v>204.17000000000002</v>
      </c>
      <c r="J47" s="208">
        <v>161.92000000000002</v>
      </c>
      <c r="K47" s="215">
        <v>225</v>
      </c>
      <c r="L47" s="208">
        <v>177.72890000000001</v>
      </c>
      <c r="M47" s="208">
        <v>180</v>
      </c>
      <c r="N47" s="215">
        <v>202.5</v>
      </c>
      <c r="O47" s="208">
        <v>253.5</v>
      </c>
      <c r="P47" s="208">
        <v>162.1</v>
      </c>
      <c r="Q47" s="208">
        <v>162.1</v>
      </c>
      <c r="R47" s="215">
        <v>144.20000000000002</v>
      </c>
      <c r="S47" s="208">
        <v>223.75</v>
      </c>
      <c r="T47" s="208">
        <v>196</v>
      </c>
      <c r="U47" s="208">
        <v>183.08</v>
      </c>
      <c r="V47" s="212">
        <v>124.8335</v>
      </c>
      <c r="W47" s="208">
        <v>155</v>
      </c>
      <c r="X47" s="208">
        <v>156.3817</v>
      </c>
      <c r="Y47" s="208">
        <v>200.48000000000002</v>
      </c>
      <c r="Z47" s="208">
        <v>171.20000000000002</v>
      </c>
      <c r="AA47" s="208">
        <v>260</v>
      </c>
      <c r="AB47" s="208">
        <v>252.751</v>
      </c>
      <c r="AC47" s="224">
        <v>167.19200000000001</v>
      </c>
      <c r="AD47" s="268">
        <v>184.35242327534581</v>
      </c>
      <c r="AE47" s="267">
        <v>-3.9032665999644278E-3</v>
      </c>
    </row>
    <row r="48" spans="1:31" ht="15.75">
      <c r="A48" s="204">
        <f t="shared" si="0"/>
        <v>42303</v>
      </c>
      <c r="B48" s="205">
        <f t="shared" si="1"/>
        <v>44</v>
      </c>
      <c r="C48" s="192">
        <v>157</v>
      </c>
      <c r="D48" s="192">
        <v>152.64850000000001</v>
      </c>
      <c r="E48" s="192">
        <v>183.0299</v>
      </c>
      <c r="F48" s="182">
        <v>252.98250000000002</v>
      </c>
      <c r="G48" s="215">
        <v>260</v>
      </c>
      <c r="H48" s="208">
        <v>174.42000000000002</v>
      </c>
      <c r="I48" s="208">
        <v>204.33</v>
      </c>
      <c r="J48" s="208">
        <v>160.97</v>
      </c>
      <c r="K48" s="215">
        <v>225</v>
      </c>
      <c r="L48" s="208">
        <v>182.54770000000002</v>
      </c>
      <c r="M48" s="208">
        <v>180</v>
      </c>
      <c r="N48" s="215">
        <v>195</v>
      </c>
      <c r="O48" s="208">
        <v>253.69</v>
      </c>
      <c r="P48" s="208">
        <v>158.20000000000002</v>
      </c>
      <c r="Q48" s="208">
        <v>158.20000000000002</v>
      </c>
      <c r="R48" s="215">
        <v>145.74</v>
      </c>
      <c r="S48" s="208">
        <v>223.75</v>
      </c>
      <c r="T48" s="208">
        <v>196</v>
      </c>
      <c r="U48" s="208">
        <v>183.95000000000002</v>
      </c>
      <c r="V48" s="212">
        <v>123.9804</v>
      </c>
      <c r="W48" s="208">
        <v>153</v>
      </c>
      <c r="X48" s="208">
        <v>155.8417</v>
      </c>
      <c r="Y48" s="208">
        <v>193.27</v>
      </c>
      <c r="Z48" s="208">
        <v>178.66</v>
      </c>
      <c r="AA48" s="208">
        <v>260.43</v>
      </c>
      <c r="AB48" s="208">
        <v>263.63720000000001</v>
      </c>
      <c r="AC48" s="224">
        <v>169.27290000000002</v>
      </c>
      <c r="AD48" s="268">
        <v>183.84986472688908</v>
      </c>
      <c r="AE48" s="267">
        <v>-2.7260750877471374E-3</v>
      </c>
    </row>
    <row r="49" spans="1:31" ht="15.75">
      <c r="A49" s="204">
        <f t="shared" si="0"/>
        <v>42310</v>
      </c>
      <c r="B49" s="205">
        <f t="shared" si="1"/>
        <v>45</v>
      </c>
      <c r="C49" s="192">
        <v>157</v>
      </c>
      <c r="D49" s="192">
        <v>158.50800000000001</v>
      </c>
      <c r="E49" s="192">
        <v>183.4324</v>
      </c>
      <c r="F49" s="182">
        <v>244.1318</v>
      </c>
      <c r="G49" s="215">
        <v>260</v>
      </c>
      <c r="H49" s="208">
        <v>188.70000000000002</v>
      </c>
      <c r="I49" s="208">
        <v>204.17000000000002</v>
      </c>
      <c r="J49" s="208">
        <v>161.30000000000001</v>
      </c>
      <c r="K49" s="215">
        <v>225</v>
      </c>
      <c r="L49" s="208">
        <v>178.94370000000001</v>
      </c>
      <c r="M49" s="208">
        <v>180</v>
      </c>
      <c r="N49" s="215">
        <v>185</v>
      </c>
      <c r="O49" s="208">
        <v>253.69</v>
      </c>
      <c r="P49" s="208">
        <v>160.80000000000001</v>
      </c>
      <c r="Q49" s="208">
        <v>160.80000000000001</v>
      </c>
      <c r="R49" s="215">
        <v>144.25</v>
      </c>
      <c r="S49" s="208">
        <v>223.75</v>
      </c>
      <c r="T49" s="208">
        <v>196</v>
      </c>
      <c r="U49" s="208">
        <v>183.95000000000002</v>
      </c>
      <c r="V49" s="212">
        <v>121.14200000000001</v>
      </c>
      <c r="W49" s="208">
        <v>157</v>
      </c>
      <c r="X49" s="208">
        <v>155.01160000000002</v>
      </c>
      <c r="Y49" s="208">
        <v>193.55</v>
      </c>
      <c r="Z49" s="208">
        <v>177.92000000000002</v>
      </c>
      <c r="AA49" s="208">
        <v>260.11</v>
      </c>
      <c r="AB49" s="208">
        <v>243.1721</v>
      </c>
      <c r="AC49" s="224">
        <v>170.4709</v>
      </c>
      <c r="AD49" s="268">
        <v>182.48042815762281</v>
      </c>
      <c r="AE49" s="267">
        <v>-7.4486678100121884E-3</v>
      </c>
    </row>
    <row r="50" spans="1:31" ht="15.75">
      <c r="A50" s="204">
        <f t="shared" si="0"/>
        <v>42317</v>
      </c>
      <c r="B50" s="205">
        <f t="shared" si="1"/>
        <v>46</v>
      </c>
      <c r="C50" s="192">
        <v>160</v>
      </c>
      <c r="D50" s="192">
        <v>153.4615</v>
      </c>
      <c r="E50" s="192">
        <v>183.68</v>
      </c>
      <c r="F50" s="182">
        <v>245.96960000000001</v>
      </c>
      <c r="G50" s="215">
        <v>260</v>
      </c>
      <c r="H50" s="208">
        <v>191.76</v>
      </c>
      <c r="I50" s="208">
        <v>204.17000000000002</v>
      </c>
      <c r="J50" s="208">
        <v>155.77000000000001</v>
      </c>
      <c r="K50" s="215">
        <v>225</v>
      </c>
      <c r="L50" s="208">
        <v>181.21210000000002</v>
      </c>
      <c r="M50" s="208">
        <v>180</v>
      </c>
      <c r="N50" s="215">
        <v>185</v>
      </c>
      <c r="O50" s="208">
        <v>253.69</v>
      </c>
      <c r="P50" s="208">
        <v>165.4</v>
      </c>
      <c r="Q50" s="208">
        <v>165.4</v>
      </c>
      <c r="R50" s="215">
        <v>141.30000000000001</v>
      </c>
      <c r="S50" s="208">
        <v>223.75</v>
      </c>
      <c r="T50" s="208">
        <v>196</v>
      </c>
      <c r="U50" s="208">
        <v>184.48</v>
      </c>
      <c r="V50" s="212">
        <v>119.86670000000001</v>
      </c>
      <c r="W50" s="208">
        <v>157</v>
      </c>
      <c r="X50" s="208">
        <v>154.88760000000002</v>
      </c>
      <c r="Y50" s="208">
        <v>200.95000000000002</v>
      </c>
      <c r="Z50" s="208">
        <v>157.31</v>
      </c>
      <c r="AA50" s="208">
        <v>259.39</v>
      </c>
      <c r="AB50" s="208">
        <v>280.36680000000001</v>
      </c>
      <c r="AC50" s="224">
        <v>171.67910000000001</v>
      </c>
      <c r="AD50" s="268">
        <v>182.21012233426109</v>
      </c>
      <c r="AE50" s="267">
        <v>-1.4812866568256755E-3</v>
      </c>
    </row>
    <row r="51" spans="1:31" ht="15.75">
      <c r="A51" s="204">
        <f t="shared" si="0"/>
        <v>42324</v>
      </c>
      <c r="B51" s="205">
        <f t="shared" si="1"/>
        <v>47</v>
      </c>
      <c r="C51" s="192">
        <v>168</v>
      </c>
      <c r="D51" s="192">
        <v>147.52530000000002</v>
      </c>
      <c r="E51" s="192">
        <v>184.364</v>
      </c>
      <c r="F51" s="182">
        <v>245.01960000000003</v>
      </c>
      <c r="G51" s="215">
        <v>260</v>
      </c>
      <c r="H51" s="208">
        <v>190.74</v>
      </c>
      <c r="I51" s="208">
        <v>204</v>
      </c>
      <c r="J51" s="208">
        <v>156.54</v>
      </c>
      <c r="K51" s="215">
        <v>225</v>
      </c>
      <c r="L51" s="208">
        <v>173.10490000000001</v>
      </c>
      <c r="M51" s="208">
        <v>180</v>
      </c>
      <c r="N51" s="215">
        <v>180</v>
      </c>
      <c r="O51" s="208">
        <v>253.5</v>
      </c>
      <c r="P51" s="208">
        <v>162.30000000000001</v>
      </c>
      <c r="Q51" s="208">
        <v>162.30000000000001</v>
      </c>
      <c r="R51" s="215">
        <v>139.94</v>
      </c>
      <c r="S51" s="208">
        <v>223.75</v>
      </c>
      <c r="T51" s="208">
        <v>191</v>
      </c>
      <c r="U51" s="208">
        <v>182.9</v>
      </c>
      <c r="V51" s="212">
        <v>120.664</v>
      </c>
      <c r="W51" s="208">
        <v>148</v>
      </c>
      <c r="X51" s="208">
        <v>155.0829</v>
      </c>
      <c r="Y51" s="208">
        <v>194.26</v>
      </c>
      <c r="Z51" s="208">
        <v>174.07</v>
      </c>
      <c r="AA51" s="208">
        <v>260.73</v>
      </c>
      <c r="AB51" s="208">
        <v>254.09150000000002</v>
      </c>
      <c r="AC51" s="224">
        <v>173.40380000000002</v>
      </c>
      <c r="AD51" s="268">
        <v>181.57992487584832</v>
      </c>
      <c r="AE51" s="267">
        <v>-3.4586303457756484E-3</v>
      </c>
    </row>
    <row r="52" spans="1:31" ht="15.75">
      <c r="A52" s="204">
        <f t="shared" si="0"/>
        <v>42331</v>
      </c>
      <c r="B52" s="205">
        <f t="shared" si="1"/>
        <v>48</v>
      </c>
      <c r="C52" s="192">
        <v>168</v>
      </c>
      <c r="D52" s="192">
        <v>151.15710000000001</v>
      </c>
      <c r="E52" s="192">
        <v>183.4299</v>
      </c>
      <c r="F52" s="182">
        <v>233.63220000000001</v>
      </c>
      <c r="G52" s="215">
        <v>260</v>
      </c>
      <c r="H52" s="208">
        <v>192.78</v>
      </c>
      <c r="I52" s="208">
        <v>203.33</v>
      </c>
      <c r="J52" s="208">
        <v>156.72</v>
      </c>
      <c r="K52" s="215">
        <v>225</v>
      </c>
      <c r="L52" s="208">
        <v>174.3501</v>
      </c>
      <c r="M52" s="208">
        <v>180</v>
      </c>
      <c r="N52" s="215">
        <v>175</v>
      </c>
      <c r="O52" s="208">
        <v>253.5</v>
      </c>
      <c r="P52" s="208">
        <v>160.1</v>
      </c>
      <c r="Q52" s="208">
        <v>160.1</v>
      </c>
      <c r="R52" s="215">
        <v>140.87</v>
      </c>
      <c r="S52" s="208">
        <v>223.75</v>
      </c>
      <c r="T52" s="208">
        <v>191</v>
      </c>
      <c r="U52" s="208">
        <v>183.13</v>
      </c>
      <c r="V52" s="212">
        <v>114.30290000000001</v>
      </c>
      <c r="W52" s="208">
        <v>145</v>
      </c>
      <c r="X52" s="208">
        <v>155.44710000000001</v>
      </c>
      <c r="Y52" s="208">
        <v>200.91</v>
      </c>
      <c r="Z52" s="208">
        <v>170.20000000000002</v>
      </c>
      <c r="AA52" s="208">
        <v>259.35000000000002</v>
      </c>
      <c r="AB52" s="208">
        <v>271.37100000000004</v>
      </c>
      <c r="AC52" s="224">
        <v>173.31220000000002</v>
      </c>
      <c r="AD52" s="268">
        <v>180.21864738724636</v>
      </c>
      <c r="AE52" s="267">
        <v>-7.496850158588253E-3</v>
      </c>
    </row>
    <row r="53" spans="1:31" ht="15.75">
      <c r="A53" s="204">
        <f t="shared" si="0"/>
        <v>42338</v>
      </c>
      <c r="B53" s="205">
        <f t="shared" si="1"/>
        <v>49</v>
      </c>
      <c r="C53" s="192">
        <v>166</v>
      </c>
      <c r="D53" s="192">
        <v>149.4734</v>
      </c>
      <c r="E53" s="192">
        <v>184.02360000000002</v>
      </c>
      <c r="F53" s="182">
        <v>234.85570000000001</v>
      </c>
      <c r="G53" s="215">
        <v>260</v>
      </c>
      <c r="H53" s="208">
        <v>191.76</v>
      </c>
      <c r="I53" s="208">
        <v>203.5</v>
      </c>
      <c r="J53" s="208">
        <v>159.32</v>
      </c>
      <c r="K53" s="215">
        <v>225</v>
      </c>
      <c r="L53" s="208">
        <v>179.84220000000002</v>
      </c>
      <c r="M53" s="208">
        <v>180</v>
      </c>
      <c r="N53" s="215">
        <v>176.59</v>
      </c>
      <c r="O53" s="208">
        <v>253.5</v>
      </c>
      <c r="P53" s="208">
        <v>159.6</v>
      </c>
      <c r="Q53" s="208">
        <v>145.75</v>
      </c>
      <c r="R53" s="208">
        <v>152.55850000000001</v>
      </c>
      <c r="S53" s="215">
        <v>223.75</v>
      </c>
      <c r="T53" s="208">
        <v>191</v>
      </c>
      <c r="U53" s="208">
        <v>182.49</v>
      </c>
      <c r="V53" s="212">
        <v>109.5938</v>
      </c>
      <c r="W53" s="208">
        <v>123</v>
      </c>
      <c r="X53" s="224">
        <v>150.70260000000002</v>
      </c>
      <c r="Y53" s="208">
        <v>205.66</v>
      </c>
      <c r="Z53" s="208">
        <v>178.74</v>
      </c>
      <c r="AA53" s="208">
        <v>258.43</v>
      </c>
      <c r="AB53" s="208">
        <v>267.0326</v>
      </c>
      <c r="AC53" s="269">
        <v>171.5772</v>
      </c>
      <c r="AD53" s="268">
        <v>179.2218076854993</v>
      </c>
      <c r="AE53" s="267">
        <v>-5.5312794552557776E-3</v>
      </c>
    </row>
    <row r="54" spans="1:31" ht="15.75">
      <c r="A54" s="204">
        <f t="shared" si="0"/>
        <v>42345</v>
      </c>
      <c r="B54" s="205">
        <f t="shared" si="1"/>
        <v>50</v>
      </c>
      <c r="C54" s="192">
        <v>163</v>
      </c>
      <c r="D54" s="192">
        <v>143.596</v>
      </c>
      <c r="E54" s="192">
        <v>184.05960000000002</v>
      </c>
      <c r="F54" s="182">
        <v>249.03640000000001</v>
      </c>
      <c r="G54" s="215">
        <v>260</v>
      </c>
      <c r="H54" s="208">
        <v>191.76</v>
      </c>
      <c r="I54" s="208">
        <v>203.83</v>
      </c>
      <c r="J54" s="208">
        <v>157.44</v>
      </c>
      <c r="K54" s="215">
        <v>225</v>
      </c>
      <c r="L54" s="208">
        <v>179.16550000000001</v>
      </c>
      <c r="M54" s="208">
        <v>180</v>
      </c>
      <c r="N54" s="215">
        <v>182.5</v>
      </c>
      <c r="O54" s="208">
        <v>253.5</v>
      </c>
      <c r="P54" s="208">
        <v>159.20000000000002</v>
      </c>
      <c r="Q54" s="208">
        <v>139.07</v>
      </c>
      <c r="R54" s="208">
        <v>147.64449999999999</v>
      </c>
      <c r="S54" s="215">
        <v>223.75</v>
      </c>
      <c r="T54" s="208">
        <v>191</v>
      </c>
      <c r="U54" s="208">
        <v>183.18</v>
      </c>
      <c r="V54" s="212">
        <v>103.81870000000001</v>
      </c>
      <c r="W54" s="208">
        <v>123</v>
      </c>
      <c r="X54" s="224">
        <v>149.40540000000001</v>
      </c>
      <c r="Y54" s="208">
        <v>204.51</v>
      </c>
      <c r="Z54" s="208">
        <v>154.63</v>
      </c>
      <c r="AA54" s="208">
        <v>258.38</v>
      </c>
      <c r="AB54" s="208">
        <v>268.01440000000002</v>
      </c>
      <c r="AC54" s="269">
        <v>168.49520000000001</v>
      </c>
      <c r="AD54" s="268">
        <v>178.08039510238532</v>
      </c>
      <c r="AE54" s="267">
        <v>-6.3687148224558232E-3</v>
      </c>
    </row>
    <row r="55" spans="1:31" ht="15.75">
      <c r="A55" s="204">
        <f t="shared" si="0"/>
        <v>42352</v>
      </c>
      <c r="B55" s="205">
        <f t="shared" si="1"/>
        <v>51</v>
      </c>
      <c r="C55" s="192">
        <v>163</v>
      </c>
      <c r="D55" s="192">
        <v>140.92189999999999</v>
      </c>
      <c r="E55" s="192">
        <v>184.49380000000002</v>
      </c>
      <c r="F55" s="182">
        <v>242.98850000000002</v>
      </c>
      <c r="G55" s="215">
        <v>260</v>
      </c>
      <c r="H55" s="208">
        <v>191.76</v>
      </c>
      <c r="I55" s="208">
        <v>204.17000000000002</v>
      </c>
      <c r="J55" s="208">
        <v>159.4</v>
      </c>
      <c r="K55" s="215">
        <v>225</v>
      </c>
      <c r="L55" s="208">
        <v>181.58880000000002</v>
      </c>
      <c r="M55" s="208">
        <v>180</v>
      </c>
      <c r="N55" s="215">
        <v>185</v>
      </c>
      <c r="O55" s="208">
        <v>253.5</v>
      </c>
      <c r="P55" s="208">
        <v>159.70000000000002</v>
      </c>
      <c r="Q55" s="208">
        <v>140.02000000000001</v>
      </c>
      <c r="R55" s="208">
        <v>147.22730000000001</v>
      </c>
      <c r="S55" s="215">
        <v>223.75</v>
      </c>
      <c r="T55" s="208">
        <v>186</v>
      </c>
      <c r="U55" s="208">
        <v>181.69</v>
      </c>
      <c r="V55" s="212">
        <v>116.55250000000001</v>
      </c>
      <c r="W55" s="208">
        <v>132</v>
      </c>
      <c r="X55" s="224">
        <v>148.95410000000001</v>
      </c>
      <c r="Y55" s="208">
        <v>196.6</v>
      </c>
      <c r="Z55" s="208">
        <v>177.58</v>
      </c>
      <c r="AA55" s="208">
        <v>260.14999999999998</v>
      </c>
      <c r="AB55" s="208">
        <v>276.19139999999999</v>
      </c>
      <c r="AC55" s="269">
        <v>168.3621</v>
      </c>
      <c r="AD55" s="268">
        <v>180.0435582444664</v>
      </c>
      <c r="AE55" s="267">
        <v>1.1024027327389829E-2</v>
      </c>
    </row>
    <row r="56" spans="1:31" ht="15.75">
      <c r="A56" s="204">
        <f t="shared" si="0"/>
        <v>42359</v>
      </c>
      <c r="B56" s="205">
        <v>52</v>
      </c>
      <c r="C56" s="192">
        <v>163</v>
      </c>
      <c r="D56" s="192">
        <v>152.52379999999999</v>
      </c>
      <c r="E56" s="182">
        <v>184.423</v>
      </c>
      <c r="F56" s="208">
        <v>256.7681</v>
      </c>
      <c r="G56" s="208">
        <v>260</v>
      </c>
      <c r="H56" s="215">
        <v>165.24</v>
      </c>
      <c r="I56" s="208">
        <v>203.67000000000002</v>
      </c>
      <c r="J56" s="208">
        <v>162.45000000000002</v>
      </c>
      <c r="K56" s="215">
        <v>225</v>
      </c>
      <c r="L56" s="208">
        <v>179.6917</v>
      </c>
      <c r="M56" s="208">
        <v>180</v>
      </c>
      <c r="N56" s="215">
        <v>190</v>
      </c>
      <c r="O56" s="208">
        <v>253.5</v>
      </c>
      <c r="P56" s="208">
        <v>158.30000000000001</v>
      </c>
      <c r="Q56" s="208">
        <v>142.96</v>
      </c>
      <c r="R56" s="208">
        <v>152.071</v>
      </c>
      <c r="S56" s="215">
        <v>223.75</v>
      </c>
      <c r="T56" s="208">
        <v>186</v>
      </c>
      <c r="U56" s="208">
        <v>180.02</v>
      </c>
      <c r="V56" s="212">
        <v>121.2856</v>
      </c>
      <c r="W56" s="208">
        <v>128</v>
      </c>
      <c r="X56" s="224">
        <v>148.59650000000002</v>
      </c>
      <c r="Y56" s="208">
        <v>194.39000000000001</v>
      </c>
      <c r="Z56" s="208">
        <v>176.49</v>
      </c>
      <c r="AA56" s="208">
        <v>262.58</v>
      </c>
      <c r="AB56" s="208">
        <v>266.45510000000002</v>
      </c>
      <c r="AC56" s="269">
        <v>168.3621</v>
      </c>
      <c r="AD56" s="268">
        <v>181.61793327370307</v>
      </c>
      <c r="AE56" s="267">
        <v>8.744411877813274E-3</v>
      </c>
    </row>
    <row r="57" spans="1:31" ht="15.75">
      <c r="A57" s="204">
        <f t="shared" si="0"/>
        <v>42366</v>
      </c>
      <c r="B57" s="205">
        <v>53</v>
      </c>
      <c r="C57" s="192">
        <v>163</v>
      </c>
      <c r="D57" s="192">
        <v>150.203</v>
      </c>
      <c r="E57" s="182">
        <v>185.00990000000002</v>
      </c>
      <c r="F57" s="208">
        <v>242.13660000000002</v>
      </c>
      <c r="G57" s="208">
        <v>260</v>
      </c>
      <c r="H57" s="215">
        <v>150.96</v>
      </c>
      <c r="I57" s="208">
        <v>203.67000000000002</v>
      </c>
      <c r="J57" s="208">
        <v>161.81</v>
      </c>
      <c r="K57" s="215">
        <v>225</v>
      </c>
      <c r="L57" s="208">
        <v>184.22670000000002</v>
      </c>
      <c r="M57" s="208">
        <v>180</v>
      </c>
      <c r="N57" s="215">
        <v>190</v>
      </c>
      <c r="O57" s="208">
        <v>253.54</v>
      </c>
      <c r="P57" s="208">
        <v>160.30000000000001</v>
      </c>
      <c r="Q57" s="208">
        <v>144.27000000000001</v>
      </c>
      <c r="R57" s="208">
        <v>147.27080000000001</v>
      </c>
      <c r="S57" s="215">
        <v>223.75</v>
      </c>
      <c r="T57" s="208">
        <v>186</v>
      </c>
      <c r="U57" s="208">
        <v>181.25</v>
      </c>
      <c r="V57" s="212">
        <v>125.982</v>
      </c>
      <c r="W57" s="208">
        <v>125</v>
      </c>
      <c r="X57" s="224">
        <v>148.42580000000001</v>
      </c>
      <c r="Y57" s="208">
        <v>196.62</v>
      </c>
      <c r="Z57" s="208">
        <v>167.68</v>
      </c>
      <c r="AA57" s="208">
        <v>262.09000000000003</v>
      </c>
      <c r="AB57" s="208">
        <v>266.45510000000002</v>
      </c>
      <c r="AC57" s="269">
        <v>168.3621</v>
      </c>
      <c r="AD57" s="268">
        <v>181.70150943809227</v>
      </c>
      <c r="AE57" s="267">
        <v>4.601757264974804E-4</v>
      </c>
    </row>
    <row r="58" spans="1:31" ht="15.75">
      <c r="A58" s="204">
        <f t="shared" si="0"/>
        <v>42373</v>
      </c>
      <c r="B58" s="205">
        <v>1</v>
      </c>
      <c r="C58" s="192">
        <v>161</v>
      </c>
      <c r="D58" s="192">
        <v>139.86709999999999</v>
      </c>
      <c r="E58" s="208">
        <v>184.18780000000001</v>
      </c>
      <c r="F58" s="215">
        <v>239.92520000000002</v>
      </c>
      <c r="G58" s="208">
        <v>260</v>
      </c>
      <c r="H58" s="215">
        <v>148.92000000000002</v>
      </c>
      <c r="I58" s="208">
        <v>203.67000000000002</v>
      </c>
      <c r="J58" s="208">
        <v>159.15</v>
      </c>
      <c r="K58" s="215">
        <v>225</v>
      </c>
      <c r="L58" s="208">
        <v>179.9597</v>
      </c>
      <c r="M58" s="208">
        <v>180</v>
      </c>
      <c r="N58" s="208">
        <v>190</v>
      </c>
      <c r="O58" s="215">
        <v>253.54</v>
      </c>
      <c r="P58" s="208">
        <v>164.6</v>
      </c>
      <c r="Q58" s="224">
        <v>145.04</v>
      </c>
      <c r="R58" s="208">
        <v>151.7294</v>
      </c>
      <c r="S58" s="208">
        <v>222.5</v>
      </c>
      <c r="T58" s="224">
        <v>186</v>
      </c>
      <c r="U58" s="208">
        <v>182.22</v>
      </c>
      <c r="V58" s="212">
        <v>126.57180000000001</v>
      </c>
      <c r="W58" s="208">
        <v>132</v>
      </c>
      <c r="X58" s="224">
        <v>146.303</v>
      </c>
      <c r="Y58" s="208">
        <v>208.44</v>
      </c>
      <c r="Z58" s="208">
        <v>153.45000000000002</v>
      </c>
      <c r="AA58" s="224">
        <v>257.45999999999998</v>
      </c>
      <c r="AB58" s="208">
        <v>285.43090000000001</v>
      </c>
      <c r="AC58" s="269">
        <v>165.4418</v>
      </c>
      <c r="AD58" s="268">
        <v>181.20788492522433</v>
      </c>
      <c r="AE58" s="267">
        <v>-2.7098171058832499E-3</v>
      </c>
    </row>
    <row r="59" spans="1:31" ht="15.75">
      <c r="A59" s="204">
        <f t="shared" si="0"/>
        <v>42380</v>
      </c>
      <c r="B59" s="205">
        <v>2</v>
      </c>
      <c r="C59" s="192">
        <v>161</v>
      </c>
      <c r="D59" s="192">
        <v>135.1662</v>
      </c>
      <c r="E59" s="208">
        <v>184.4896</v>
      </c>
      <c r="F59" s="215">
        <v>228.77090000000001</v>
      </c>
      <c r="G59" s="208">
        <v>259</v>
      </c>
      <c r="H59" s="215">
        <v>161.16</v>
      </c>
      <c r="I59" s="208">
        <v>204</v>
      </c>
      <c r="J59" s="208">
        <v>157.86000000000001</v>
      </c>
      <c r="K59" s="215">
        <v>225</v>
      </c>
      <c r="L59" s="208">
        <v>180.55030000000002</v>
      </c>
      <c r="M59" s="208">
        <v>180</v>
      </c>
      <c r="N59" s="208">
        <v>190</v>
      </c>
      <c r="O59" s="215">
        <v>253.54</v>
      </c>
      <c r="P59" s="208">
        <v>160.6</v>
      </c>
      <c r="Q59" s="224">
        <v>146.08000000000001</v>
      </c>
      <c r="R59" s="208">
        <v>149.1694</v>
      </c>
      <c r="S59" s="208">
        <v>222.5</v>
      </c>
      <c r="T59" s="224">
        <v>186</v>
      </c>
      <c r="U59" s="208">
        <v>183.12</v>
      </c>
      <c r="V59" s="212">
        <v>116.11680000000001</v>
      </c>
      <c r="W59" s="208">
        <v>138</v>
      </c>
      <c r="X59" s="224">
        <v>146.03970000000001</v>
      </c>
      <c r="Y59" s="208">
        <v>200.24</v>
      </c>
      <c r="Z59" s="208">
        <v>168.36</v>
      </c>
      <c r="AA59" s="224">
        <v>258.33</v>
      </c>
      <c r="AB59" s="208">
        <v>281.24860000000001</v>
      </c>
      <c r="AC59" s="269">
        <v>165.79850000000002</v>
      </c>
      <c r="AD59" s="268">
        <v>179.61688021305594</v>
      </c>
      <c r="AE59" s="267">
        <v>-8.7799971443015545E-3</v>
      </c>
    </row>
    <row r="60" spans="1:31" ht="15.75">
      <c r="A60" s="204">
        <f t="shared" si="0"/>
        <v>42387</v>
      </c>
      <c r="B60" s="205">
        <v>3</v>
      </c>
      <c r="C60" s="192">
        <v>165</v>
      </c>
      <c r="D60" s="192">
        <v>146.72150000000002</v>
      </c>
      <c r="E60" s="208">
        <v>184.33580000000001</v>
      </c>
      <c r="F60" s="215">
        <v>235.29770000000002</v>
      </c>
      <c r="G60" s="208">
        <v>259</v>
      </c>
      <c r="H60" s="215">
        <v>142.80000000000001</v>
      </c>
      <c r="I60" s="208">
        <v>203.67000000000002</v>
      </c>
      <c r="J60" s="208">
        <v>158.57</v>
      </c>
      <c r="K60" s="215">
        <v>225</v>
      </c>
      <c r="L60" s="208">
        <v>175.45490000000001</v>
      </c>
      <c r="M60" s="208">
        <v>180</v>
      </c>
      <c r="N60" s="208">
        <v>190</v>
      </c>
      <c r="O60" s="215">
        <v>253.54</v>
      </c>
      <c r="P60" s="208">
        <v>157.80000000000001</v>
      </c>
      <c r="Q60" s="224">
        <v>144.71</v>
      </c>
      <c r="R60" s="208">
        <v>149.0342</v>
      </c>
      <c r="S60" s="208">
        <v>222.5</v>
      </c>
      <c r="T60" s="224">
        <v>186</v>
      </c>
      <c r="U60" s="208">
        <v>183.32</v>
      </c>
      <c r="V60" s="212">
        <v>103.71040000000001</v>
      </c>
      <c r="W60" s="208">
        <v>142</v>
      </c>
      <c r="X60" s="224">
        <v>146.07560000000001</v>
      </c>
      <c r="Y60" s="208">
        <v>200.04</v>
      </c>
      <c r="Z60" s="208">
        <v>176.35</v>
      </c>
      <c r="AA60" s="224">
        <v>258.57</v>
      </c>
      <c r="AB60" s="208">
        <v>260.88420000000002</v>
      </c>
      <c r="AC60" s="269">
        <v>161.83010000000002</v>
      </c>
      <c r="AD60" s="268">
        <v>177.77461953596352</v>
      </c>
      <c r="AE60" s="267">
        <v>-1.025661215642526E-2</v>
      </c>
    </row>
    <row r="61" spans="1:31" ht="15.75">
      <c r="A61" s="204">
        <f t="shared" si="0"/>
        <v>42394</v>
      </c>
      <c r="B61" s="205">
        <v>4</v>
      </c>
      <c r="C61" s="192">
        <v>165</v>
      </c>
      <c r="D61" s="192">
        <v>152.02070000000001</v>
      </c>
      <c r="E61" s="208">
        <v>184.25820000000002</v>
      </c>
      <c r="F61" s="215">
        <v>248.84470000000002</v>
      </c>
      <c r="G61" s="208">
        <v>259</v>
      </c>
      <c r="H61" s="215">
        <v>157.08000000000001</v>
      </c>
      <c r="I61" s="208">
        <v>204</v>
      </c>
      <c r="J61" s="208">
        <v>157.43</v>
      </c>
      <c r="K61" s="215">
        <v>225</v>
      </c>
      <c r="L61" s="208">
        <v>182.26690000000002</v>
      </c>
      <c r="M61" s="208">
        <v>180</v>
      </c>
      <c r="N61" s="208">
        <v>197.5</v>
      </c>
      <c r="O61" s="215">
        <v>253.54</v>
      </c>
      <c r="P61" s="208">
        <v>154.6</v>
      </c>
      <c r="Q61" s="224">
        <v>144.87</v>
      </c>
      <c r="R61" s="208">
        <v>147.54730000000001</v>
      </c>
      <c r="S61" s="208">
        <v>222.5</v>
      </c>
      <c r="T61" s="224">
        <v>186</v>
      </c>
      <c r="U61" s="208">
        <v>183.44</v>
      </c>
      <c r="V61" s="212">
        <v>109.3314</v>
      </c>
      <c r="W61" s="208">
        <v>135</v>
      </c>
      <c r="X61" s="224">
        <v>146.01300000000001</v>
      </c>
      <c r="Y61" s="208">
        <v>197.95000000000002</v>
      </c>
      <c r="Z61" s="208">
        <v>163.51</v>
      </c>
      <c r="AA61" s="224">
        <v>257.16000000000003</v>
      </c>
      <c r="AB61" s="208">
        <v>277.42130000000003</v>
      </c>
      <c r="AC61" s="269">
        <v>158.2062</v>
      </c>
      <c r="AD61" s="268">
        <v>178.70895228396486</v>
      </c>
      <c r="AE61" s="267">
        <v>5.2557150758649751E-3</v>
      </c>
    </row>
    <row r="62" spans="1:31" ht="15.75">
      <c r="A62" s="204">
        <f t="shared" si="0"/>
        <v>42401</v>
      </c>
      <c r="B62" s="205">
        <v>5</v>
      </c>
      <c r="C62" s="192">
        <v>168</v>
      </c>
      <c r="D62" s="192">
        <v>152.10040000000001</v>
      </c>
      <c r="E62" s="208">
        <v>183.66470000000001</v>
      </c>
      <c r="F62" s="215">
        <v>242.94060000000002</v>
      </c>
      <c r="G62" s="208">
        <v>259</v>
      </c>
      <c r="H62" s="215">
        <v>159.12</v>
      </c>
      <c r="I62" s="208">
        <v>203.33</v>
      </c>
      <c r="J62" s="208">
        <v>157.42000000000002</v>
      </c>
      <c r="K62" s="215">
        <v>225</v>
      </c>
      <c r="L62" s="208">
        <v>178.31730000000002</v>
      </c>
      <c r="M62" s="208">
        <v>180</v>
      </c>
      <c r="N62" s="208">
        <v>187.5</v>
      </c>
      <c r="O62" s="215">
        <v>253.54</v>
      </c>
      <c r="P62" s="208">
        <v>158.6</v>
      </c>
      <c r="Q62" s="224">
        <v>140.27000000000001</v>
      </c>
      <c r="R62" s="208">
        <v>148.94810000000001</v>
      </c>
      <c r="S62" s="208">
        <v>222.5</v>
      </c>
      <c r="T62" s="224">
        <v>186</v>
      </c>
      <c r="U62" s="208">
        <v>183.42000000000002</v>
      </c>
      <c r="V62" s="212">
        <v>113.17620000000001</v>
      </c>
      <c r="W62" s="208">
        <v>135</v>
      </c>
      <c r="X62" s="224">
        <v>145.7715</v>
      </c>
      <c r="Y62" s="208">
        <v>198.43</v>
      </c>
      <c r="Z62" s="208">
        <v>173.20000000000002</v>
      </c>
      <c r="AA62" s="224">
        <v>255.85</v>
      </c>
      <c r="AB62" s="208">
        <v>270.81450000000001</v>
      </c>
      <c r="AC62" s="269">
        <v>157.67670000000001</v>
      </c>
      <c r="AD62" s="268">
        <v>178.1807428678608</v>
      </c>
      <c r="AE62" s="267">
        <v>-2.9556964514275696E-3</v>
      </c>
    </row>
    <row r="63" spans="1:31" ht="15.75">
      <c r="A63" s="204">
        <f t="shared" si="0"/>
        <v>42408</v>
      </c>
      <c r="B63" s="205">
        <v>6</v>
      </c>
      <c r="C63" s="192">
        <v>171</v>
      </c>
      <c r="D63" s="192">
        <v>155.56700000000001</v>
      </c>
      <c r="E63" s="208">
        <v>183.7646</v>
      </c>
      <c r="F63" s="215">
        <v>245.18860000000001</v>
      </c>
      <c r="G63" s="208">
        <v>259</v>
      </c>
      <c r="H63" s="215">
        <v>157.08000000000001</v>
      </c>
      <c r="I63" s="208">
        <v>203.17000000000002</v>
      </c>
      <c r="J63" s="208">
        <v>155.04</v>
      </c>
      <c r="K63" s="215">
        <v>225</v>
      </c>
      <c r="L63" s="208">
        <v>173.5615</v>
      </c>
      <c r="M63" s="208">
        <v>180</v>
      </c>
      <c r="N63" s="208">
        <v>182.5</v>
      </c>
      <c r="O63" s="215">
        <v>253.54</v>
      </c>
      <c r="P63" s="208">
        <v>161.20000000000002</v>
      </c>
      <c r="Q63" s="224">
        <v>141.04</v>
      </c>
      <c r="R63" s="208">
        <v>150.26439999999999</v>
      </c>
      <c r="S63" s="208">
        <v>222.5</v>
      </c>
      <c r="T63" s="224">
        <v>186</v>
      </c>
      <c r="U63" s="208">
        <v>182.61</v>
      </c>
      <c r="V63" s="212">
        <v>108.66200000000001</v>
      </c>
      <c r="W63" s="208">
        <v>135</v>
      </c>
      <c r="X63" s="224">
        <v>146.75149999999999</v>
      </c>
      <c r="Y63" s="208">
        <v>193.09</v>
      </c>
      <c r="Z63" s="208">
        <v>167.96</v>
      </c>
      <c r="AA63" s="224">
        <v>256.7</v>
      </c>
      <c r="AB63" s="208">
        <v>263.3349</v>
      </c>
      <c r="AC63" s="269">
        <v>154.93530000000001</v>
      </c>
      <c r="AD63" s="268">
        <v>176.57460290276109</v>
      </c>
      <c r="AE63" s="267">
        <v>-9.0141052239905983E-3</v>
      </c>
    </row>
    <row r="64" spans="1:31" ht="15.75">
      <c r="A64" s="204">
        <f t="shared" si="0"/>
        <v>42415</v>
      </c>
      <c r="B64" s="205">
        <v>7</v>
      </c>
      <c r="C64" s="192">
        <v>172</v>
      </c>
      <c r="D64" s="192">
        <v>144.2208</v>
      </c>
      <c r="E64" s="208">
        <v>182.93530000000001</v>
      </c>
      <c r="F64" s="215">
        <v>252.82610000000003</v>
      </c>
      <c r="G64" s="208">
        <v>265</v>
      </c>
      <c r="H64" s="215">
        <v>157.08000000000001</v>
      </c>
      <c r="I64" s="208">
        <v>203.33</v>
      </c>
      <c r="J64" s="208">
        <v>156.97</v>
      </c>
      <c r="K64" s="215">
        <v>225</v>
      </c>
      <c r="L64" s="208">
        <v>181.4967</v>
      </c>
      <c r="M64" s="208">
        <v>180</v>
      </c>
      <c r="N64" s="208">
        <v>155</v>
      </c>
      <c r="O64" s="215">
        <v>253.54</v>
      </c>
      <c r="P64" s="208">
        <v>159.6</v>
      </c>
      <c r="Q64" s="224">
        <v>132.86000000000001</v>
      </c>
      <c r="R64" s="208">
        <v>147.0368</v>
      </c>
      <c r="S64" s="208">
        <v>222.5</v>
      </c>
      <c r="T64" s="224">
        <v>186</v>
      </c>
      <c r="U64" s="208">
        <v>182.52</v>
      </c>
      <c r="V64" s="212">
        <v>122.79020000000001</v>
      </c>
      <c r="W64" s="208">
        <v>125</v>
      </c>
      <c r="X64" s="224">
        <v>146.92140000000001</v>
      </c>
      <c r="Y64" s="208">
        <v>199.5</v>
      </c>
      <c r="Z64" s="224">
        <v>163.15</v>
      </c>
      <c r="AA64" s="224">
        <v>257.68</v>
      </c>
      <c r="AB64" s="208">
        <v>283.36259999999999</v>
      </c>
      <c r="AC64" s="269">
        <v>160.13320000000002</v>
      </c>
      <c r="AD64" s="268">
        <v>177.22012073374293</v>
      </c>
      <c r="AE64" s="267">
        <v>-1.3726226504273686E-4</v>
      </c>
    </row>
    <row r="65" spans="1:31" ht="15.75">
      <c r="A65" s="204">
        <f t="shared" si="0"/>
        <v>42422</v>
      </c>
      <c r="B65" s="205">
        <v>8</v>
      </c>
      <c r="C65" s="192">
        <v>171</v>
      </c>
      <c r="D65" s="192">
        <v>152.7303</v>
      </c>
      <c r="E65" s="215">
        <v>182.79130000000001</v>
      </c>
      <c r="F65" s="215">
        <v>243.51860000000002</v>
      </c>
      <c r="G65" s="208">
        <v>265</v>
      </c>
      <c r="H65" s="215">
        <v>190.74</v>
      </c>
      <c r="I65" s="208">
        <v>203.83</v>
      </c>
      <c r="J65" s="208">
        <v>157.08000000000001</v>
      </c>
      <c r="K65" s="208">
        <v>225</v>
      </c>
      <c r="L65" s="215">
        <v>177.72820000000002</v>
      </c>
      <c r="M65" s="224">
        <v>180</v>
      </c>
      <c r="N65" s="208">
        <v>160</v>
      </c>
      <c r="O65" s="208">
        <v>255.47</v>
      </c>
      <c r="P65" s="224">
        <v>158.70000000000002</v>
      </c>
      <c r="Q65" s="208">
        <v>137.47</v>
      </c>
      <c r="R65" s="208">
        <v>147.7003</v>
      </c>
      <c r="S65" s="224">
        <v>222.5</v>
      </c>
      <c r="T65" s="224">
        <v>186</v>
      </c>
      <c r="U65" s="270">
        <v>183.55</v>
      </c>
      <c r="V65" s="271">
        <v>120.43300000000001</v>
      </c>
      <c r="W65" s="208">
        <v>128</v>
      </c>
      <c r="X65" s="224">
        <v>146.7979</v>
      </c>
      <c r="Y65" s="208">
        <v>201.53</v>
      </c>
      <c r="Z65" s="224">
        <v>163.59</v>
      </c>
      <c r="AA65" s="224">
        <v>257.86</v>
      </c>
      <c r="AB65" s="208">
        <v>300.80029999999999</v>
      </c>
      <c r="AC65" s="269">
        <v>157.33459999999999</v>
      </c>
      <c r="AD65" s="268">
        <v>177.25844313222015</v>
      </c>
      <c r="AE65" s="267">
        <v>2.162418032363167E-4</v>
      </c>
    </row>
    <row r="66" spans="1:31" ht="15.75">
      <c r="A66" s="204">
        <f t="shared" si="0"/>
        <v>42429</v>
      </c>
      <c r="B66" s="205">
        <v>9</v>
      </c>
      <c r="C66" s="192">
        <v>168</v>
      </c>
      <c r="D66" s="192">
        <v>141.6172</v>
      </c>
      <c r="E66" s="215">
        <v>182.99290000000002</v>
      </c>
      <c r="F66" s="215">
        <v>220.66200000000001</v>
      </c>
      <c r="G66" s="208">
        <v>265</v>
      </c>
      <c r="H66" s="215">
        <v>185.64000000000001</v>
      </c>
      <c r="I66" s="208">
        <v>203.67000000000002</v>
      </c>
      <c r="J66" s="208">
        <v>159.54</v>
      </c>
      <c r="K66" s="208">
        <v>225</v>
      </c>
      <c r="L66" s="215">
        <v>174.37880000000001</v>
      </c>
      <c r="M66" s="224">
        <v>180</v>
      </c>
      <c r="N66" s="208">
        <v>155</v>
      </c>
      <c r="O66" s="208">
        <v>255.47</v>
      </c>
      <c r="P66" s="224">
        <v>158.6</v>
      </c>
      <c r="Q66" s="208">
        <v>132.56</v>
      </c>
      <c r="R66" s="208">
        <v>150.42690000000002</v>
      </c>
      <c r="S66" s="224">
        <v>222.5</v>
      </c>
      <c r="T66" s="224">
        <v>186</v>
      </c>
      <c r="U66" s="270">
        <v>182.66</v>
      </c>
      <c r="V66" s="271">
        <v>123.3403</v>
      </c>
      <c r="W66" s="208">
        <v>128</v>
      </c>
      <c r="X66" s="224">
        <v>146.25140000000002</v>
      </c>
      <c r="Y66" s="208">
        <v>213.49</v>
      </c>
      <c r="Z66" s="224">
        <v>148.65</v>
      </c>
      <c r="AA66" s="224">
        <v>257.2</v>
      </c>
      <c r="AB66" s="208">
        <v>290.15370000000001</v>
      </c>
      <c r="AC66" s="269">
        <v>158.59110000000001</v>
      </c>
      <c r="AD66" s="268">
        <v>176.8813491755644</v>
      </c>
      <c r="AE66" s="267">
        <v>-2.1273680959416064E-3</v>
      </c>
    </row>
    <row r="67" spans="1:31" ht="15.75">
      <c r="A67" s="204">
        <f t="shared" si="0"/>
        <v>42436</v>
      </c>
      <c r="B67" s="205">
        <v>10</v>
      </c>
      <c r="C67" s="192">
        <v>169</v>
      </c>
      <c r="D67" s="192">
        <v>144.6712</v>
      </c>
      <c r="E67" s="215">
        <v>183.3579</v>
      </c>
      <c r="F67" s="215">
        <v>252.80290000000002</v>
      </c>
      <c r="G67" s="208">
        <v>265</v>
      </c>
      <c r="H67" s="215">
        <v>190.74</v>
      </c>
      <c r="I67" s="208">
        <v>203.83</v>
      </c>
      <c r="J67" s="208">
        <v>159.08000000000001</v>
      </c>
      <c r="K67" s="208">
        <v>225</v>
      </c>
      <c r="L67" s="215">
        <v>180.58420000000001</v>
      </c>
      <c r="M67" s="224">
        <v>180</v>
      </c>
      <c r="N67" s="208">
        <v>165</v>
      </c>
      <c r="O67" s="208">
        <v>255.47</v>
      </c>
      <c r="P67" s="224">
        <v>161.6</v>
      </c>
      <c r="Q67" s="208">
        <v>134.19</v>
      </c>
      <c r="R67" s="208">
        <v>148.55190000000002</v>
      </c>
      <c r="S67" s="224">
        <v>222.5</v>
      </c>
      <c r="T67" s="224">
        <v>186</v>
      </c>
      <c r="U67" s="270">
        <v>183.41</v>
      </c>
      <c r="V67" s="271">
        <v>127.14150000000001</v>
      </c>
      <c r="W67" s="208">
        <v>130</v>
      </c>
      <c r="X67" s="224">
        <v>146.04940000000002</v>
      </c>
      <c r="Y67" s="208">
        <v>192.16</v>
      </c>
      <c r="Z67" s="224">
        <v>146.1</v>
      </c>
      <c r="AA67" s="224">
        <v>258.58</v>
      </c>
      <c r="AB67" s="208">
        <v>304.1223</v>
      </c>
      <c r="AC67" s="269">
        <v>159.57330000000002</v>
      </c>
      <c r="AD67" s="268">
        <v>179.04160852495116</v>
      </c>
      <c r="AE67" s="267">
        <v>1.2213042016332665E-2</v>
      </c>
    </row>
    <row r="68" spans="1:31" ht="15.75">
      <c r="A68" s="204">
        <f t="shared" si="0"/>
        <v>42443</v>
      </c>
      <c r="B68" s="205">
        <v>11</v>
      </c>
      <c r="C68" s="192">
        <v>171</v>
      </c>
      <c r="D68" s="192">
        <v>140.73009999999999</v>
      </c>
      <c r="E68" s="215">
        <v>182.08370000000002</v>
      </c>
      <c r="F68" s="215">
        <v>241.9333</v>
      </c>
      <c r="G68" s="208">
        <v>265</v>
      </c>
      <c r="H68" s="215">
        <v>189.72</v>
      </c>
      <c r="I68" s="208">
        <v>204</v>
      </c>
      <c r="J68" s="208">
        <v>160.45000000000002</v>
      </c>
      <c r="K68" s="208">
        <v>225</v>
      </c>
      <c r="L68" s="215">
        <v>178.50830000000002</v>
      </c>
      <c r="M68" s="224">
        <v>180</v>
      </c>
      <c r="N68" s="208">
        <v>170</v>
      </c>
      <c r="O68" s="208">
        <v>255.47</v>
      </c>
      <c r="P68" s="224">
        <v>161.70000000000002</v>
      </c>
      <c r="Q68" s="208">
        <v>134.07</v>
      </c>
      <c r="R68" s="208">
        <v>148.52680000000001</v>
      </c>
      <c r="S68" s="224">
        <v>222.5</v>
      </c>
      <c r="T68" s="224">
        <v>186</v>
      </c>
      <c r="U68" s="270">
        <v>183.23</v>
      </c>
      <c r="V68" s="271">
        <v>124.54220000000001</v>
      </c>
      <c r="W68" s="208">
        <v>130</v>
      </c>
      <c r="X68" s="224">
        <v>145.80440000000002</v>
      </c>
      <c r="Y68" s="208">
        <v>193.41</v>
      </c>
      <c r="Z68" s="224">
        <v>147.03</v>
      </c>
      <c r="AA68" s="224">
        <v>260.07</v>
      </c>
      <c r="AB68" s="208">
        <v>280.09190000000001</v>
      </c>
      <c r="AC68" s="269">
        <v>158.27070000000001</v>
      </c>
      <c r="AD68" s="268">
        <v>178.7601704317097</v>
      </c>
      <c r="AE68" s="267">
        <v>-1.5719144592148959E-3</v>
      </c>
    </row>
    <row r="69" spans="1:31" ht="15.75">
      <c r="A69" s="204">
        <f t="shared" si="0"/>
        <v>42450</v>
      </c>
      <c r="B69" s="205">
        <v>12</v>
      </c>
      <c r="C69" s="192">
        <v>171</v>
      </c>
      <c r="D69" s="192">
        <v>142.6301</v>
      </c>
      <c r="E69" s="215">
        <v>182.30460000000002</v>
      </c>
      <c r="F69" s="215">
        <v>248.0419</v>
      </c>
      <c r="G69" s="208">
        <v>265</v>
      </c>
      <c r="H69" s="215">
        <v>189.72</v>
      </c>
      <c r="I69" s="208">
        <v>203.67000000000002</v>
      </c>
      <c r="J69" s="208">
        <v>162.27000000000001</v>
      </c>
      <c r="K69" s="208">
        <v>225</v>
      </c>
      <c r="L69" s="215">
        <v>180.9101</v>
      </c>
      <c r="M69" s="224">
        <v>180</v>
      </c>
      <c r="N69" s="208">
        <v>170</v>
      </c>
      <c r="O69" s="208">
        <v>255.62</v>
      </c>
      <c r="P69" s="224">
        <v>159.30000000000001</v>
      </c>
      <c r="Q69" s="208">
        <v>140.84</v>
      </c>
      <c r="R69" s="208">
        <v>148.62050000000002</v>
      </c>
      <c r="S69" s="224">
        <v>222.5</v>
      </c>
      <c r="T69" s="224">
        <v>186</v>
      </c>
      <c r="U69" s="270">
        <v>182.59</v>
      </c>
      <c r="V69" s="271">
        <v>128.65219999999999</v>
      </c>
      <c r="W69" s="208">
        <v>123</v>
      </c>
      <c r="X69" s="224">
        <v>144.80240000000001</v>
      </c>
      <c r="Y69" s="208">
        <v>198.81</v>
      </c>
      <c r="Z69" s="224">
        <v>148.11000000000001</v>
      </c>
      <c r="AA69" s="224">
        <v>260.95</v>
      </c>
      <c r="AB69" s="208">
        <v>282.69839999999999</v>
      </c>
      <c r="AC69" s="269">
        <v>156.9178</v>
      </c>
      <c r="AD69" s="268">
        <v>179.32553355361003</v>
      </c>
      <c r="AE69" s="267">
        <v>3.1626906627744145E-3</v>
      </c>
    </row>
    <row r="70" spans="1:31" ht="15.75">
      <c r="A70" s="204">
        <f t="shared" si="0"/>
        <v>42457</v>
      </c>
      <c r="B70" s="205">
        <v>13</v>
      </c>
      <c r="C70" s="192">
        <v>171</v>
      </c>
      <c r="D70" s="192">
        <v>144.7704</v>
      </c>
      <c r="E70" s="215">
        <v>283.142</v>
      </c>
      <c r="F70" s="215">
        <v>241.52270000000001</v>
      </c>
      <c r="G70" s="208">
        <v>265</v>
      </c>
      <c r="H70" s="208">
        <v>190.74</v>
      </c>
      <c r="I70" s="215">
        <v>203.67000000000002</v>
      </c>
      <c r="J70" s="224">
        <v>161.08000000000001</v>
      </c>
      <c r="K70" s="208">
        <v>225</v>
      </c>
      <c r="L70" s="208">
        <v>186.09810000000002</v>
      </c>
      <c r="M70" s="208"/>
      <c r="N70" s="208">
        <v>182.5</v>
      </c>
      <c r="O70" s="224">
        <v>255.62</v>
      </c>
      <c r="P70" s="224">
        <v>158.20000000000002</v>
      </c>
      <c r="Q70" s="208">
        <v>154.32</v>
      </c>
      <c r="R70" s="208">
        <v>145.9442</v>
      </c>
      <c r="S70" s="224">
        <v>222.5</v>
      </c>
      <c r="T70" s="208">
        <v>186</v>
      </c>
      <c r="U70" s="272">
        <v>183.37</v>
      </c>
      <c r="V70" s="271">
        <v>127.5198</v>
      </c>
      <c r="W70" s="224">
        <v>123</v>
      </c>
      <c r="X70" s="208">
        <v>144.1591</v>
      </c>
      <c r="Y70" s="224">
        <v>156.29</v>
      </c>
      <c r="Z70" s="208">
        <v>148.54</v>
      </c>
      <c r="AA70" s="272">
        <v>259.86</v>
      </c>
      <c r="AB70" s="270">
        <v>268.94600000000003</v>
      </c>
      <c r="AC70" s="273">
        <v>159.8329</v>
      </c>
      <c r="AD70" s="274">
        <v>179.30327254082994</v>
      </c>
      <c r="AE70" s="275">
        <v>-3.049581829126069E-3</v>
      </c>
    </row>
    <row r="71" spans="1:31" ht="15.75">
      <c r="A71" s="204">
        <f t="shared" si="0"/>
        <v>42464</v>
      </c>
      <c r="B71" s="205">
        <v>14</v>
      </c>
      <c r="C71" s="192">
        <v>171</v>
      </c>
      <c r="D71" s="192">
        <v>138.2912</v>
      </c>
      <c r="E71" s="215">
        <v>270.47000000000003</v>
      </c>
      <c r="F71" s="215">
        <v>249.1062</v>
      </c>
      <c r="G71" s="208">
        <v>265</v>
      </c>
      <c r="H71" s="208">
        <v>188</v>
      </c>
      <c r="I71" s="215">
        <v>203.33</v>
      </c>
      <c r="J71" s="224">
        <v>158.33000000000001</v>
      </c>
      <c r="K71" s="208">
        <v>225</v>
      </c>
      <c r="L71" s="208">
        <v>181.70920000000001</v>
      </c>
      <c r="M71" s="208"/>
      <c r="N71" s="208">
        <v>172.5</v>
      </c>
      <c r="O71" s="224">
        <v>255.62</v>
      </c>
      <c r="P71" s="224">
        <v>156.1</v>
      </c>
      <c r="Q71" s="208">
        <v>142.47</v>
      </c>
      <c r="R71" s="208">
        <v>147.01480000000001</v>
      </c>
      <c r="S71" s="224">
        <v>222.5</v>
      </c>
      <c r="T71" s="208">
        <v>186</v>
      </c>
      <c r="U71" s="272">
        <v>183.33</v>
      </c>
      <c r="V71" s="271">
        <v>106.4032</v>
      </c>
      <c r="W71" s="224">
        <v>123</v>
      </c>
      <c r="X71" s="208">
        <v>144.1568</v>
      </c>
      <c r="Y71" s="224">
        <v>194.70000000000002</v>
      </c>
      <c r="Z71" s="208">
        <v>162.21</v>
      </c>
      <c r="AA71" s="272">
        <v>255.31</v>
      </c>
      <c r="AB71" s="270">
        <v>266.92880000000002</v>
      </c>
      <c r="AC71" s="273">
        <v>157.29300000000001</v>
      </c>
      <c r="AD71" s="274">
        <v>175.19389569079055</v>
      </c>
      <c r="AE71" s="275">
        <v>-2.2918582532304943E-2</v>
      </c>
    </row>
    <row r="72" spans="1:31" ht="15.75">
      <c r="A72" s="204">
        <f t="shared" si="0"/>
        <v>42471</v>
      </c>
      <c r="B72" s="205">
        <v>15</v>
      </c>
      <c r="C72" s="192">
        <v>171</v>
      </c>
      <c r="D72" s="192">
        <v>146.09010000000001</v>
      </c>
      <c r="E72" s="215">
        <v>285.72300000000001</v>
      </c>
      <c r="F72" s="215">
        <v>253.2877</v>
      </c>
      <c r="G72" s="208">
        <v>265</v>
      </c>
      <c r="H72" s="208">
        <v>186</v>
      </c>
      <c r="I72" s="215">
        <v>203</v>
      </c>
      <c r="J72" s="224">
        <v>162.26</v>
      </c>
      <c r="K72" s="208">
        <v>225</v>
      </c>
      <c r="L72" s="208">
        <v>173.85930000000002</v>
      </c>
      <c r="M72" s="208"/>
      <c r="N72" s="208">
        <v>180</v>
      </c>
      <c r="O72" s="224">
        <v>255.62</v>
      </c>
      <c r="P72" s="224">
        <v>153.30000000000001</v>
      </c>
      <c r="Q72" s="208">
        <v>143.39000000000001</v>
      </c>
      <c r="R72" s="208">
        <v>146.35310000000001</v>
      </c>
      <c r="S72" s="224">
        <v>222.5</v>
      </c>
      <c r="T72" s="208">
        <v>186</v>
      </c>
      <c r="U72" s="272">
        <v>182.84</v>
      </c>
      <c r="V72" s="271">
        <v>118.0334</v>
      </c>
      <c r="W72" s="224">
        <v>123</v>
      </c>
      <c r="X72" s="208">
        <v>144.04760000000002</v>
      </c>
      <c r="Y72" s="224">
        <v>192.56</v>
      </c>
      <c r="Z72" s="208">
        <v>160.47</v>
      </c>
      <c r="AA72" s="272">
        <v>257.3</v>
      </c>
      <c r="AB72" s="270">
        <v>266.42380000000003</v>
      </c>
      <c r="AC72" s="273">
        <v>158.4349</v>
      </c>
      <c r="AD72" s="274">
        <v>177.99311182953534</v>
      </c>
      <c r="AE72" s="275">
        <v>1.5977817764183166E-2</v>
      </c>
    </row>
    <row r="73" spans="1:31" ht="15.75">
      <c r="A73" s="204">
        <f t="shared" si="0"/>
        <v>42478</v>
      </c>
      <c r="B73" s="205">
        <v>16</v>
      </c>
      <c r="C73" s="192">
        <v>168</v>
      </c>
      <c r="D73" s="192">
        <v>142.9272</v>
      </c>
      <c r="E73" s="215">
        <v>279.53700000000003</v>
      </c>
      <c r="F73" s="215">
        <v>233.95100000000002</v>
      </c>
      <c r="G73" s="208">
        <v>266</v>
      </c>
      <c r="H73" s="208">
        <v>187</v>
      </c>
      <c r="I73" s="215">
        <v>202.83</v>
      </c>
      <c r="J73" s="224">
        <v>160.03</v>
      </c>
      <c r="K73" s="208">
        <v>225</v>
      </c>
      <c r="L73" s="208">
        <v>175.41590000000002</v>
      </c>
      <c r="M73" s="208"/>
      <c r="N73" s="208">
        <v>185</v>
      </c>
      <c r="O73" s="224">
        <v>255.62</v>
      </c>
      <c r="P73" s="224">
        <v>143.80000000000001</v>
      </c>
      <c r="Q73" s="208">
        <v>148.4</v>
      </c>
      <c r="R73" s="208">
        <v>147.9144</v>
      </c>
      <c r="S73" s="224">
        <v>222.5</v>
      </c>
      <c r="T73" s="208">
        <v>186</v>
      </c>
      <c r="U73" s="272">
        <v>183.26</v>
      </c>
      <c r="V73" s="271">
        <v>118.57300000000001</v>
      </c>
      <c r="W73" s="224">
        <v>123</v>
      </c>
      <c r="X73" s="208">
        <v>143.82429999999999</v>
      </c>
      <c r="Y73" s="224">
        <v>189.95000000000002</v>
      </c>
      <c r="Z73" s="208">
        <v>153.16</v>
      </c>
      <c r="AA73" s="272">
        <v>255.34</v>
      </c>
      <c r="AB73" s="270">
        <v>278.96480000000003</v>
      </c>
      <c r="AC73" s="273">
        <v>159.92870000000002</v>
      </c>
      <c r="AD73" s="274">
        <v>178.26165612829294</v>
      </c>
      <c r="AE73" s="275">
        <v>1.5087342200903464E-3</v>
      </c>
    </row>
    <row r="74" spans="1:31" ht="15.75">
      <c r="A74" s="204">
        <f t="shared" si="0"/>
        <v>42485</v>
      </c>
      <c r="B74" s="205">
        <v>17</v>
      </c>
      <c r="C74" s="192">
        <v>163</v>
      </c>
      <c r="D74" s="192">
        <v>141.1576</v>
      </c>
      <c r="E74" s="215">
        <v>276.07600000000002</v>
      </c>
      <c r="F74" s="215">
        <v>233.95100000000002</v>
      </c>
      <c r="G74" s="208">
        <v>266</v>
      </c>
      <c r="H74" s="208">
        <v>185</v>
      </c>
      <c r="I74" s="215">
        <v>203.5</v>
      </c>
      <c r="J74" s="224">
        <v>156.47</v>
      </c>
      <c r="K74" s="208">
        <v>225</v>
      </c>
      <c r="L74" s="208">
        <v>180.10820000000001</v>
      </c>
      <c r="M74" s="208"/>
      <c r="N74" s="208">
        <v>195</v>
      </c>
      <c r="O74" s="224">
        <v>255.62</v>
      </c>
      <c r="P74" s="224">
        <v>141.1</v>
      </c>
      <c r="Q74" s="208">
        <v>142.33000000000001</v>
      </c>
      <c r="R74" s="208">
        <v>147.9144</v>
      </c>
      <c r="S74" s="224">
        <v>222.5</v>
      </c>
      <c r="T74" s="208">
        <v>186</v>
      </c>
      <c r="U74" s="272">
        <v>184.20000000000002</v>
      </c>
      <c r="V74" s="271">
        <v>125.2925</v>
      </c>
      <c r="W74" s="224">
        <v>123</v>
      </c>
      <c r="X74" s="208">
        <v>143.93180000000001</v>
      </c>
      <c r="Y74" s="224">
        <v>190.39000000000001</v>
      </c>
      <c r="Z74" s="208">
        <v>160.63</v>
      </c>
      <c r="AA74" s="272">
        <v>259.08</v>
      </c>
      <c r="AB74" s="270">
        <v>278.2534</v>
      </c>
      <c r="AC74" s="273">
        <v>162.5907</v>
      </c>
      <c r="AD74" s="274">
        <v>179.84936425735083</v>
      </c>
      <c r="AE74" s="275">
        <v>8.9066160583364251E-3</v>
      </c>
    </row>
  </sheetData>
  <mergeCells count="3">
    <mergeCell ref="A1:M1"/>
    <mergeCell ref="C2:H2"/>
    <mergeCell ref="A3:B3"/>
  </mergeCells>
  <phoneticPr fontId="8" type="noConversion"/>
  <conditionalFormatting sqref="Q17 V14:V16 AD5:AD13">
    <cfRule type="cellIs" dxfId="8" priority="8" stopIfTrue="1" operator="equal">
      <formula>$F$6</formula>
    </cfRule>
  </conditionalFormatting>
  <conditionalFormatting sqref="V18:V21 V25:V26 Q27">
    <cfRule type="cellIs" dxfId="7" priority="7" operator="equal">
      <formula>$G$8</formula>
    </cfRule>
  </conditionalFormatting>
  <conditionalFormatting sqref="V24">
    <cfRule type="cellIs" dxfId="6" priority="4" operator="equal">
      <formula>$G$8</formula>
    </cfRule>
  </conditionalFormatting>
  <conditionalFormatting sqref="V22">
    <cfRule type="cellIs" dxfId="5" priority="6" operator="equal">
      <formula>$G$8</formula>
    </cfRule>
  </conditionalFormatting>
  <conditionalFormatting sqref="V23">
    <cfRule type="cellIs" dxfId="4" priority="5" operator="equal">
      <formula>$G$8</formula>
    </cfRule>
  </conditionalFormatting>
  <conditionalFormatting sqref="M30">
    <cfRule type="cellIs" dxfId="3" priority="1" operator="equal">
      <formula>$G$8</formula>
    </cfRule>
  </conditionalFormatting>
  <conditionalFormatting sqref="Q28">
    <cfRule type="cellIs" dxfId="2" priority="3" operator="equal">
      <formula>$G$8</formula>
    </cfRule>
  </conditionalFormatting>
  <conditionalFormatting sqref="M29">
    <cfRule type="cellIs" dxfId="1" priority="2" operator="equal">
      <formula>$G$8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T34" sqref="T34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</row>
    <row r="4" spans="2:18" ht="18"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</row>
    <row r="5" spans="2:18" ht="18">
      <c r="D5" s="301" t="s">
        <v>157</v>
      </c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R5" s="154"/>
    </row>
    <row r="6" spans="2:18" ht="18.75" thickBot="1">
      <c r="D6" s="303">
        <v>2015</v>
      </c>
      <c r="E6" s="304"/>
      <c r="F6" s="304"/>
      <c r="G6" s="304"/>
      <c r="H6" s="305">
        <v>2016</v>
      </c>
      <c r="I6" s="304"/>
      <c r="J6" s="304"/>
      <c r="K6" s="304"/>
      <c r="L6" s="304"/>
      <c r="M6" s="304"/>
      <c r="N6" s="304"/>
      <c r="O6" s="304"/>
      <c r="P6" s="306"/>
      <c r="Q6" s="32"/>
      <c r="R6" s="154"/>
    </row>
    <row r="7" spans="2:18" ht="13.5" thickBot="1">
      <c r="B7" s="226" t="s">
        <v>112</v>
      </c>
      <c r="C7" s="227"/>
      <c r="D7" s="279">
        <v>42095</v>
      </c>
      <c r="E7" s="279">
        <v>42125</v>
      </c>
      <c r="F7" s="279">
        <v>42156</v>
      </c>
      <c r="G7" s="279">
        <v>42186</v>
      </c>
      <c r="H7" s="279">
        <v>42217</v>
      </c>
      <c r="I7" s="279">
        <v>42248</v>
      </c>
      <c r="J7" s="279">
        <v>42278</v>
      </c>
      <c r="K7" s="279">
        <v>42309</v>
      </c>
      <c r="L7" s="279">
        <v>42339</v>
      </c>
      <c r="M7" s="279">
        <v>42370</v>
      </c>
      <c r="N7" s="279">
        <v>42401</v>
      </c>
      <c r="O7" s="279">
        <v>42430</v>
      </c>
      <c r="P7" s="279">
        <v>42461</v>
      </c>
      <c r="Q7" s="280" t="s">
        <v>113</v>
      </c>
      <c r="R7" s="194"/>
    </row>
    <row r="8" spans="2:18">
      <c r="B8" s="228" t="s">
        <v>76</v>
      </c>
      <c r="C8" s="229" t="s">
        <v>87</v>
      </c>
      <c r="D8" s="281">
        <v>175.33330000000001</v>
      </c>
      <c r="E8" s="281">
        <v>168.67740000000001</v>
      </c>
      <c r="F8" s="281">
        <v>182.9</v>
      </c>
      <c r="G8" s="281">
        <v>178</v>
      </c>
      <c r="H8" s="281">
        <v>176.83870000000002</v>
      </c>
      <c r="I8" s="281">
        <v>175.5667</v>
      </c>
      <c r="J8" s="281">
        <v>162.54840000000002</v>
      </c>
      <c r="K8" s="281">
        <v>163.13330000000002</v>
      </c>
      <c r="L8" s="281">
        <v>163.5806</v>
      </c>
      <c r="M8" s="281">
        <v>163</v>
      </c>
      <c r="N8" s="282">
        <v>170.41380000000001</v>
      </c>
      <c r="O8" s="282">
        <v>169.96770000000001</v>
      </c>
      <c r="P8" s="282">
        <v>168.7</v>
      </c>
      <c r="Q8" s="283">
        <v>-3.7832516698197205E-2</v>
      </c>
      <c r="R8" s="195"/>
    </row>
    <row r="9" spans="2:18">
      <c r="B9" s="230" t="s">
        <v>117</v>
      </c>
      <c r="C9" s="231" t="s">
        <v>87</v>
      </c>
      <c r="D9" s="284">
        <v>152.08760000000001</v>
      </c>
      <c r="E9" s="284">
        <v>146.2055</v>
      </c>
      <c r="F9" s="284">
        <v>148.9725</v>
      </c>
      <c r="G9" s="284">
        <v>154.1781</v>
      </c>
      <c r="H9" s="284">
        <v>153.9161</v>
      </c>
      <c r="I9" s="284">
        <v>146.20260000000002</v>
      </c>
      <c r="J9" s="284">
        <v>149.69070000000002</v>
      </c>
      <c r="K9" s="284">
        <v>152.55620000000002</v>
      </c>
      <c r="L9" s="284">
        <v>146.9982</v>
      </c>
      <c r="M9" s="284">
        <v>144.09800000000001</v>
      </c>
      <c r="N9" s="285">
        <v>150.82570000000001</v>
      </c>
      <c r="O9" s="285">
        <v>142.74209999999999</v>
      </c>
      <c r="P9" s="285">
        <v>142.41390000000001</v>
      </c>
      <c r="Q9" s="286">
        <v>-6.3606105954726044E-2</v>
      </c>
      <c r="R9" s="195"/>
    </row>
    <row r="10" spans="2:18">
      <c r="B10" s="232" t="s">
        <v>117</v>
      </c>
      <c r="C10" s="233" t="s">
        <v>88</v>
      </c>
      <c r="D10" s="284">
        <v>297.45300000000003</v>
      </c>
      <c r="E10" s="284">
        <v>285.94870000000003</v>
      </c>
      <c r="F10" s="284">
        <v>291.35900000000004</v>
      </c>
      <c r="G10" s="284">
        <v>301.54160000000002</v>
      </c>
      <c r="H10" s="284">
        <v>301.029</v>
      </c>
      <c r="I10" s="284">
        <v>285.94300000000004</v>
      </c>
      <c r="J10" s="284">
        <v>292.76519999999999</v>
      </c>
      <c r="K10" s="284">
        <v>298.36940000000004</v>
      </c>
      <c r="L10" s="284">
        <v>287.49900000000002</v>
      </c>
      <c r="M10" s="284">
        <v>281.82679999999999</v>
      </c>
      <c r="N10" s="284">
        <v>294.98500000000001</v>
      </c>
      <c r="O10" s="284">
        <v>279.17500000000001</v>
      </c>
      <c r="P10" s="284">
        <v>278.53309999999999</v>
      </c>
      <c r="Q10" s="286">
        <v>-6.3606351255492632E-2</v>
      </c>
      <c r="R10" s="195"/>
    </row>
    <row r="11" spans="2:18">
      <c r="B11" s="230" t="s">
        <v>158</v>
      </c>
      <c r="C11" s="231" t="s">
        <v>87</v>
      </c>
      <c r="D11" s="284">
        <v>181.21090000000001</v>
      </c>
      <c r="E11" s="284">
        <v>181.7337</v>
      </c>
      <c r="F11" s="284">
        <v>182.35310000000001</v>
      </c>
      <c r="G11" s="284">
        <v>183.9494</v>
      </c>
      <c r="H11" s="284">
        <v>183.8629</v>
      </c>
      <c r="I11" s="284">
        <v>183.52380000000002</v>
      </c>
      <c r="J11" s="284">
        <v>183.51090000000002</v>
      </c>
      <c r="K11" s="284">
        <v>183.7133</v>
      </c>
      <c r="L11" s="284">
        <v>184.3554</v>
      </c>
      <c r="M11" s="284">
        <v>184.38480000000001</v>
      </c>
      <c r="N11" s="285">
        <v>183.27880000000002</v>
      </c>
      <c r="O11" s="285">
        <v>182.70940000000002</v>
      </c>
      <c r="P11" s="285">
        <v>181.6917</v>
      </c>
      <c r="Q11" s="286">
        <v>2.6532620278361119E-3</v>
      </c>
      <c r="R11" s="195"/>
    </row>
    <row r="12" spans="2:18">
      <c r="B12" s="232" t="s">
        <v>158</v>
      </c>
      <c r="C12" s="233" t="s">
        <v>89</v>
      </c>
      <c r="D12" s="284">
        <v>4975.3827000000001</v>
      </c>
      <c r="E12" s="284">
        <v>4980.1505999999999</v>
      </c>
      <c r="F12" s="284">
        <v>4979.0150000000003</v>
      </c>
      <c r="G12" s="284">
        <v>4985.3365000000003</v>
      </c>
      <c r="H12" s="284">
        <v>4971.2170999999998</v>
      </c>
      <c r="I12" s="284">
        <v>4970.3856999999998</v>
      </c>
      <c r="J12" s="284">
        <v>4975.0003000000006</v>
      </c>
      <c r="K12" s="284">
        <v>4967.7112999999999</v>
      </c>
      <c r="L12" s="284">
        <v>4982.5784000000003</v>
      </c>
      <c r="M12" s="284">
        <v>4983.1268</v>
      </c>
      <c r="N12" s="284">
        <v>4955.9948000000004</v>
      </c>
      <c r="O12" s="284">
        <v>4942.5115999999998</v>
      </c>
      <c r="P12" s="284">
        <v>4911.7837</v>
      </c>
      <c r="Q12" s="286">
        <v>-1.2782735285870594E-2</v>
      </c>
      <c r="R12" s="195"/>
    </row>
    <row r="13" spans="2:18">
      <c r="B13" s="230" t="s">
        <v>78</v>
      </c>
      <c r="C13" s="231" t="s">
        <v>87</v>
      </c>
      <c r="D13" s="284">
        <v>237.25150000000002</v>
      </c>
      <c r="E13" s="284">
        <v>248.6327</v>
      </c>
      <c r="F13" s="284">
        <v>250.77710000000002</v>
      </c>
      <c r="G13" s="284">
        <v>237.4554</v>
      </c>
      <c r="H13" s="284">
        <v>244.7705</v>
      </c>
      <c r="I13" s="284">
        <v>249.35890000000001</v>
      </c>
      <c r="J13" s="284">
        <v>252.17280000000002</v>
      </c>
      <c r="K13" s="284">
        <v>242.30370000000002</v>
      </c>
      <c r="L13" s="284">
        <v>245.7817</v>
      </c>
      <c r="M13" s="284">
        <v>238.58970000000002</v>
      </c>
      <c r="N13" s="285">
        <v>245.2407</v>
      </c>
      <c r="O13" s="285">
        <v>241.59710000000001</v>
      </c>
      <c r="P13" s="285">
        <v>244.95760000000001</v>
      </c>
      <c r="Q13" s="286">
        <v>3.2480721934318613E-2</v>
      </c>
      <c r="R13" s="195"/>
    </row>
    <row r="14" spans="2:18">
      <c r="B14" s="230" t="s">
        <v>78</v>
      </c>
      <c r="C14" s="233" t="s">
        <v>90</v>
      </c>
      <c r="D14" s="284">
        <v>1771.4</v>
      </c>
      <c r="E14" s="284">
        <v>1855.1613</v>
      </c>
      <c r="F14" s="284">
        <v>1870.9</v>
      </c>
      <c r="G14" s="284">
        <v>1771.8065000000001</v>
      </c>
      <c r="H14" s="284">
        <v>1826.6129000000001</v>
      </c>
      <c r="I14" s="284">
        <v>1860.4667000000002</v>
      </c>
      <c r="J14" s="284">
        <v>1881.1935000000001</v>
      </c>
      <c r="K14" s="284">
        <v>1807.6</v>
      </c>
      <c r="L14" s="284">
        <v>1833.8387</v>
      </c>
      <c r="M14" s="284">
        <v>1780.3548000000001</v>
      </c>
      <c r="N14" s="284">
        <v>1830.1724000000002</v>
      </c>
      <c r="O14" s="284">
        <v>1801.5806</v>
      </c>
      <c r="P14" s="284">
        <v>1823.4033000000002</v>
      </c>
      <c r="Q14" s="286">
        <v>2.9357175115727774E-2</v>
      </c>
      <c r="R14" s="195"/>
    </row>
    <row r="15" spans="2:18">
      <c r="B15" s="230" t="s">
        <v>69</v>
      </c>
      <c r="C15" s="233" t="s">
        <v>87</v>
      </c>
      <c r="D15" s="284">
        <v>261.2</v>
      </c>
      <c r="E15" s="284">
        <v>262</v>
      </c>
      <c r="F15" s="284">
        <v>262</v>
      </c>
      <c r="G15" s="284">
        <v>262</v>
      </c>
      <c r="H15" s="284">
        <v>260.12900000000002</v>
      </c>
      <c r="I15" s="284">
        <v>260</v>
      </c>
      <c r="J15" s="284">
        <v>260</v>
      </c>
      <c r="K15" s="284">
        <v>260</v>
      </c>
      <c r="L15" s="284">
        <v>260</v>
      </c>
      <c r="M15" s="284">
        <v>259.32260000000002</v>
      </c>
      <c r="N15" s="285">
        <v>262.10340000000002</v>
      </c>
      <c r="O15" s="285">
        <v>265</v>
      </c>
      <c r="P15" s="285">
        <v>265.43330000000003</v>
      </c>
      <c r="Q15" s="286">
        <v>1.6207120980092027E-2</v>
      </c>
      <c r="R15" s="195"/>
    </row>
    <row r="16" spans="2:18">
      <c r="B16" s="230" t="s">
        <v>159</v>
      </c>
      <c r="C16" s="233" t="s">
        <v>87</v>
      </c>
      <c r="D16" s="284">
        <v>189.61799999999999</v>
      </c>
      <c r="E16" s="284">
        <v>185.77160000000001</v>
      </c>
      <c r="F16" s="284">
        <v>180.846</v>
      </c>
      <c r="G16" s="284">
        <v>177.0523</v>
      </c>
      <c r="H16" s="284">
        <v>176.26260000000002</v>
      </c>
      <c r="I16" s="284">
        <v>176.63</v>
      </c>
      <c r="J16" s="284">
        <v>177.71030000000002</v>
      </c>
      <c r="K16" s="284">
        <v>190.46800000000002</v>
      </c>
      <c r="L16" s="284">
        <v>180.50710000000001</v>
      </c>
      <c r="M16" s="284">
        <v>152.34190000000001</v>
      </c>
      <c r="N16" s="285">
        <v>166.68210000000002</v>
      </c>
      <c r="O16" s="285">
        <v>189.29230000000001</v>
      </c>
      <c r="P16" s="285">
        <v>186.97400000000002</v>
      </c>
      <c r="Q16" s="286">
        <v>-1.3943823898574959E-2</v>
      </c>
      <c r="R16" s="195"/>
    </row>
    <row r="17" spans="2:18">
      <c r="B17" s="230" t="s">
        <v>84</v>
      </c>
      <c r="C17" s="233" t="s">
        <v>87</v>
      </c>
      <c r="D17" s="284">
        <v>180</v>
      </c>
      <c r="E17" s="284">
        <v>180</v>
      </c>
      <c r="F17" s="284">
        <v>180</v>
      </c>
      <c r="G17" s="284">
        <v>180</v>
      </c>
      <c r="H17" s="284">
        <v>180</v>
      </c>
      <c r="I17" s="284">
        <v>180</v>
      </c>
      <c r="J17" s="284">
        <v>180</v>
      </c>
      <c r="K17" s="284">
        <v>180</v>
      </c>
      <c r="L17" s="284">
        <v>180</v>
      </c>
      <c r="M17" s="284">
        <v>180</v>
      </c>
      <c r="N17" s="285">
        <v>180</v>
      </c>
      <c r="O17" s="285">
        <v>169.36770000000001</v>
      </c>
      <c r="P17" s="285">
        <v>97.666000000000011</v>
      </c>
      <c r="Q17" s="286">
        <v>-0.4574111111111111</v>
      </c>
      <c r="R17" s="195"/>
    </row>
    <row r="18" spans="2:18">
      <c r="B18" s="230" t="s">
        <v>160</v>
      </c>
      <c r="C18" s="233" t="s">
        <v>87</v>
      </c>
      <c r="D18" s="284">
        <v>199.84200000000001</v>
      </c>
      <c r="E18" s="284">
        <v>197.55260000000001</v>
      </c>
      <c r="F18" s="284">
        <v>198.08430000000001</v>
      </c>
      <c r="G18" s="284">
        <v>198.2894</v>
      </c>
      <c r="H18" s="284">
        <v>201.21900000000002</v>
      </c>
      <c r="I18" s="284">
        <v>203.71130000000002</v>
      </c>
      <c r="J18" s="284">
        <v>203.88230000000001</v>
      </c>
      <c r="K18" s="284">
        <v>203.91730000000001</v>
      </c>
      <c r="L18" s="284">
        <v>203.7861</v>
      </c>
      <c r="M18" s="284">
        <v>203.81900000000002</v>
      </c>
      <c r="N18" s="285">
        <v>203.4238</v>
      </c>
      <c r="O18" s="285">
        <v>203.78060000000002</v>
      </c>
      <c r="P18" s="285">
        <v>203.20430000000002</v>
      </c>
      <c r="Q18" s="286">
        <v>1.682479158535255E-2</v>
      </c>
      <c r="R18" s="195"/>
    </row>
    <row r="19" spans="2:18">
      <c r="B19" s="230" t="s">
        <v>81</v>
      </c>
      <c r="C19" s="233" t="s">
        <v>87</v>
      </c>
      <c r="D19" s="284">
        <v>171.23500000000001</v>
      </c>
      <c r="E19" s="284">
        <v>167.90479999999999</v>
      </c>
      <c r="F19" s="284">
        <v>174.251</v>
      </c>
      <c r="G19" s="284">
        <v>180.92770000000002</v>
      </c>
      <c r="H19" s="284">
        <v>183.57650000000001</v>
      </c>
      <c r="I19" s="284">
        <v>175.69970000000001</v>
      </c>
      <c r="J19" s="284">
        <v>162.1568</v>
      </c>
      <c r="K19" s="284">
        <v>157.7533</v>
      </c>
      <c r="L19" s="284">
        <v>159.94159999999999</v>
      </c>
      <c r="M19" s="284">
        <v>158.5968</v>
      </c>
      <c r="N19" s="285">
        <v>156.72790000000001</v>
      </c>
      <c r="O19" s="285">
        <v>160.45680000000002</v>
      </c>
      <c r="P19" s="285">
        <v>159.54670000000002</v>
      </c>
      <c r="Q19" s="287">
        <v>-6.8258825590562622E-2</v>
      </c>
      <c r="R19" s="195"/>
    </row>
    <row r="20" spans="2:18">
      <c r="B20" s="230" t="s">
        <v>72</v>
      </c>
      <c r="C20" s="233" t="s">
        <v>87</v>
      </c>
      <c r="D20" s="284">
        <v>220</v>
      </c>
      <c r="E20" s="284">
        <v>222.03230000000002</v>
      </c>
      <c r="F20" s="284">
        <v>225</v>
      </c>
      <c r="G20" s="284">
        <v>225</v>
      </c>
      <c r="H20" s="284">
        <v>225</v>
      </c>
      <c r="I20" s="284">
        <v>225</v>
      </c>
      <c r="J20" s="284">
        <v>225</v>
      </c>
      <c r="K20" s="284">
        <v>225</v>
      </c>
      <c r="L20" s="284">
        <v>225</v>
      </c>
      <c r="M20" s="284">
        <v>225</v>
      </c>
      <c r="N20" s="285">
        <v>225</v>
      </c>
      <c r="O20" s="285">
        <v>225</v>
      </c>
      <c r="P20" s="285">
        <v>225</v>
      </c>
      <c r="Q20" s="287">
        <v>2.2727272727272707E-2</v>
      </c>
      <c r="R20" s="195"/>
    </row>
    <row r="21" spans="2:18">
      <c r="B21" s="230" t="s">
        <v>118</v>
      </c>
      <c r="C21" s="233" t="s">
        <v>87</v>
      </c>
      <c r="D21" s="284">
        <v>186.97920000000002</v>
      </c>
      <c r="E21" s="284">
        <v>186.90460000000002</v>
      </c>
      <c r="F21" s="284">
        <v>184.18100000000001</v>
      </c>
      <c r="G21" s="284">
        <v>185.1951</v>
      </c>
      <c r="H21" s="284">
        <v>184.46190000000001</v>
      </c>
      <c r="I21" s="284">
        <v>181.47310000000002</v>
      </c>
      <c r="J21" s="284">
        <v>180.2107</v>
      </c>
      <c r="K21" s="284">
        <v>177.18890000000002</v>
      </c>
      <c r="L21" s="284">
        <v>180.6155</v>
      </c>
      <c r="M21" s="284">
        <v>180.00980000000001</v>
      </c>
      <c r="N21" s="285">
        <v>177.65880000000001</v>
      </c>
      <c r="O21" s="285">
        <v>179.6995</v>
      </c>
      <c r="P21" s="285">
        <v>178.52780000000001</v>
      </c>
      <c r="Q21" s="287">
        <v>-4.5199679964402439E-2</v>
      </c>
      <c r="R21" s="195"/>
    </row>
    <row r="22" spans="2:18">
      <c r="B22" s="230" t="s">
        <v>118</v>
      </c>
      <c r="C22" s="231" t="s">
        <v>114</v>
      </c>
      <c r="D22" s="284">
        <v>1420.2333000000001</v>
      </c>
      <c r="E22" s="284">
        <v>1412.9677000000001</v>
      </c>
      <c r="F22" s="284">
        <v>1394.5333000000001</v>
      </c>
      <c r="G22" s="284">
        <v>1405.0645000000002</v>
      </c>
      <c r="H22" s="284">
        <v>1394.5484000000001</v>
      </c>
      <c r="I22" s="284">
        <v>1376.8333</v>
      </c>
      <c r="J22" s="284">
        <v>1373.8065000000001</v>
      </c>
      <c r="K22" s="284">
        <v>1347.6333</v>
      </c>
      <c r="L22" s="284">
        <v>1379.8710000000001</v>
      </c>
      <c r="M22" s="284">
        <v>1378.0968</v>
      </c>
      <c r="N22" s="284">
        <v>1356.4483</v>
      </c>
      <c r="O22" s="284">
        <v>1358.5484000000001</v>
      </c>
      <c r="P22" s="284">
        <v>1338.7</v>
      </c>
      <c r="Q22" s="287">
        <v>-5.7408384946332491E-2</v>
      </c>
      <c r="R22" s="195"/>
    </row>
    <row r="23" spans="2:18">
      <c r="B23" s="230" t="s">
        <v>83</v>
      </c>
      <c r="C23" s="233" t="s">
        <v>87</v>
      </c>
      <c r="D23" s="284">
        <v>217.16670000000002</v>
      </c>
      <c r="E23" s="284">
        <v>215</v>
      </c>
      <c r="F23" s="284">
        <v>221.33330000000001</v>
      </c>
      <c r="G23" s="284">
        <v>213.7097</v>
      </c>
      <c r="H23" s="284">
        <v>210.64520000000002</v>
      </c>
      <c r="I23" s="284">
        <v>207.125</v>
      </c>
      <c r="J23" s="284">
        <v>201.04840000000002</v>
      </c>
      <c r="K23" s="284">
        <v>181.553</v>
      </c>
      <c r="L23" s="284">
        <v>184.58190000000002</v>
      </c>
      <c r="M23" s="284">
        <v>191.6935</v>
      </c>
      <c r="N23" s="285">
        <v>170.68970000000002</v>
      </c>
      <c r="O23" s="285">
        <v>167.5806</v>
      </c>
      <c r="P23" s="285">
        <v>182.66670000000002</v>
      </c>
      <c r="Q23" s="287">
        <v>-0.15886413524725473</v>
      </c>
      <c r="R23" s="195"/>
    </row>
    <row r="24" spans="2:18">
      <c r="B24" s="230" t="s">
        <v>161</v>
      </c>
      <c r="C24" s="233" t="s">
        <v>87</v>
      </c>
      <c r="D24" s="284">
        <v>256.2543</v>
      </c>
      <c r="E24" s="284">
        <v>255.17770000000002</v>
      </c>
      <c r="F24" s="284">
        <v>255.04600000000002</v>
      </c>
      <c r="G24" s="284">
        <v>255.09390000000002</v>
      </c>
      <c r="H24" s="284">
        <v>254.99520000000001</v>
      </c>
      <c r="I24" s="284">
        <v>253.8477</v>
      </c>
      <c r="J24" s="284">
        <v>253.44970000000001</v>
      </c>
      <c r="K24" s="284">
        <v>253.595</v>
      </c>
      <c r="L24" s="284">
        <v>253.5052</v>
      </c>
      <c r="M24" s="284">
        <v>253.54</v>
      </c>
      <c r="N24" s="285">
        <v>254.07240000000002</v>
      </c>
      <c r="O24" s="285">
        <v>255.5232</v>
      </c>
      <c r="P24" s="285">
        <v>255.62</v>
      </c>
      <c r="Q24" s="287">
        <v>-2.4752755368397938E-3</v>
      </c>
      <c r="R24" s="195"/>
    </row>
    <row r="25" spans="2:18">
      <c r="B25" s="230" t="s">
        <v>80</v>
      </c>
      <c r="C25" s="233" t="s">
        <v>87</v>
      </c>
      <c r="D25" s="284">
        <v>164.77500000000001</v>
      </c>
      <c r="E25" s="284">
        <v>161.5103</v>
      </c>
      <c r="F25" s="284">
        <v>168.38</v>
      </c>
      <c r="G25" s="284">
        <v>159.65970000000002</v>
      </c>
      <c r="H25" s="284">
        <v>158.66290000000001</v>
      </c>
      <c r="I25" s="284">
        <v>157.60670000000002</v>
      </c>
      <c r="J25" s="284">
        <v>160.66130000000001</v>
      </c>
      <c r="K25" s="284">
        <v>161.9333</v>
      </c>
      <c r="L25" s="284">
        <v>159.32900000000001</v>
      </c>
      <c r="M25" s="284">
        <v>159.4871</v>
      </c>
      <c r="N25" s="285">
        <v>159.4931</v>
      </c>
      <c r="O25" s="285">
        <v>160.0839</v>
      </c>
      <c r="P25" s="285">
        <v>149.7867</v>
      </c>
      <c r="Q25" s="287">
        <v>-9.0962221210741934E-2</v>
      </c>
      <c r="R25" s="195"/>
    </row>
    <row r="26" spans="2:18">
      <c r="B26" s="230" t="s">
        <v>80</v>
      </c>
      <c r="C26" s="233" t="s">
        <v>162</v>
      </c>
      <c r="D26" s="284">
        <v>151.32130000000001</v>
      </c>
      <c r="E26" s="284">
        <v>150.8458</v>
      </c>
      <c r="F26" s="284">
        <v>152.16500000000002</v>
      </c>
      <c r="G26" s="284">
        <v>153.001</v>
      </c>
      <c r="H26" s="284">
        <v>150.8819</v>
      </c>
      <c r="I26" s="284">
        <v>150.37</v>
      </c>
      <c r="J26" s="284">
        <v>144.6413</v>
      </c>
      <c r="K26" s="284">
        <v>141.86700000000002</v>
      </c>
      <c r="L26" s="284">
        <v>142.1268</v>
      </c>
      <c r="M26" s="284">
        <v>145.0874</v>
      </c>
      <c r="N26" s="285">
        <v>137.72550000000001</v>
      </c>
      <c r="O26" s="285">
        <v>137.94650000000001</v>
      </c>
      <c r="P26" s="285">
        <v>145.2253</v>
      </c>
      <c r="Q26" s="287">
        <v>-4.0285141615886255E-2</v>
      </c>
      <c r="R26" s="195"/>
    </row>
    <row r="27" spans="2:18">
      <c r="B27" s="230" t="s">
        <v>82</v>
      </c>
      <c r="C27" s="233" t="s">
        <v>87</v>
      </c>
      <c r="D27" s="284">
        <v>157.90620000000001</v>
      </c>
      <c r="E27" s="284">
        <v>154.7594</v>
      </c>
      <c r="F27" s="284">
        <v>153.27770000000001</v>
      </c>
      <c r="G27" s="284">
        <v>153.92180000000002</v>
      </c>
      <c r="H27" s="284">
        <v>151.94150000000002</v>
      </c>
      <c r="I27" s="284">
        <v>151.97580000000002</v>
      </c>
      <c r="J27" s="284">
        <v>152.4657</v>
      </c>
      <c r="K27" s="284">
        <v>150.23060000000001</v>
      </c>
      <c r="L27" s="284">
        <v>149.45269999999999</v>
      </c>
      <c r="M27" s="284">
        <v>149.1669</v>
      </c>
      <c r="N27" s="285">
        <v>148.55430000000001</v>
      </c>
      <c r="O27" s="285">
        <v>148.5881</v>
      </c>
      <c r="P27" s="285">
        <v>146.45160000000001</v>
      </c>
      <c r="Q27" s="287">
        <v>-7.2540533557263753E-2</v>
      </c>
      <c r="R27" s="195"/>
    </row>
    <row r="28" spans="2:18">
      <c r="B28" s="230" t="s">
        <v>82</v>
      </c>
      <c r="C28" s="231" t="s">
        <v>91</v>
      </c>
      <c r="D28" s="284">
        <v>47301.839</v>
      </c>
      <c r="E28" s="284">
        <v>47322.673900000002</v>
      </c>
      <c r="F28" s="284">
        <v>47807.518700000001</v>
      </c>
      <c r="G28" s="284">
        <v>47964.934500000003</v>
      </c>
      <c r="H28" s="284">
        <v>47309.991600000001</v>
      </c>
      <c r="I28" s="284">
        <v>47592.955699999999</v>
      </c>
      <c r="J28" s="284">
        <v>47468.913500000002</v>
      </c>
      <c r="K28" s="284">
        <v>46887.152000000002</v>
      </c>
      <c r="L28" s="284">
        <v>47008.566800000001</v>
      </c>
      <c r="M28" s="284">
        <v>46920.939400000003</v>
      </c>
      <c r="N28" s="284">
        <v>46089.6662</v>
      </c>
      <c r="O28" s="284">
        <v>46241.284200000002</v>
      </c>
      <c r="P28" s="284">
        <v>45642.931299999997</v>
      </c>
      <c r="Q28" s="287">
        <v>-3.5070680867185788E-2</v>
      </c>
      <c r="R28" s="195"/>
    </row>
    <row r="29" spans="2:18">
      <c r="B29" s="234" t="s">
        <v>163</v>
      </c>
      <c r="C29" s="233" t="s">
        <v>87</v>
      </c>
      <c r="D29" s="284">
        <v>220</v>
      </c>
      <c r="E29" s="284">
        <v>218.87100000000001</v>
      </c>
      <c r="F29" s="284">
        <v>218.75</v>
      </c>
      <c r="G29" s="284">
        <v>218.75</v>
      </c>
      <c r="H29" s="284">
        <v>218.75</v>
      </c>
      <c r="I29" s="284">
        <v>222.75</v>
      </c>
      <c r="J29" s="284">
        <v>223.75</v>
      </c>
      <c r="K29" s="284">
        <v>223.70830000000001</v>
      </c>
      <c r="L29" s="284">
        <v>222.5</v>
      </c>
      <c r="M29" s="284">
        <v>222.5</v>
      </c>
      <c r="N29" s="285">
        <v>222.5</v>
      </c>
      <c r="O29" s="285">
        <v>222.5</v>
      </c>
      <c r="P29" s="285">
        <v>225.875</v>
      </c>
      <c r="Q29" s="287">
        <v>2.670454545454537E-2</v>
      </c>
      <c r="R29" s="195"/>
    </row>
    <row r="30" spans="2:18">
      <c r="B30" s="230" t="s">
        <v>164</v>
      </c>
      <c r="C30" s="233" t="s">
        <v>87</v>
      </c>
      <c r="D30" s="284">
        <v>196</v>
      </c>
      <c r="E30" s="284">
        <v>196</v>
      </c>
      <c r="F30" s="284">
        <v>196.33330000000001</v>
      </c>
      <c r="G30" s="284">
        <v>201</v>
      </c>
      <c r="H30" s="284">
        <v>201</v>
      </c>
      <c r="I30" s="284">
        <v>201</v>
      </c>
      <c r="J30" s="284">
        <v>198.9032</v>
      </c>
      <c r="K30" s="284">
        <v>193.5</v>
      </c>
      <c r="L30" s="284">
        <v>188.0968</v>
      </c>
      <c r="M30" s="284">
        <v>186</v>
      </c>
      <c r="N30" s="285">
        <v>186</v>
      </c>
      <c r="O30" s="285">
        <v>186</v>
      </c>
      <c r="P30" s="285">
        <v>186</v>
      </c>
      <c r="Q30" s="287">
        <v>-5.1020408163265252E-2</v>
      </c>
      <c r="R30" s="195"/>
    </row>
    <row r="31" spans="2:18">
      <c r="B31" s="230" t="s">
        <v>74</v>
      </c>
      <c r="C31" s="233" t="s">
        <v>87</v>
      </c>
      <c r="D31" s="284">
        <v>183.64270000000002</v>
      </c>
      <c r="E31" s="284">
        <v>184.1129</v>
      </c>
      <c r="F31" s="284">
        <v>184.77530000000002</v>
      </c>
      <c r="G31" s="284">
        <v>184.1455</v>
      </c>
      <c r="H31" s="284">
        <v>184.0865</v>
      </c>
      <c r="I31" s="284">
        <v>184.46270000000001</v>
      </c>
      <c r="J31" s="284">
        <v>184.03710000000001</v>
      </c>
      <c r="K31" s="284">
        <v>183.58870000000002</v>
      </c>
      <c r="L31" s="284">
        <v>181.7474</v>
      </c>
      <c r="M31" s="284">
        <v>182.85320000000002</v>
      </c>
      <c r="N31" s="285">
        <v>183.01240000000001</v>
      </c>
      <c r="O31" s="285">
        <v>183.03390000000002</v>
      </c>
      <c r="P31" s="285">
        <v>183.37730000000002</v>
      </c>
      <c r="Q31" s="287">
        <v>-1.445197658278774E-3</v>
      </c>
      <c r="R31" s="195"/>
    </row>
    <row r="32" spans="2:18">
      <c r="B32" s="235" t="s">
        <v>165</v>
      </c>
      <c r="C32" s="236" t="s">
        <v>87</v>
      </c>
      <c r="D32" s="288">
        <v>125.146</v>
      </c>
      <c r="E32" s="288">
        <v>131.91240000000002</v>
      </c>
      <c r="F32" s="288">
        <v>138.66589999999999</v>
      </c>
      <c r="G32" s="288">
        <v>138.98260000000002</v>
      </c>
      <c r="H32" s="288">
        <v>142.7388</v>
      </c>
      <c r="I32" s="288">
        <v>132.94159999999999</v>
      </c>
      <c r="J32" s="288">
        <v>123.91980000000001</v>
      </c>
      <c r="K32" s="288">
        <v>118.8468</v>
      </c>
      <c r="L32" s="288">
        <v>114.61580000000001</v>
      </c>
      <c r="M32" s="288">
        <v>115.09870000000001</v>
      </c>
      <c r="N32" s="289">
        <v>116.50930000000001</v>
      </c>
      <c r="O32" s="289">
        <v>126.20880000000001</v>
      </c>
      <c r="P32" s="289">
        <v>117.84610000000001</v>
      </c>
      <c r="Q32" s="290">
        <v>-5.8331069311044703E-2</v>
      </c>
      <c r="R32" s="195"/>
    </row>
    <row r="33" spans="2:18">
      <c r="B33" s="235" t="s">
        <v>165</v>
      </c>
      <c r="C33" s="237" t="s">
        <v>92</v>
      </c>
      <c r="D33" s="288">
        <v>504.2867</v>
      </c>
      <c r="E33" s="288">
        <v>537.38060000000007</v>
      </c>
      <c r="F33" s="288">
        <v>576.51</v>
      </c>
      <c r="G33" s="288">
        <v>577.15809999999999</v>
      </c>
      <c r="H33" s="288">
        <v>598.12260000000003</v>
      </c>
      <c r="I33" s="288">
        <v>560.65</v>
      </c>
      <c r="J33" s="288">
        <v>526.20740000000001</v>
      </c>
      <c r="K33" s="288">
        <v>505.18700000000001</v>
      </c>
      <c r="L33" s="288">
        <v>491.56350000000003</v>
      </c>
      <c r="M33" s="288">
        <v>504.55190000000005</v>
      </c>
      <c r="N33" s="288">
        <v>512.24239999999998</v>
      </c>
      <c r="O33" s="288">
        <v>542.1241</v>
      </c>
      <c r="P33" s="288">
        <v>507.67580000000004</v>
      </c>
      <c r="Q33" s="290">
        <v>6.7205817643021248E-3</v>
      </c>
      <c r="R33" s="195"/>
    </row>
    <row r="34" spans="2:18">
      <c r="B34" s="230" t="s">
        <v>166</v>
      </c>
      <c r="C34" s="233" t="s">
        <v>87</v>
      </c>
      <c r="D34" s="284">
        <v>155.9</v>
      </c>
      <c r="E34" s="284">
        <v>161.87100000000001</v>
      </c>
      <c r="F34" s="284">
        <v>156.73330000000001</v>
      </c>
      <c r="G34" s="284">
        <v>160.0968</v>
      </c>
      <c r="H34" s="284">
        <v>172.03230000000002</v>
      </c>
      <c r="I34" s="284">
        <v>160.0333</v>
      </c>
      <c r="J34" s="284">
        <v>154.6129</v>
      </c>
      <c r="K34" s="284">
        <v>150.83330000000001</v>
      </c>
      <c r="L34" s="284">
        <v>126.41940000000001</v>
      </c>
      <c r="M34" s="284">
        <v>135.6129</v>
      </c>
      <c r="N34" s="285">
        <v>130.65520000000001</v>
      </c>
      <c r="O34" s="285">
        <v>127.129</v>
      </c>
      <c r="P34" s="285">
        <v>123</v>
      </c>
      <c r="Q34" s="287">
        <v>-0.2110327132777422</v>
      </c>
      <c r="R34" s="195"/>
    </row>
    <row r="35" spans="2:18">
      <c r="B35" s="230" t="s">
        <v>110</v>
      </c>
      <c r="C35" s="233" t="s">
        <v>87</v>
      </c>
      <c r="D35" s="284">
        <v>146.06560000000002</v>
      </c>
      <c r="E35" s="284">
        <v>143.51250000000002</v>
      </c>
      <c r="F35" s="284">
        <v>149.99290000000002</v>
      </c>
      <c r="G35" s="284">
        <v>152.3417</v>
      </c>
      <c r="H35" s="284">
        <v>154.3416</v>
      </c>
      <c r="I35" s="284">
        <v>154.9684</v>
      </c>
      <c r="J35" s="284">
        <v>156.2901</v>
      </c>
      <c r="K35" s="284">
        <v>154.98500000000001</v>
      </c>
      <c r="L35" s="284">
        <v>149.24550000000002</v>
      </c>
      <c r="M35" s="284">
        <v>146.3321</v>
      </c>
      <c r="N35" s="285">
        <v>146.54990000000001</v>
      </c>
      <c r="O35" s="285">
        <v>145.5077</v>
      </c>
      <c r="P35" s="285">
        <v>144.00900000000001</v>
      </c>
      <c r="Q35" s="287">
        <v>-1.407997502492031E-2</v>
      </c>
      <c r="R35" s="195"/>
    </row>
    <row r="36" spans="2:18">
      <c r="B36" s="230" t="s">
        <v>110</v>
      </c>
      <c r="C36" s="231" t="s">
        <v>93</v>
      </c>
      <c r="D36" s="284">
        <v>644.93330000000003</v>
      </c>
      <c r="E36" s="284">
        <v>637.7097</v>
      </c>
      <c r="F36" s="284">
        <v>669.96670000000006</v>
      </c>
      <c r="G36" s="284">
        <v>676.64520000000005</v>
      </c>
      <c r="H36" s="284">
        <v>682.54840000000002</v>
      </c>
      <c r="I36" s="284">
        <v>685.4</v>
      </c>
      <c r="J36" s="284">
        <v>691.03230000000008</v>
      </c>
      <c r="K36" s="284">
        <v>688.96670000000006</v>
      </c>
      <c r="L36" s="284">
        <v>672</v>
      </c>
      <c r="M36" s="284">
        <v>662.96770000000004</v>
      </c>
      <c r="N36" s="284">
        <v>656.86210000000005</v>
      </c>
      <c r="O36" s="284">
        <v>650.03230000000008</v>
      </c>
      <c r="P36" s="284">
        <v>644</v>
      </c>
      <c r="Q36" s="287">
        <v>-1.447126392760345E-3</v>
      </c>
      <c r="R36" s="195"/>
    </row>
    <row r="37" spans="2:18">
      <c r="B37" s="238" t="s">
        <v>167</v>
      </c>
      <c r="C37" s="233" t="s">
        <v>87</v>
      </c>
      <c r="D37" s="284">
        <v>199.1123</v>
      </c>
      <c r="E37" s="284">
        <v>197.7045</v>
      </c>
      <c r="F37" s="284">
        <v>193.53370000000001</v>
      </c>
      <c r="G37" s="284">
        <v>197.80970000000002</v>
      </c>
      <c r="H37" s="284">
        <v>195.30520000000001</v>
      </c>
      <c r="I37" s="284">
        <v>197.83430000000001</v>
      </c>
      <c r="J37" s="284">
        <v>198.5068</v>
      </c>
      <c r="K37" s="284">
        <v>197.554</v>
      </c>
      <c r="L37" s="284">
        <v>199.64320000000001</v>
      </c>
      <c r="M37" s="284">
        <v>201.179</v>
      </c>
      <c r="N37" s="285">
        <v>198.6669</v>
      </c>
      <c r="O37" s="285">
        <v>193.44390000000001</v>
      </c>
      <c r="P37" s="285">
        <v>188.38930000000002</v>
      </c>
      <c r="Q37" s="287">
        <v>-5.3854031117113177E-2</v>
      </c>
      <c r="R37" s="195"/>
    </row>
    <row r="38" spans="2:18">
      <c r="B38" s="238" t="s">
        <v>75</v>
      </c>
      <c r="C38" s="233" t="s">
        <v>87</v>
      </c>
      <c r="D38" s="284">
        <v>179.2047</v>
      </c>
      <c r="E38" s="284">
        <v>173.39840000000001</v>
      </c>
      <c r="F38" s="284">
        <v>174.28130000000002</v>
      </c>
      <c r="G38" s="284">
        <v>168.47290000000001</v>
      </c>
      <c r="H38" s="284">
        <v>162.34610000000001</v>
      </c>
      <c r="I38" s="284">
        <v>166.68270000000001</v>
      </c>
      <c r="J38" s="284">
        <v>170.24610000000001</v>
      </c>
      <c r="K38" s="284">
        <v>170.4633</v>
      </c>
      <c r="L38" s="284">
        <v>171.09870000000001</v>
      </c>
      <c r="M38" s="284">
        <v>165.63650000000001</v>
      </c>
      <c r="N38" s="285">
        <v>166.34310000000002</v>
      </c>
      <c r="O38" s="285">
        <v>147.57230000000001</v>
      </c>
      <c r="P38" s="285">
        <v>158.0093</v>
      </c>
      <c r="Q38" s="287">
        <v>-0.11827479971228438</v>
      </c>
      <c r="R38" s="195"/>
    </row>
    <row r="39" spans="2:18">
      <c r="B39" s="238" t="s">
        <v>98</v>
      </c>
      <c r="C39" s="233" t="s">
        <v>87</v>
      </c>
      <c r="D39" s="284">
        <v>264.91770000000002</v>
      </c>
      <c r="E39" s="284">
        <v>263.52840000000003</v>
      </c>
      <c r="F39" s="284">
        <v>262.98669999999998</v>
      </c>
      <c r="G39" s="284">
        <v>261.74810000000002</v>
      </c>
      <c r="H39" s="284">
        <v>260.19260000000003</v>
      </c>
      <c r="I39" s="284">
        <v>257.87630000000001</v>
      </c>
      <c r="J39" s="284">
        <v>259.63319999999999</v>
      </c>
      <c r="K39" s="284">
        <v>259.86400000000003</v>
      </c>
      <c r="L39" s="284">
        <v>260.2165</v>
      </c>
      <c r="M39" s="284">
        <v>258.28739999999999</v>
      </c>
      <c r="N39" s="285">
        <v>257.02860000000004</v>
      </c>
      <c r="O39" s="285">
        <v>259.34969999999998</v>
      </c>
      <c r="P39" s="285">
        <v>256.99029999999999</v>
      </c>
      <c r="Q39" s="287">
        <v>-2.9924010362463616E-2</v>
      </c>
      <c r="R39" s="195"/>
    </row>
    <row r="40" spans="2:18">
      <c r="B40" s="238" t="s">
        <v>116</v>
      </c>
      <c r="C40" s="233" t="s">
        <v>87</v>
      </c>
      <c r="D40" s="284">
        <v>243.46040000000002</v>
      </c>
      <c r="E40" s="284">
        <v>243.38040000000001</v>
      </c>
      <c r="F40" s="284">
        <v>241.19880000000001</v>
      </c>
      <c r="G40" s="284">
        <v>252.2046</v>
      </c>
      <c r="H40" s="284">
        <v>248.82830000000001</v>
      </c>
      <c r="I40" s="284">
        <v>264.38120000000004</v>
      </c>
      <c r="J40" s="284">
        <v>258.49450000000002</v>
      </c>
      <c r="K40" s="284">
        <v>262.45600000000002</v>
      </c>
      <c r="L40" s="284">
        <v>269.28360000000004</v>
      </c>
      <c r="M40" s="284">
        <v>275.42330000000004</v>
      </c>
      <c r="N40" s="285">
        <v>279.94280000000003</v>
      </c>
      <c r="O40" s="285">
        <v>286.61590000000001</v>
      </c>
      <c r="P40" s="285">
        <v>272.08600000000001</v>
      </c>
      <c r="Q40" s="287">
        <v>0.1175780537615152</v>
      </c>
      <c r="R40" s="195"/>
    </row>
    <row r="41" spans="2:18">
      <c r="B41" s="238" t="s">
        <v>116</v>
      </c>
      <c r="C41" s="231" t="s">
        <v>94</v>
      </c>
      <c r="D41" s="284">
        <v>2271</v>
      </c>
      <c r="E41" s="284">
        <v>2266.7742000000003</v>
      </c>
      <c r="F41" s="284">
        <v>2235.9</v>
      </c>
      <c r="G41" s="284">
        <v>2365.1289999999999</v>
      </c>
      <c r="H41" s="284">
        <v>2365.4839000000002</v>
      </c>
      <c r="I41" s="284">
        <v>2481.9</v>
      </c>
      <c r="J41" s="284">
        <v>2417.6451999999999</v>
      </c>
      <c r="K41" s="284">
        <v>2445.9333000000001</v>
      </c>
      <c r="L41" s="284">
        <v>2490.3870999999999</v>
      </c>
      <c r="M41" s="284">
        <v>2554.2903000000001</v>
      </c>
      <c r="N41" s="284">
        <v>2634.0345000000002</v>
      </c>
      <c r="O41" s="284">
        <v>2662.7742000000003</v>
      </c>
      <c r="P41" s="284">
        <v>2505.3333000000002</v>
      </c>
      <c r="Q41" s="287">
        <v>0.10318507265521815</v>
      </c>
      <c r="R41" s="195"/>
    </row>
    <row r="42" spans="2:18">
      <c r="B42" s="232" t="s">
        <v>168</v>
      </c>
      <c r="C42" s="233" t="s">
        <v>87</v>
      </c>
      <c r="D42" s="284">
        <v>180.06780000000001</v>
      </c>
      <c r="E42" s="284">
        <v>189.27770000000001</v>
      </c>
      <c r="F42" s="284">
        <v>183.12</v>
      </c>
      <c r="G42" s="284">
        <v>181.23320000000001</v>
      </c>
      <c r="H42" s="284">
        <v>166.59650000000002</v>
      </c>
      <c r="I42" s="284">
        <v>168.9923</v>
      </c>
      <c r="J42" s="284">
        <v>166.84140000000002</v>
      </c>
      <c r="K42" s="284">
        <v>172.09710000000001</v>
      </c>
      <c r="L42" s="284">
        <v>169.01439999999999</v>
      </c>
      <c r="M42" s="284">
        <v>163.35560000000001</v>
      </c>
      <c r="N42" s="285">
        <v>159.8486</v>
      </c>
      <c r="O42" s="285">
        <v>161.0889</v>
      </c>
      <c r="P42" s="285">
        <v>159.488</v>
      </c>
      <c r="Q42" s="287">
        <v>-0.1142891733002791</v>
      </c>
      <c r="R42" s="195"/>
    </row>
    <row r="43" spans="2:18" ht="13.5" thickBot="1">
      <c r="B43" s="232" t="s">
        <v>168</v>
      </c>
      <c r="C43" s="239" t="s">
        <v>95</v>
      </c>
      <c r="D43" s="291">
        <v>130.19570000000002</v>
      </c>
      <c r="E43" s="291">
        <v>136.511</v>
      </c>
      <c r="F43" s="291">
        <v>132.01230000000001</v>
      </c>
      <c r="G43" s="291">
        <v>128.29160000000002</v>
      </c>
      <c r="H43" s="291">
        <v>118.8887</v>
      </c>
      <c r="I43" s="291">
        <v>123.53630000000001</v>
      </c>
      <c r="J43" s="291">
        <v>122.28420000000001</v>
      </c>
      <c r="K43" s="291">
        <v>121.81</v>
      </c>
      <c r="L43" s="291">
        <v>121.81</v>
      </c>
      <c r="M43" s="291">
        <v>122.6568</v>
      </c>
      <c r="N43" s="291">
        <v>123.8986</v>
      </c>
      <c r="O43" s="291">
        <v>125.8506</v>
      </c>
      <c r="P43" s="291">
        <v>126.46</v>
      </c>
      <c r="Q43" s="292">
        <v>-2.8692959905742055E-2</v>
      </c>
      <c r="R43" s="195"/>
    </row>
    <row r="44" spans="2:18" ht="13.5" thickBot="1">
      <c r="B44" s="240" t="s">
        <v>120</v>
      </c>
      <c r="C44" s="241" t="s">
        <v>87</v>
      </c>
      <c r="D44" s="293">
        <v>188.5367</v>
      </c>
      <c r="E44" s="294">
        <v>190.12030000000001</v>
      </c>
      <c r="F44" s="294">
        <v>192.4271</v>
      </c>
      <c r="G44" s="294">
        <v>192.57170000000002</v>
      </c>
      <c r="H44" s="294">
        <v>191.1765</v>
      </c>
      <c r="I44" s="294">
        <v>188.9383</v>
      </c>
      <c r="J44" s="294">
        <v>184.5993</v>
      </c>
      <c r="K44" s="295">
        <v>181.61660000000001</v>
      </c>
      <c r="L44" s="295">
        <v>180.01140000000001</v>
      </c>
      <c r="M44" s="295">
        <v>179.5583</v>
      </c>
      <c r="N44" s="295">
        <v>177.61020000000002</v>
      </c>
      <c r="O44" s="295">
        <v>179.012</v>
      </c>
      <c r="P44" s="295">
        <v>177.6799</v>
      </c>
      <c r="Q44" s="296">
        <v>-5.7584544547560235E-2</v>
      </c>
      <c r="R44" s="195"/>
    </row>
    <row r="45" spans="2:18">
      <c r="R45" s="196"/>
    </row>
    <row r="46" spans="2:18">
      <c r="R46" s="154"/>
    </row>
  </sheetData>
  <mergeCells count="5">
    <mergeCell ref="D2:P2"/>
    <mergeCell ref="D4:P4"/>
    <mergeCell ref="D5:P5"/>
    <mergeCell ref="D6:G6"/>
    <mergeCell ref="H6:P6"/>
  </mergeCells>
  <phoneticPr fontId="8" type="noConversion"/>
  <conditionalFormatting sqref="D7:P7">
    <cfRule type="expression" dxfId="0" priority="1">
      <formula>(YEAR(D7)=2016)</formula>
    </cfRule>
  </conditionalFormatting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V22" sqref="V22:W2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workbookViewId="0">
      <selection activeCell="S33" sqref="S33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O1" workbookViewId="0">
      <selection activeCell="O2" sqref="O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T1" workbookViewId="0">
      <selection activeCell="AK21" sqref="AK21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V21" sqref="V21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I35" sqref="AI35"/>
    </sheetView>
  </sheetViews>
  <sheetFormatPr defaultRowHeight="12.75"/>
  <sheetData>
    <row r="21" spans="29:29">
      <c r="AC21" t="s">
        <v>174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7" workbookViewId="0">
      <selection activeCell="N36" sqref="N36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203</v>
      </c>
      <c r="B1" s="23"/>
      <c r="C1" s="23"/>
      <c r="D1" s="23"/>
      <c r="E1" s="23"/>
      <c r="F1" s="23"/>
      <c r="G1" s="23"/>
    </row>
    <row r="2" spans="1:18">
      <c r="A2" t="s">
        <v>107</v>
      </c>
    </row>
    <row r="4" spans="1:18" ht="20.25">
      <c r="B4" s="56" t="s">
        <v>99</v>
      </c>
      <c r="C4" s="56"/>
      <c r="D4" s="56"/>
      <c r="E4" s="56"/>
      <c r="F4" s="56"/>
      <c r="G4" s="56"/>
      <c r="H4" s="56"/>
      <c r="I4" s="57"/>
      <c r="K4" s="56" t="s">
        <v>99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100</v>
      </c>
      <c r="C5" s="59"/>
      <c r="D5" s="59"/>
      <c r="E5" s="59"/>
      <c r="F5" s="59"/>
      <c r="G5" s="60"/>
      <c r="H5" s="60"/>
      <c r="I5" s="61"/>
      <c r="K5" s="58" t="s">
        <v>100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96</v>
      </c>
      <c r="C6" s="63"/>
      <c r="D6" s="63"/>
      <c r="E6" s="63"/>
      <c r="F6" s="63"/>
      <c r="G6" s="63"/>
      <c r="H6" s="63"/>
      <c r="I6" s="64"/>
      <c r="K6" s="62" t="s">
        <v>97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204</v>
      </c>
      <c r="C7" s="66"/>
      <c r="D7" s="67"/>
      <c r="E7" s="68"/>
      <c r="F7" s="65" t="s">
        <v>205</v>
      </c>
      <c r="G7" s="66"/>
      <c r="H7" s="67"/>
      <c r="I7" s="68"/>
      <c r="K7" s="65" t="s">
        <v>204</v>
      </c>
      <c r="L7" s="66"/>
      <c r="M7" s="67"/>
      <c r="N7" s="68"/>
      <c r="O7" s="65" t="s">
        <v>205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101</v>
      </c>
      <c r="E8" s="72" t="s">
        <v>67</v>
      </c>
      <c r="F8" s="73" t="s">
        <v>65</v>
      </c>
      <c r="G8" s="70" t="s">
        <v>66</v>
      </c>
      <c r="H8" s="71" t="s">
        <v>101</v>
      </c>
      <c r="I8" s="72" t="s">
        <v>67</v>
      </c>
      <c r="K8" s="69" t="s">
        <v>65</v>
      </c>
      <c r="L8" s="70" t="s">
        <v>66</v>
      </c>
      <c r="M8" s="71" t="s">
        <v>101</v>
      </c>
      <c r="N8" s="72" t="s">
        <v>67</v>
      </c>
      <c r="O8" s="73" t="s">
        <v>65</v>
      </c>
      <c r="P8" s="70" t="s">
        <v>66</v>
      </c>
      <c r="Q8" s="71" t="s">
        <v>101</v>
      </c>
      <c r="R8" s="72" t="s">
        <v>67</v>
      </c>
    </row>
    <row r="9" spans="1:18" ht="16.5" thickBot="1">
      <c r="B9" s="74" t="s">
        <v>68</v>
      </c>
      <c r="C9" s="75">
        <v>366839.97600000002</v>
      </c>
      <c r="D9" s="76">
        <v>1566279.757</v>
      </c>
      <c r="E9" s="77">
        <v>195895.09400000001</v>
      </c>
      <c r="F9" s="78" t="s">
        <v>68</v>
      </c>
      <c r="G9" s="209">
        <v>395473.62599999999</v>
      </c>
      <c r="H9" s="79">
        <v>1728032.719</v>
      </c>
      <c r="I9" s="77">
        <v>221196.01</v>
      </c>
      <c r="K9" s="74" t="s">
        <v>68</v>
      </c>
      <c r="L9" s="75">
        <v>13968.978999999999</v>
      </c>
      <c r="M9" s="76">
        <v>59657.455999999998</v>
      </c>
      <c r="N9" s="243">
        <v>8382.1959999999999</v>
      </c>
      <c r="O9" s="156" t="s">
        <v>68</v>
      </c>
      <c r="P9" s="94">
        <v>15699.449000000001</v>
      </c>
      <c r="Q9" s="79">
        <v>68497.240000000005</v>
      </c>
      <c r="R9" s="244">
        <v>7714.3360000000002</v>
      </c>
    </row>
    <row r="10" spans="1:18" ht="15.75">
      <c r="B10" s="152" t="s">
        <v>69</v>
      </c>
      <c r="C10" s="84">
        <v>78870.917000000001</v>
      </c>
      <c r="D10" s="85">
        <v>336657.924</v>
      </c>
      <c r="E10" s="86">
        <v>31221.911</v>
      </c>
      <c r="F10" s="83" t="s">
        <v>69</v>
      </c>
      <c r="G10" s="84">
        <v>91691.657000000007</v>
      </c>
      <c r="H10" s="85">
        <v>400528.26699999999</v>
      </c>
      <c r="I10" s="86">
        <v>36884.212</v>
      </c>
      <c r="K10" s="245" t="s">
        <v>69</v>
      </c>
      <c r="L10" s="80">
        <v>4978.2039999999997</v>
      </c>
      <c r="M10" s="81">
        <v>21251.328000000001</v>
      </c>
      <c r="N10" s="246">
        <v>3577.4409999999998</v>
      </c>
      <c r="O10" s="247" t="s">
        <v>69</v>
      </c>
      <c r="P10" s="84">
        <v>4775.2290000000003</v>
      </c>
      <c r="Q10" s="85">
        <v>20899.431</v>
      </c>
      <c r="R10" s="248">
        <v>2933.89</v>
      </c>
    </row>
    <row r="11" spans="1:18" ht="15.75">
      <c r="B11" s="153" t="s">
        <v>70</v>
      </c>
      <c r="C11" s="91">
        <v>46064.142</v>
      </c>
      <c r="D11" s="92">
        <v>196653.38099999999</v>
      </c>
      <c r="E11" s="93">
        <v>16140.369000000001</v>
      </c>
      <c r="F11" s="90" t="s">
        <v>70</v>
      </c>
      <c r="G11" s="91">
        <v>53075.843000000001</v>
      </c>
      <c r="H11" s="92">
        <v>231824.967</v>
      </c>
      <c r="I11" s="93">
        <v>19787.364000000001</v>
      </c>
      <c r="K11" s="249" t="s">
        <v>75</v>
      </c>
      <c r="L11" s="87">
        <v>2782.069</v>
      </c>
      <c r="M11" s="88">
        <v>11902.458000000001</v>
      </c>
      <c r="N11" s="250">
        <v>912.00800000000004</v>
      </c>
      <c r="O11" s="251" t="s">
        <v>75</v>
      </c>
      <c r="P11" s="91">
        <v>4520.57</v>
      </c>
      <c r="Q11" s="92">
        <v>19720.312999999998</v>
      </c>
      <c r="R11" s="99">
        <v>1602.414</v>
      </c>
    </row>
    <row r="12" spans="1:18" ht="15.75">
      <c r="B12" s="153" t="s">
        <v>72</v>
      </c>
      <c r="C12" s="91">
        <v>34175.667999999998</v>
      </c>
      <c r="D12" s="92">
        <v>145972.77299999999</v>
      </c>
      <c r="E12" s="93">
        <v>15271.235000000001</v>
      </c>
      <c r="F12" s="90" t="s">
        <v>72</v>
      </c>
      <c r="G12" s="91">
        <v>38148.023000000001</v>
      </c>
      <c r="H12" s="92">
        <v>166586.734</v>
      </c>
      <c r="I12" s="93">
        <v>17056.280999999999</v>
      </c>
      <c r="K12" s="249" t="s">
        <v>70</v>
      </c>
      <c r="L12" s="87">
        <v>1350.5</v>
      </c>
      <c r="M12" s="88">
        <v>5749.1869999999999</v>
      </c>
      <c r="N12" s="250">
        <v>627.28399999999999</v>
      </c>
      <c r="O12" s="251" t="s">
        <v>70</v>
      </c>
      <c r="P12" s="91">
        <v>1311.9459999999999</v>
      </c>
      <c r="Q12" s="92">
        <v>5711.8149999999996</v>
      </c>
      <c r="R12" s="99">
        <v>789.35699999999997</v>
      </c>
    </row>
    <row r="13" spans="1:18" ht="15.75">
      <c r="B13" s="153" t="s">
        <v>71</v>
      </c>
      <c r="C13" s="91">
        <v>29024.094000000001</v>
      </c>
      <c r="D13" s="92">
        <v>123891.84699999999</v>
      </c>
      <c r="E13" s="93">
        <v>17408.387999999999</v>
      </c>
      <c r="F13" s="90" t="s">
        <v>73</v>
      </c>
      <c r="G13" s="91">
        <v>27099.096000000001</v>
      </c>
      <c r="H13" s="92">
        <v>118271.696</v>
      </c>
      <c r="I13" s="93">
        <v>15710.002</v>
      </c>
      <c r="K13" s="249" t="s">
        <v>82</v>
      </c>
      <c r="L13" s="87">
        <v>1263.152</v>
      </c>
      <c r="M13" s="88">
        <v>5394.8220000000001</v>
      </c>
      <c r="N13" s="250">
        <v>1343.768</v>
      </c>
      <c r="O13" s="251" t="s">
        <v>82</v>
      </c>
      <c r="P13" s="91">
        <v>1106.182</v>
      </c>
      <c r="Q13" s="92">
        <v>4808.8270000000002</v>
      </c>
      <c r="R13" s="99">
        <v>1038.8219999999999</v>
      </c>
    </row>
    <row r="14" spans="1:18" ht="15.75">
      <c r="B14" s="153" t="s">
        <v>73</v>
      </c>
      <c r="C14" s="91">
        <v>28038.969000000001</v>
      </c>
      <c r="D14" s="92">
        <v>119793.523</v>
      </c>
      <c r="E14" s="93">
        <v>14133.923000000001</v>
      </c>
      <c r="F14" s="90" t="s">
        <v>71</v>
      </c>
      <c r="G14" s="91">
        <v>26107.18</v>
      </c>
      <c r="H14" s="92">
        <v>113922.663</v>
      </c>
      <c r="I14" s="93">
        <v>14814.33</v>
      </c>
      <c r="K14" s="249" t="s">
        <v>83</v>
      </c>
      <c r="L14" s="87">
        <v>842.57</v>
      </c>
      <c r="M14" s="88">
        <v>3600.605</v>
      </c>
      <c r="N14" s="250">
        <v>518.24699999999996</v>
      </c>
      <c r="O14" s="251" t="s">
        <v>73</v>
      </c>
      <c r="P14" s="91">
        <v>844.80600000000004</v>
      </c>
      <c r="Q14" s="92">
        <v>3690.6109999999999</v>
      </c>
      <c r="R14" s="99">
        <v>214.989</v>
      </c>
    </row>
    <row r="15" spans="1:18" ht="15.75">
      <c r="B15" s="153" t="s">
        <v>75</v>
      </c>
      <c r="C15" s="91">
        <v>15919.914000000001</v>
      </c>
      <c r="D15" s="92">
        <v>68058.179000000004</v>
      </c>
      <c r="E15" s="93">
        <v>9760.3670000000002</v>
      </c>
      <c r="F15" s="90" t="s">
        <v>75</v>
      </c>
      <c r="G15" s="91">
        <v>17851.620999999999</v>
      </c>
      <c r="H15" s="92">
        <v>77844.633000000002</v>
      </c>
      <c r="I15" s="93">
        <v>11134.285</v>
      </c>
      <c r="K15" s="249" t="s">
        <v>72</v>
      </c>
      <c r="L15" s="87">
        <v>741.02</v>
      </c>
      <c r="M15" s="88">
        <v>3156.5459999999998</v>
      </c>
      <c r="N15" s="250">
        <v>369.91399999999999</v>
      </c>
      <c r="O15" s="251" t="s">
        <v>110</v>
      </c>
      <c r="P15" s="91">
        <v>768.05700000000002</v>
      </c>
      <c r="Q15" s="92">
        <v>3355.28</v>
      </c>
      <c r="R15" s="99">
        <v>243.05099999999999</v>
      </c>
    </row>
    <row r="16" spans="1:18" ht="15.75">
      <c r="B16" s="153" t="s">
        <v>81</v>
      </c>
      <c r="C16" s="91">
        <v>11130.883</v>
      </c>
      <c r="D16" s="92">
        <v>47517.531999999999</v>
      </c>
      <c r="E16" s="93">
        <v>4026.21</v>
      </c>
      <c r="F16" s="90" t="s">
        <v>81</v>
      </c>
      <c r="G16" s="91">
        <v>13587.829</v>
      </c>
      <c r="H16" s="92">
        <v>59259.076999999997</v>
      </c>
      <c r="I16" s="93">
        <v>4740.634</v>
      </c>
      <c r="K16" s="249" t="s">
        <v>73</v>
      </c>
      <c r="L16" s="87">
        <v>563.23400000000004</v>
      </c>
      <c r="M16" s="88">
        <v>2407.1129999999998</v>
      </c>
      <c r="N16" s="250">
        <v>186.06700000000001</v>
      </c>
      <c r="O16" s="251" t="s">
        <v>71</v>
      </c>
      <c r="P16" s="91">
        <v>734.43799999999999</v>
      </c>
      <c r="Q16" s="92">
        <v>3184.6880000000001</v>
      </c>
      <c r="R16" s="99">
        <v>253.75700000000001</v>
      </c>
    </row>
    <row r="17" spans="2:18" ht="15.75">
      <c r="B17" s="153" t="s">
        <v>104</v>
      </c>
      <c r="C17" s="91">
        <v>11129.839</v>
      </c>
      <c r="D17" s="92">
        <v>47589.055</v>
      </c>
      <c r="E17" s="93">
        <v>8094.45</v>
      </c>
      <c r="F17" s="90" t="s">
        <v>76</v>
      </c>
      <c r="G17" s="91">
        <v>11508.341</v>
      </c>
      <c r="H17" s="92">
        <v>50279.447</v>
      </c>
      <c r="I17" s="93">
        <v>5178.8770000000004</v>
      </c>
      <c r="K17" s="249" t="s">
        <v>78</v>
      </c>
      <c r="L17" s="87">
        <v>351.64100000000002</v>
      </c>
      <c r="M17" s="88">
        <v>1511.183</v>
      </c>
      <c r="N17" s="250">
        <v>191.364</v>
      </c>
      <c r="O17" s="251" t="s">
        <v>119</v>
      </c>
      <c r="P17" s="91">
        <v>577.88400000000001</v>
      </c>
      <c r="Q17" s="92">
        <v>2491.683</v>
      </c>
      <c r="R17" s="99">
        <v>159.1</v>
      </c>
    </row>
    <row r="18" spans="2:18" ht="15.75">
      <c r="B18" s="153" t="s">
        <v>76</v>
      </c>
      <c r="C18" s="91">
        <v>11111.737999999999</v>
      </c>
      <c r="D18" s="92">
        <v>47419.377</v>
      </c>
      <c r="E18" s="93">
        <v>4382.78</v>
      </c>
      <c r="F18" s="90" t="s">
        <v>80</v>
      </c>
      <c r="G18" s="91">
        <v>11305.718000000001</v>
      </c>
      <c r="H18" s="92">
        <v>49473.317999999999</v>
      </c>
      <c r="I18" s="93">
        <v>7611.7250000000004</v>
      </c>
      <c r="K18" s="249" t="s">
        <v>80</v>
      </c>
      <c r="L18" s="87">
        <v>350.01900000000001</v>
      </c>
      <c r="M18" s="88">
        <v>1507.3969999999999</v>
      </c>
      <c r="N18" s="250">
        <v>156.09899999999999</v>
      </c>
      <c r="O18" s="251" t="s">
        <v>72</v>
      </c>
      <c r="P18" s="91">
        <v>464.63</v>
      </c>
      <c r="Q18" s="92">
        <v>2042.0340000000001</v>
      </c>
      <c r="R18" s="99">
        <v>132.13900000000001</v>
      </c>
    </row>
    <row r="19" spans="2:18" ht="15.75">
      <c r="B19" s="153" t="s">
        <v>80</v>
      </c>
      <c r="C19" s="91">
        <v>10292.938</v>
      </c>
      <c r="D19" s="92">
        <v>43904.45</v>
      </c>
      <c r="E19" s="93">
        <v>8485.2980000000007</v>
      </c>
      <c r="F19" s="90" t="s">
        <v>105</v>
      </c>
      <c r="G19" s="91">
        <v>9838.8490000000002</v>
      </c>
      <c r="H19" s="92">
        <v>43016.457999999999</v>
      </c>
      <c r="I19" s="93">
        <v>10727.796</v>
      </c>
      <c r="K19" s="249" t="s">
        <v>98</v>
      </c>
      <c r="L19" s="87">
        <v>215.96799999999999</v>
      </c>
      <c r="M19" s="88">
        <v>927.48400000000004</v>
      </c>
      <c r="N19" s="250">
        <v>191.97900000000001</v>
      </c>
      <c r="O19" s="251" t="s">
        <v>83</v>
      </c>
      <c r="P19" s="91">
        <v>243.79900000000001</v>
      </c>
      <c r="Q19" s="92">
        <v>1062.742</v>
      </c>
      <c r="R19" s="99">
        <v>125.953</v>
      </c>
    </row>
    <row r="20" spans="2:18" ht="15.75">
      <c r="B20" s="153" t="s">
        <v>105</v>
      </c>
      <c r="C20" s="91">
        <v>9513.8709999999992</v>
      </c>
      <c r="D20" s="92">
        <v>40621.006000000001</v>
      </c>
      <c r="E20" s="93">
        <v>10312.156000000001</v>
      </c>
      <c r="F20" s="90" t="s">
        <v>84</v>
      </c>
      <c r="G20" s="91">
        <v>8831.26</v>
      </c>
      <c r="H20" s="92">
        <v>38662.222999999998</v>
      </c>
      <c r="I20" s="93">
        <v>2772.8580000000002</v>
      </c>
      <c r="K20" s="249" t="s">
        <v>110</v>
      </c>
      <c r="L20" s="87">
        <v>162.39400000000001</v>
      </c>
      <c r="M20" s="88">
        <v>680.51400000000001</v>
      </c>
      <c r="N20" s="250">
        <v>57.2</v>
      </c>
      <c r="O20" s="251" t="s">
        <v>98</v>
      </c>
      <c r="P20" s="91">
        <v>201.578</v>
      </c>
      <c r="Q20" s="92">
        <v>868.55200000000002</v>
      </c>
      <c r="R20" s="99">
        <v>129.95400000000001</v>
      </c>
    </row>
    <row r="21" spans="2:18" ht="15.75">
      <c r="B21" s="153" t="s">
        <v>79</v>
      </c>
      <c r="C21" s="91">
        <v>8616.2139999999999</v>
      </c>
      <c r="D21" s="92">
        <v>36785.451000000001</v>
      </c>
      <c r="E21" s="93">
        <v>6057.643</v>
      </c>
      <c r="F21" s="90" t="s">
        <v>79</v>
      </c>
      <c r="G21" s="91">
        <v>8347.4860000000008</v>
      </c>
      <c r="H21" s="92">
        <v>36585.127999999997</v>
      </c>
      <c r="I21" s="93">
        <v>6737.4139999999998</v>
      </c>
      <c r="K21" s="249" t="s">
        <v>81</v>
      </c>
      <c r="L21" s="87">
        <v>156.495</v>
      </c>
      <c r="M21" s="88">
        <v>668.66499999999996</v>
      </c>
      <c r="N21" s="250">
        <v>155.41399999999999</v>
      </c>
      <c r="O21" s="251" t="s">
        <v>78</v>
      </c>
      <c r="P21" s="91">
        <v>62.387</v>
      </c>
      <c r="Q21" s="92">
        <v>273.90600000000001</v>
      </c>
      <c r="R21" s="99">
        <v>41.984999999999999</v>
      </c>
    </row>
    <row r="22" spans="2:18" ht="15.75">
      <c r="B22" s="153" t="s">
        <v>84</v>
      </c>
      <c r="C22" s="91">
        <v>7159.3010000000004</v>
      </c>
      <c r="D22" s="92">
        <v>30526.563999999998</v>
      </c>
      <c r="E22" s="93">
        <v>2140.4349999999999</v>
      </c>
      <c r="F22" s="90" t="s">
        <v>82</v>
      </c>
      <c r="G22" s="91">
        <v>7406.3410000000003</v>
      </c>
      <c r="H22" s="92">
        <v>32378.108</v>
      </c>
      <c r="I22" s="93">
        <v>4624.5169999999998</v>
      </c>
      <c r="K22" s="249" t="s">
        <v>118</v>
      </c>
      <c r="L22" s="87">
        <v>88.965000000000003</v>
      </c>
      <c r="M22" s="88">
        <v>372.80799999999999</v>
      </c>
      <c r="N22" s="250">
        <v>20.736999999999998</v>
      </c>
      <c r="O22" s="251" t="s">
        <v>80</v>
      </c>
      <c r="P22" s="91">
        <v>54.877000000000002</v>
      </c>
      <c r="Q22" s="92">
        <v>239.68799999999999</v>
      </c>
      <c r="R22" s="99">
        <v>38.51</v>
      </c>
    </row>
    <row r="23" spans="2:18" ht="15.75">
      <c r="B23" s="153" t="s">
        <v>82</v>
      </c>
      <c r="C23" s="91">
        <v>7079.1220000000003</v>
      </c>
      <c r="D23" s="92">
        <v>30253.153999999999</v>
      </c>
      <c r="E23" s="93">
        <v>4173.7960000000003</v>
      </c>
      <c r="F23" s="90" t="s">
        <v>186</v>
      </c>
      <c r="G23" s="91">
        <v>7393.7529999999997</v>
      </c>
      <c r="H23" s="92">
        <v>32396.919000000002</v>
      </c>
      <c r="I23" s="93">
        <v>3875.4180000000001</v>
      </c>
      <c r="K23" s="249" t="s">
        <v>172</v>
      </c>
      <c r="L23" s="87">
        <v>54.73</v>
      </c>
      <c r="M23" s="88">
        <v>235.667</v>
      </c>
      <c r="N23" s="250">
        <v>25.2</v>
      </c>
      <c r="O23" s="251" t="s">
        <v>74</v>
      </c>
      <c r="P23" s="91">
        <v>32.936999999999998</v>
      </c>
      <c r="Q23" s="92">
        <v>147.095</v>
      </c>
      <c r="R23" s="99">
        <v>10.384</v>
      </c>
    </row>
    <row r="24" spans="2:18" ht="15.75">
      <c r="B24" s="153" t="s">
        <v>110</v>
      </c>
      <c r="C24" s="91">
        <v>6562.085</v>
      </c>
      <c r="D24" s="92">
        <v>27998.699000000001</v>
      </c>
      <c r="E24" s="93">
        <v>5624.5110000000004</v>
      </c>
      <c r="F24" s="90" t="s">
        <v>78</v>
      </c>
      <c r="G24" s="91">
        <v>7087.6260000000002</v>
      </c>
      <c r="H24" s="92">
        <v>30920.787</v>
      </c>
      <c r="I24" s="93">
        <v>4936.7219999999998</v>
      </c>
      <c r="K24" s="249" t="s">
        <v>84</v>
      </c>
      <c r="L24" s="87">
        <v>40.276000000000003</v>
      </c>
      <c r="M24" s="88">
        <v>172.73599999999999</v>
      </c>
      <c r="N24" s="250">
        <v>14.065</v>
      </c>
      <c r="O24" s="251"/>
      <c r="P24" s="91"/>
      <c r="Q24" s="92"/>
      <c r="R24" s="99"/>
    </row>
    <row r="25" spans="2:18" ht="15.75">
      <c r="B25" s="153" t="s">
        <v>78</v>
      </c>
      <c r="C25" s="91">
        <v>5747.3990000000003</v>
      </c>
      <c r="D25" s="92">
        <v>24536.911</v>
      </c>
      <c r="E25" s="93">
        <v>3318.194</v>
      </c>
      <c r="F25" s="90" t="s">
        <v>110</v>
      </c>
      <c r="G25" s="91">
        <v>6950.2250000000004</v>
      </c>
      <c r="H25" s="92">
        <v>30462.648000000001</v>
      </c>
      <c r="I25" s="93">
        <v>6464.8789999999999</v>
      </c>
      <c r="K25" s="249" t="s">
        <v>71</v>
      </c>
      <c r="L25" s="87">
        <v>4.819</v>
      </c>
      <c r="M25" s="88">
        <v>20.446999999999999</v>
      </c>
      <c r="N25" s="250">
        <v>4.056</v>
      </c>
      <c r="O25" s="251"/>
      <c r="P25" s="91"/>
      <c r="Q25" s="92"/>
      <c r="R25" s="99"/>
    </row>
    <row r="26" spans="2:18" ht="15.75">
      <c r="B26" s="151" t="s">
        <v>115</v>
      </c>
      <c r="K26" s="151" t="s">
        <v>115</v>
      </c>
    </row>
    <row r="31" spans="2:18" ht="20.25">
      <c r="B31" s="56" t="s">
        <v>102</v>
      </c>
      <c r="C31" s="56"/>
      <c r="D31" s="56"/>
      <c r="E31" s="56"/>
      <c r="F31" s="56"/>
      <c r="G31" s="56"/>
      <c r="H31" s="56"/>
      <c r="I31" s="57"/>
      <c r="K31" s="56" t="s">
        <v>102</v>
      </c>
      <c r="L31" s="56"/>
      <c r="M31" s="56"/>
      <c r="N31" s="56"/>
      <c r="O31" s="56"/>
      <c r="P31" s="56"/>
      <c r="Q31" s="56"/>
    </row>
    <row r="32" spans="2:18" ht="16.5" thickBot="1">
      <c r="B32" s="58" t="s">
        <v>100</v>
      </c>
      <c r="C32" s="61"/>
      <c r="D32" s="61"/>
      <c r="E32" s="61"/>
      <c r="F32" s="61"/>
      <c r="G32" s="61"/>
      <c r="H32" s="61"/>
      <c r="I32" s="61"/>
      <c r="K32" s="58" t="s">
        <v>100</v>
      </c>
      <c r="L32" s="61"/>
      <c r="M32" s="61"/>
      <c r="N32" s="61"/>
      <c r="O32" s="61"/>
      <c r="P32" s="61"/>
      <c r="Q32" s="61"/>
    </row>
    <row r="33" spans="2:18" ht="21" thickBot="1">
      <c r="B33" s="62" t="s">
        <v>96</v>
      </c>
      <c r="C33" s="63"/>
      <c r="D33" s="63"/>
      <c r="E33" s="63"/>
      <c r="F33" s="63"/>
      <c r="G33" s="63"/>
      <c r="H33" s="63"/>
      <c r="I33" s="64"/>
      <c r="K33" s="62" t="s">
        <v>97</v>
      </c>
      <c r="L33" s="63"/>
      <c r="M33" s="63"/>
      <c r="N33" s="63"/>
      <c r="O33" s="63"/>
      <c r="P33" s="63"/>
      <c r="Q33" s="63"/>
      <c r="R33" s="64"/>
    </row>
    <row r="34" spans="2:18" ht="19.5" thickBot="1">
      <c r="B34" s="65" t="s">
        <v>204</v>
      </c>
      <c r="C34" s="66"/>
      <c r="D34" s="67"/>
      <c r="E34" s="68"/>
      <c r="F34" s="65" t="s">
        <v>205</v>
      </c>
      <c r="G34" s="66"/>
      <c r="H34" s="67"/>
      <c r="I34" s="68"/>
      <c r="K34" s="65" t="s">
        <v>204</v>
      </c>
      <c r="L34" s="66"/>
      <c r="M34" s="67"/>
      <c r="N34" s="68"/>
      <c r="O34" s="65" t="s">
        <v>205</v>
      </c>
      <c r="P34" s="66"/>
      <c r="Q34" s="67"/>
      <c r="R34" s="68"/>
    </row>
    <row r="35" spans="2:18" ht="43.5" thickBot="1">
      <c r="B35" s="69" t="s">
        <v>65</v>
      </c>
      <c r="C35" s="70" t="s">
        <v>66</v>
      </c>
      <c r="D35" s="71" t="s">
        <v>101</v>
      </c>
      <c r="E35" s="72" t="s">
        <v>67</v>
      </c>
      <c r="F35" s="73" t="s">
        <v>65</v>
      </c>
      <c r="G35" s="70" t="s">
        <v>66</v>
      </c>
      <c r="H35" s="71" t="s">
        <v>101</v>
      </c>
      <c r="I35" s="72" t="s">
        <v>67</v>
      </c>
      <c r="K35" s="69" t="s">
        <v>65</v>
      </c>
      <c r="L35" s="70" t="s">
        <v>66</v>
      </c>
      <c r="M35" s="71" t="s">
        <v>101</v>
      </c>
      <c r="N35" s="72" t="s">
        <v>67</v>
      </c>
      <c r="O35" s="73" t="s">
        <v>65</v>
      </c>
      <c r="P35" s="70" t="s">
        <v>66</v>
      </c>
      <c r="Q35" s="71" t="s">
        <v>101</v>
      </c>
      <c r="R35" s="72" t="s">
        <v>67</v>
      </c>
    </row>
    <row r="36" spans="2:18" ht="16.5" thickBot="1">
      <c r="B36" s="103" t="s">
        <v>68</v>
      </c>
      <c r="C36" s="136">
        <v>18833.565999999999</v>
      </c>
      <c r="D36" s="210">
        <v>80356.236000000004</v>
      </c>
      <c r="E36" s="104">
        <v>7619.2489999999998</v>
      </c>
      <c r="F36" s="74" t="s">
        <v>68</v>
      </c>
      <c r="G36" s="105">
        <v>24416.945</v>
      </c>
      <c r="H36" s="95">
        <v>106900.436</v>
      </c>
      <c r="I36" s="96">
        <v>11084.316000000001</v>
      </c>
      <c r="K36" s="74" t="s">
        <v>68</v>
      </c>
      <c r="L36" s="75">
        <v>37507.722000000002</v>
      </c>
      <c r="M36" s="76">
        <v>160015.90299999999</v>
      </c>
      <c r="N36" s="77">
        <v>23803.371999999999</v>
      </c>
      <c r="O36" s="74" t="s">
        <v>68</v>
      </c>
      <c r="P36" s="94">
        <v>35108.913</v>
      </c>
      <c r="Q36" s="79">
        <v>153062.37899999999</v>
      </c>
      <c r="R36" s="77">
        <v>19626.004000000001</v>
      </c>
    </row>
    <row r="37" spans="2:18" ht="15.75">
      <c r="B37" s="277" t="s">
        <v>69</v>
      </c>
      <c r="C37" s="137">
        <v>8731.7039999999997</v>
      </c>
      <c r="D37" s="107">
        <v>37222.108</v>
      </c>
      <c r="E37" s="107">
        <v>6638.6769999999997</v>
      </c>
      <c r="F37" s="106" t="s">
        <v>69</v>
      </c>
      <c r="G37" s="213">
        <v>8771.9290000000001</v>
      </c>
      <c r="H37" s="214">
        <v>38309.271999999997</v>
      </c>
      <c r="I37" s="107">
        <v>6237.7870000000003</v>
      </c>
      <c r="K37" s="245" t="s">
        <v>69</v>
      </c>
      <c r="L37" s="80">
        <v>8600.8189999999995</v>
      </c>
      <c r="M37" s="81">
        <v>36717.353999999999</v>
      </c>
      <c r="N37" s="82">
        <v>3665.1750000000002</v>
      </c>
      <c r="O37" s="247" t="s">
        <v>69</v>
      </c>
      <c r="P37" s="84">
        <v>7898.61</v>
      </c>
      <c r="Q37" s="85">
        <v>34460.633000000002</v>
      </c>
      <c r="R37" s="86">
        <v>2594.2579999999998</v>
      </c>
    </row>
    <row r="38" spans="2:18" ht="15.75">
      <c r="B38" s="276" t="s">
        <v>85</v>
      </c>
      <c r="C38" s="102">
        <v>3783.5030000000002</v>
      </c>
      <c r="D38" s="100">
        <v>16131.415999999999</v>
      </c>
      <c r="E38" s="100">
        <v>442.60300000000001</v>
      </c>
      <c r="F38" s="83" t="s">
        <v>71</v>
      </c>
      <c r="G38" s="84">
        <v>6036.7539999999999</v>
      </c>
      <c r="H38" s="85">
        <v>26476.865000000002</v>
      </c>
      <c r="I38" s="97">
        <v>3899.1529999999998</v>
      </c>
      <c r="K38" s="249" t="s">
        <v>71</v>
      </c>
      <c r="L38" s="87">
        <v>6218.0209999999997</v>
      </c>
      <c r="M38" s="88">
        <v>26560.428</v>
      </c>
      <c r="N38" s="89">
        <v>4467.902</v>
      </c>
      <c r="O38" s="251" t="s">
        <v>73</v>
      </c>
      <c r="P38" s="91">
        <v>5105.5780000000004</v>
      </c>
      <c r="Q38" s="92">
        <v>22220.491000000002</v>
      </c>
      <c r="R38" s="93">
        <v>2981.6689999999999</v>
      </c>
    </row>
    <row r="39" spans="2:18" ht="15.75">
      <c r="B39" s="276" t="s">
        <v>86</v>
      </c>
      <c r="C39" s="102">
        <v>2215.0729999999999</v>
      </c>
      <c r="D39" s="100">
        <v>9475.2890000000007</v>
      </c>
      <c r="E39" s="100">
        <v>33.686999999999998</v>
      </c>
      <c r="F39" s="90" t="s">
        <v>85</v>
      </c>
      <c r="G39" s="91">
        <v>4627.4449999999997</v>
      </c>
      <c r="H39" s="92">
        <v>20286.284</v>
      </c>
      <c r="I39" s="98">
        <v>537.23699999999997</v>
      </c>
      <c r="K39" s="249" t="s">
        <v>73</v>
      </c>
      <c r="L39" s="87">
        <v>6098.71</v>
      </c>
      <c r="M39" s="88">
        <v>25962.464</v>
      </c>
      <c r="N39" s="89">
        <v>3941.8919999999998</v>
      </c>
      <c r="O39" s="251" t="s">
        <v>71</v>
      </c>
      <c r="P39" s="91">
        <v>4862.7370000000001</v>
      </c>
      <c r="Q39" s="92">
        <v>21219.210999999999</v>
      </c>
      <c r="R39" s="93">
        <v>3493.3119999999999</v>
      </c>
    </row>
    <row r="40" spans="2:18" ht="15.75">
      <c r="B40" s="276" t="s">
        <v>77</v>
      </c>
      <c r="C40" s="102">
        <v>1753.114</v>
      </c>
      <c r="D40" s="100">
        <v>7496.32</v>
      </c>
      <c r="E40" s="100">
        <v>180.142</v>
      </c>
      <c r="F40" s="90" t="s">
        <v>86</v>
      </c>
      <c r="G40" s="91">
        <v>1629.434</v>
      </c>
      <c r="H40" s="92">
        <v>7133.0420000000004</v>
      </c>
      <c r="I40" s="98">
        <v>43.652999999999999</v>
      </c>
      <c r="K40" s="249" t="s">
        <v>75</v>
      </c>
      <c r="L40" s="87">
        <v>5125.598</v>
      </c>
      <c r="M40" s="88">
        <v>21831.495999999999</v>
      </c>
      <c r="N40" s="89">
        <v>6715.9949999999999</v>
      </c>
      <c r="O40" s="251" t="s">
        <v>75</v>
      </c>
      <c r="P40" s="91">
        <v>3665.0639999999999</v>
      </c>
      <c r="Q40" s="92">
        <v>15993.691999999999</v>
      </c>
      <c r="R40" s="93">
        <v>5401.0950000000003</v>
      </c>
    </row>
    <row r="41" spans="2:18" ht="15.75">
      <c r="B41" s="276" t="s">
        <v>80</v>
      </c>
      <c r="C41" s="102">
        <v>1117.4639999999999</v>
      </c>
      <c r="D41" s="100">
        <v>4760.4049999999997</v>
      </c>
      <c r="E41" s="100">
        <v>304.71699999999998</v>
      </c>
      <c r="F41" s="90" t="s">
        <v>77</v>
      </c>
      <c r="G41" s="91">
        <v>1107.8979999999999</v>
      </c>
      <c r="H41" s="92">
        <v>4864.1880000000001</v>
      </c>
      <c r="I41" s="98">
        <v>116.102</v>
      </c>
      <c r="K41" s="249" t="s">
        <v>70</v>
      </c>
      <c r="L41" s="87">
        <v>3011.7820000000002</v>
      </c>
      <c r="M41" s="88">
        <v>12846.791999999999</v>
      </c>
      <c r="N41" s="89">
        <v>17.831</v>
      </c>
      <c r="O41" s="251" t="s">
        <v>82</v>
      </c>
      <c r="P41" s="91">
        <v>3328.1280000000002</v>
      </c>
      <c r="Q41" s="92">
        <v>14582.895</v>
      </c>
      <c r="R41" s="93">
        <v>3182.3159999999998</v>
      </c>
    </row>
    <row r="42" spans="2:18" ht="15.75">
      <c r="B42" s="276" t="s">
        <v>155</v>
      </c>
      <c r="C42" s="102">
        <v>418.41500000000002</v>
      </c>
      <c r="D42" s="100">
        <v>1789.4390000000001</v>
      </c>
      <c r="E42" s="100">
        <v>3.07</v>
      </c>
      <c r="F42" s="90" t="s">
        <v>80</v>
      </c>
      <c r="G42" s="91">
        <v>735.62800000000004</v>
      </c>
      <c r="H42" s="92">
        <v>3216.076</v>
      </c>
      <c r="I42" s="98">
        <v>178.67599999999999</v>
      </c>
      <c r="K42" s="249" t="s">
        <v>82</v>
      </c>
      <c r="L42" s="87">
        <v>2958.9940000000001</v>
      </c>
      <c r="M42" s="88">
        <v>12573.299000000001</v>
      </c>
      <c r="N42" s="89">
        <v>3076.7750000000001</v>
      </c>
      <c r="O42" s="251" t="s">
        <v>70</v>
      </c>
      <c r="P42" s="91">
        <v>3201.9630000000002</v>
      </c>
      <c r="Q42" s="92">
        <v>13908.825000000001</v>
      </c>
      <c r="R42" s="93">
        <v>22.099</v>
      </c>
    </row>
    <row r="43" spans="2:18" ht="15.75">
      <c r="B43" s="276" t="s">
        <v>156</v>
      </c>
      <c r="C43" s="102">
        <v>294.79199999999997</v>
      </c>
      <c r="D43" s="100">
        <v>1273.232</v>
      </c>
      <c r="E43" s="100">
        <v>4.8659999999999997</v>
      </c>
      <c r="F43" s="90" t="s">
        <v>155</v>
      </c>
      <c r="G43" s="91">
        <v>300.45</v>
      </c>
      <c r="H43" s="92">
        <v>1341.779</v>
      </c>
      <c r="I43" s="98">
        <v>1.1519999999999999</v>
      </c>
      <c r="K43" s="249" t="s">
        <v>74</v>
      </c>
      <c r="L43" s="87">
        <v>1614.1469999999999</v>
      </c>
      <c r="M43" s="88">
        <v>6919.0370000000003</v>
      </c>
      <c r="N43" s="89">
        <v>477.23599999999999</v>
      </c>
      <c r="O43" s="251" t="s">
        <v>78</v>
      </c>
      <c r="P43" s="91">
        <v>1749.45</v>
      </c>
      <c r="Q43" s="92">
        <v>7599.7650000000003</v>
      </c>
      <c r="R43" s="93">
        <v>213.24</v>
      </c>
    </row>
    <row r="44" spans="2:18" ht="15.75">
      <c r="B44" s="278" t="s">
        <v>206</v>
      </c>
      <c r="C44" s="102">
        <v>230.69399999999999</v>
      </c>
      <c r="D44" s="100">
        <v>966.72299999999996</v>
      </c>
      <c r="E44" s="100">
        <v>1.881</v>
      </c>
      <c r="F44" s="90" t="s">
        <v>159</v>
      </c>
      <c r="G44" s="91">
        <v>267.17099999999999</v>
      </c>
      <c r="H44" s="92">
        <v>1169.8030000000001</v>
      </c>
      <c r="I44" s="98">
        <v>40.978000000000002</v>
      </c>
      <c r="K44" s="249" t="s">
        <v>78</v>
      </c>
      <c r="L44" s="87">
        <v>1311.7239999999999</v>
      </c>
      <c r="M44" s="88">
        <v>5609.4350000000004</v>
      </c>
      <c r="N44" s="89">
        <v>131.08500000000001</v>
      </c>
      <c r="O44" s="251" t="s">
        <v>72</v>
      </c>
      <c r="P44" s="91">
        <v>1709.8219999999999</v>
      </c>
      <c r="Q44" s="92">
        <v>7489.8540000000003</v>
      </c>
      <c r="R44" s="93">
        <v>70.757999999999996</v>
      </c>
    </row>
    <row r="45" spans="2:18" ht="15.75">
      <c r="B45" s="278" t="s">
        <v>173</v>
      </c>
      <c r="C45" s="102">
        <v>187.01</v>
      </c>
      <c r="D45" s="100">
        <v>808.22</v>
      </c>
      <c r="E45" s="100">
        <v>0.99099999999999999</v>
      </c>
      <c r="F45" s="90" t="s">
        <v>187</v>
      </c>
      <c r="G45" s="91">
        <v>235.72499999999999</v>
      </c>
      <c r="H45" s="92">
        <v>1026.2190000000001</v>
      </c>
      <c r="I45" s="98">
        <v>2.9729999999999999</v>
      </c>
      <c r="K45" s="249" t="s">
        <v>72</v>
      </c>
      <c r="L45" s="87">
        <v>1074.3710000000001</v>
      </c>
      <c r="M45" s="88">
        <v>4607.5569999999998</v>
      </c>
      <c r="N45" s="89">
        <v>74.977999999999994</v>
      </c>
      <c r="O45" s="251" t="s">
        <v>74</v>
      </c>
      <c r="P45" s="91">
        <v>1063.54</v>
      </c>
      <c r="Q45" s="92">
        <v>4627.0950000000003</v>
      </c>
      <c r="R45" s="93">
        <v>39.857999999999997</v>
      </c>
    </row>
    <row r="46" spans="2:18" ht="15.75">
      <c r="B46" s="276" t="s">
        <v>71</v>
      </c>
      <c r="C46" s="102">
        <v>97.379000000000005</v>
      </c>
      <c r="D46" s="100">
        <v>414.42899999999997</v>
      </c>
      <c r="E46" s="100">
        <v>8.2370000000000001</v>
      </c>
      <c r="F46" s="90" t="s">
        <v>196</v>
      </c>
      <c r="G46" s="91">
        <v>212.691</v>
      </c>
      <c r="H46" s="92">
        <v>949.85400000000004</v>
      </c>
      <c r="I46" s="98">
        <v>0.57799999999999996</v>
      </c>
      <c r="K46" s="276" t="s">
        <v>83</v>
      </c>
      <c r="L46" s="100">
        <v>734.18100000000004</v>
      </c>
      <c r="M46" s="102">
        <v>3129.5419999999999</v>
      </c>
      <c r="N46" s="100">
        <v>41.582999999999998</v>
      </c>
      <c r="O46" s="251" t="s">
        <v>80</v>
      </c>
      <c r="P46" s="91">
        <v>946.3</v>
      </c>
      <c r="Q46" s="92">
        <v>4096.759</v>
      </c>
      <c r="R46" s="93">
        <v>1154.096</v>
      </c>
    </row>
    <row r="47" spans="2:18" ht="15.75">
      <c r="B47" s="151" t="s">
        <v>115</v>
      </c>
      <c r="E47" s="263"/>
      <c r="K47" s="151" t="s">
        <v>115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workbookViewId="0">
      <selection activeCell="U28" sqref="U28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6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19" ht="20.25">
      <c r="A1" s="252" t="s">
        <v>202</v>
      </c>
      <c r="B1" s="253"/>
      <c r="C1" s="254"/>
      <c r="D1" s="254"/>
      <c r="E1" s="254"/>
      <c r="F1" s="254"/>
      <c r="G1" s="254"/>
      <c r="H1" s="255"/>
      <c r="I1" s="255"/>
      <c r="J1" s="255"/>
      <c r="K1" s="255"/>
      <c r="L1" s="255"/>
      <c r="M1" s="255"/>
      <c r="N1" s="253"/>
      <c r="O1" s="253"/>
      <c r="P1" s="253"/>
      <c r="Q1" s="253"/>
      <c r="R1" s="253"/>
      <c r="S1" s="253"/>
    </row>
    <row r="2" spans="1:19" ht="18.75" thickBot="1">
      <c r="A2" s="256" t="s">
        <v>169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3"/>
      <c r="O2" s="253"/>
      <c r="P2" s="253"/>
      <c r="Q2" s="253"/>
      <c r="R2" s="253"/>
      <c r="S2" s="253"/>
    </row>
    <row r="3" spans="1:19" ht="48" thickBot="1">
      <c r="A3" s="257" t="s">
        <v>170</v>
      </c>
      <c r="B3" s="258" t="s">
        <v>176</v>
      </c>
      <c r="C3" s="258" t="s">
        <v>177</v>
      </c>
      <c r="D3" s="258" t="s">
        <v>178</v>
      </c>
      <c r="E3" s="258" t="s">
        <v>179</v>
      </c>
      <c r="F3" s="258" t="s">
        <v>180</v>
      </c>
      <c r="G3" s="258" t="s">
        <v>182</v>
      </c>
      <c r="H3" s="258" t="s">
        <v>183</v>
      </c>
      <c r="I3" s="258" t="s">
        <v>184</v>
      </c>
      <c r="J3" s="258" t="s">
        <v>185</v>
      </c>
      <c r="K3" s="258" t="s">
        <v>190</v>
      </c>
      <c r="L3" s="258" t="s">
        <v>191</v>
      </c>
      <c r="M3" s="258" t="s">
        <v>192</v>
      </c>
      <c r="N3" s="258" t="s">
        <v>193</v>
      </c>
      <c r="O3" s="258" t="s">
        <v>194</v>
      </c>
      <c r="P3" s="258" t="s">
        <v>198</v>
      </c>
      <c r="Q3" s="258" t="s">
        <v>199</v>
      </c>
      <c r="R3" s="258" t="s">
        <v>200</v>
      </c>
      <c r="S3" s="258" t="s">
        <v>201</v>
      </c>
    </row>
    <row r="4" spans="1:19" ht="19.5" customHeight="1">
      <c r="A4" s="259" t="s">
        <v>165</v>
      </c>
      <c r="B4" s="260">
        <v>126.9</v>
      </c>
      <c r="C4" s="260">
        <v>126.6</v>
      </c>
      <c r="D4" s="260">
        <v>116.1</v>
      </c>
      <c r="E4" s="260">
        <v>103.7</v>
      </c>
      <c r="F4" s="260">
        <v>109.3</v>
      </c>
      <c r="G4" s="260">
        <v>113</v>
      </c>
      <c r="H4" s="260">
        <v>108.7</v>
      </c>
      <c r="I4" s="260">
        <v>122.4</v>
      </c>
      <c r="J4" s="260">
        <v>120.4</v>
      </c>
      <c r="K4" s="260">
        <v>123.3</v>
      </c>
      <c r="L4" s="260">
        <v>127.1</v>
      </c>
      <c r="M4" s="260">
        <v>124.5</v>
      </c>
      <c r="N4" s="260">
        <v>128.69999999999999</v>
      </c>
      <c r="O4" s="260">
        <v>127.5</v>
      </c>
      <c r="P4" s="260">
        <v>106.4</v>
      </c>
      <c r="Q4" s="260">
        <v>118</v>
      </c>
      <c r="R4" s="260">
        <v>118.6</v>
      </c>
      <c r="S4" s="260">
        <v>125.3</v>
      </c>
    </row>
    <row r="5" spans="1:19" ht="19.5" customHeight="1" thickBot="1">
      <c r="A5" s="261" t="s">
        <v>171</v>
      </c>
      <c r="B5" s="262">
        <v>181.7</v>
      </c>
      <c r="C5" s="262">
        <v>180.5</v>
      </c>
      <c r="D5" s="262">
        <v>178.5</v>
      </c>
      <c r="E5" s="262">
        <v>176.8</v>
      </c>
      <c r="F5" s="262">
        <v>178.1</v>
      </c>
      <c r="G5" s="262">
        <v>178.1</v>
      </c>
      <c r="H5" s="262">
        <v>176.6</v>
      </c>
      <c r="I5" s="262">
        <v>176.5</v>
      </c>
      <c r="J5" s="262">
        <v>176.6</v>
      </c>
      <c r="K5" s="262">
        <v>176.9</v>
      </c>
      <c r="L5" s="262">
        <v>179</v>
      </c>
      <c r="M5" s="262">
        <v>178.8</v>
      </c>
      <c r="N5" s="262">
        <v>179.3</v>
      </c>
      <c r="O5" s="262">
        <v>179</v>
      </c>
      <c r="P5" s="262">
        <v>175.2</v>
      </c>
      <c r="Q5" s="262">
        <v>178</v>
      </c>
      <c r="R5" s="262">
        <v>178.3</v>
      </c>
      <c r="S5" s="262">
        <v>179.8</v>
      </c>
    </row>
    <row r="6" spans="1:19" ht="18.75" customHeight="1">
      <c r="A6" s="154"/>
      <c r="B6" s="154"/>
      <c r="C6" s="154"/>
    </row>
    <row r="7" spans="1:19">
      <c r="A7" s="154"/>
      <c r="B7" s="154"/>
      <c r="C7" s="154"/>
    </row>
    <row r="10" spans="1:19">
      <c r="E10" t="s">
        <v>195</v>
      </c>
    </row>
    <row r="11" spans="1:19">
      <c r="E11" t="s">
        <v>169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2016-04-25T08:59:02Z</cp:lastPrinted>
  <dcterms:created xsi:type="dcterms:W3CDTF">2002-10-17T06:30:42Z</dcterms:created>
  <dcterms:modified xsi:type="dcterms:W3CDTF">2016-06-02T10:16:14Z</dcterms:modified>
</cp:coreProperties>
</file>