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7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B29" i="24" l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A18" i="24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</calcChain>
</file>

<file path=xl/sharedStrings.xml><?xml version="1.0" encoding="utf-8"?>
<sst xmlns="http://schemas.openxmlformats.org/spreadsheetml/2006/main" count="568" uniqueCount="215">
  <si>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</si>
  <si>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</si>
  <si>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</si>
  <si>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</si>
  <si>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</si>
  <si>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</si>
  <si>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</si>
  <si>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</si>
  <si>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</si>
  <si>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</si>
  <si>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</si>
  <si>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</si>
  <si>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</si>
  <si>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</si>
  <si>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</si>
  <si>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</si>
  <si>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</si>
  <si>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</si>
  <si>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</si>
  <si>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</si>
  <si>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</si>
  <si>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</si>
  <si>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</si>
  <si>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</si>
  <si>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</si>
  <si>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</si>
  <si>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</si>
  <si>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</si>
  <si>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</si>
  <si>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</si>
  <si>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</si>
  <si>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</si>
  <si>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</si>
  <si>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</si>
  <si>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</si>
  <si>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</si>
  <si>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</si>
  <si>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</si>
  <si>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</si>
  <si>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</si>
  <si>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</si>
  <si>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</si>
  <si>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</si>
  <si>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</si>
  <si>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</si>
  <si>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</si>
  <si>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</si>
  <si>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</si>
  <si>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</si>
  <si>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</si>
  <si>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</si>
  <si>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</si>
  <si>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</si>
  <si>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</si>
  <si>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</si>
  <si>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</si>
  <si>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</si>
  <si>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</si>
  <si>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</si>
  <si>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</si>
  <si>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</si>
  <si>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</si>
  <si>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</si>
  <si>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</si>
  <si>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</si>
  <si>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</si>
  <si>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</si>
  <si>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</si>
  <si>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</si>
  <si>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</si>
  <si>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</si>
  <si>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</si>
  <si>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</si>
  <si>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</si>
  <si>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</si>
  <si>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</si>
  <si>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</si>
  <si>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</si>
  <si>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</si>
  <si>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</si>
  <si>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</si>
  <si>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</si>
  <si>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</si>
  <si>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</si>
  <si>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</si>
  <si>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</si>
  <si>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</si>
  <si>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</si>
  <si>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</si>
  <si>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</si>
  <si>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</si>
  <si>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</si>
  <si>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</si>
  <si>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</si>
  <si>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</si>
  <si>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</si>
  <si>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</si>
  <si>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</si>
  <si>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</si>
  <si>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</si>
  <si>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</si>
  <si>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</si>
  <si>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</si>
  <si>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</si>
  <si>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</si>
  <si>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</si>
  <si>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</si>
  <si>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</si>
  <si>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</si>
  <si>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</si>
  <si>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</si>
  <si>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</si>
  <si>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</si>
  <si>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</si>
  <si>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</si>
  <si>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</si>
  <si>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</si>
  <si>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</si>
  <si>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</si>
  <si>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</si>
  <si>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</si>
  <si>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</si>
  <si>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</si>
  <si>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</si>
  <si>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</si>
  <si>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</si>
  <si>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</si>
  <si>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</si>
  <si>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</si>
  <si>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</si>
  <si>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</si>
  <si>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</si>
  <si>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</si>
  <si>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</si>
  <si>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</si>
  <si>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</si>
  <si>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</si>
  <si>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</si>
  <si>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</si>
  <si>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</si>
  <si>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</si>
  <si>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</si>
  <si>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</si>
  <si>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</si>
  <si>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</si>
  <si>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</si>
  <si>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</si>
  <si>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</si>
  <si>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</si>
  <si>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</si>
  <si>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</si>
  <si>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</si>
  <si>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</si>
  <si>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</si>
  <si>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</si>
  <si>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</si>
  <si>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</si>
  <si>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</si>
  <si>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</si>
  <si>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</si>
  <si>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</si>
  <si>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</si>
  <si>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</si>
  <si>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</si>
  <si>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</si>
  <si>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</si>
  <si>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</si>
  <si>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</si>
  <si>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</si>
  <si>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</si>
  <si>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</si>
  <si>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</si>
  <si>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</si>
  <si>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</si>
  <si>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</si>
  <si>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</si>
  <si>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</si>
  <si>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</si>
  <si>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</si>
  <si>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</si>
  <si>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</si>
  <si>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</si>
  <si>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</si>
  <si>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</si>
  <si>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</si>
  <si>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</si>
  <si>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</si>
  <si>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</si>
  <si>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</si>
  <si>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</si>
  <si>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</si>
  <si>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</si>
  <si>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</si>
  <si>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</si>
  <si>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</si>
  <si>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Średnie ceny TUSZEK Z KURCZAKÓW (65%) w Polsce i w UE w okresie I-III.2016r.</t>
  </si>
  <si>
    <t>IV 2016</t>
  </si>
  <si>
    <t>4-10.IV 2016</t>
  </si>
  <si>
    <t>11-17.IV 2016</t>
  </si>
  <si>
    <t>18-24.IV 2016</t>
  </si>
  <si>
    <t>25.IV-1.V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</si>
  <si>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I-IV.2016r.</t>
    </r>
  </si>
  <si>
    <t>Pakistan</t>
  </si>
  <si>
    <t>V 2016</t>
  </si>
  <si>
    <t>Polski eksport, import mięsa drobiowgo i podrobów (0207) i drobiu żywego (0105) za I-IV.2016r</t>
  </si>
  <si>
    <t>I-IV.2015r</t>
  </si>
  <si>
    <t xml:space="preserve"> I-IV.2016r</t>
  </si>
  <si>
    <t>India</t>
  </si>
  <si>
    <t>VI 2016</t>
  </si>
  <si>
    <t>NR 27/2016r</t>
  </si>
  <si>
    <t>14.07.2016 r</t>
  </si>
  <si>
    <t>Notowania z okresu:4-10.07.2016r.</t>
  </si>
  <si>
    <t>2016-07-04 - 2016-07-10</t>
  </si>
  <si>
    <t>Ceny sprzedaży mięsa drobiowego za okres:4-10.07.2016r.</t>
  </si>
  <si>
    <t>Ceny sprzedaży mięsa drobiowego (KONFEKCJONOWANE) za okres: 4-10.07.2016r.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</si>
</sst>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3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1"/>
      <name val="Arial "/>
    </font>
    <font>
      <b/>
      <sz val="10"/>
      <color theme="1"/>
      <name val="Arial "/>
    </font>
    <font>
      <sz val="10"/>
      <color theme="1"/>
      <name val="Arial "/>
    </font>
    <font>
      <i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164" fontId="0" fillId="5" borderId="54" xfId="0" applyNumberFormat="1" applyFill="1" applyBorder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3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4" fillId="0" borderId="39" xfId="2" applyNumberFormat="1" applyFont="1" applyFill="1" applyBorder="1"/>
    <xf numFmtId="1" fontId="55" fillId="0" borderId="60" xfId="2" applyNumberFormat="1" applyFont="1" applyFill="1" applyBorder="1" applyAlignment="1">
      <alignment horizontal="right"/>
    </xf>
    <xf numFmtId="0" fontId="56" fillId="0" borderId="15" xfId="2" applyNumberFormat="1" applyFont="1" applyFill="1" applyBorder="1"/>
    <xf numFmtId="1" fontId="57" fillId="0" borderId="16" xfId="2" applyNumberFormat="1" applyFont="1" applyFill="1" applyBorder="1" applyAlignment="1">
      <alignment horizontal="right"/>
    </xf>
    <xf numFmtId="0" fontId="0" fillId="0" borderId="61" xfId="0" applyBorder="1"/>
    <xf numFmtId="0" fontId="58" fillId="0" borderId="51" xfId="0" applyFont="1" applyBorder="1" applyAlignment="1">
      <alignment horizontal="centerContinuous"/>
    </xf>
    <xf numFmtId="0" fontId="58" fillId="0" borderId="61" xfId="0" applyFont="1" applyBorder="1" applyAlignment="1">
      <alignment horizontal="centerContinuous"/>
    </xf>
    <xf numFmtId="0" fontId="58" fillId="0" borderId="62" xfId="0" applyFont="1" applyBorder="1" applyAlignment="1">
      <alignment horizontal="centerContinuous"/>
    </xf>
    <xf numFmtId="168" fontId="59" fillId="0" borderId="23" xfId="6" applyNumberFormat="1" applyFont="1" applyBorder="1" applyProtection="1">
      <protection locked="0"/>
    </xf>
    <xf numFmtId="164" fontId="46" fillId="0" borderId="54" xfId="0" applyNumberFormat="1" applyFont="1" applyFill="1" applyBorder="1" applyAlignment="1" applyProtection="1">
      <alignment horizontal="right" vertical="center"/>
      <protection locked="0"/>
    </xf>
    <xf numFmtId="164" fontId="50" fillId="0" borderId="63" xfId="0" applyNumberFormat="1" applyFont="1" applyFill="1" applyBorder="1" applyAlignment="1" applyProtection="1">
      <alignment horizontal="right" vertical="center"/>
      <protection locked="0"/>
    </xf>
    <xf numFmtId="164" fontId="50" fillId="0" borderId="9" xfId="0" applyNumberFormat="1" applyFont="1" applyFill="1" applyBorder="1" applyAlignment="1" applyProtection="1">
      <alignment horizontal="right" vertical="center"/>
      <protection locked="0"/>
    </xf>
    <xf numFmtId="164" fontId="46" fillId="5" borderId="9" xfId="0" applyNumberFormat="1" applyFont="1" applyFill="1" applyBorder="1" applyAlignment="1" applyProtection="1">
      <alignment horizontal="right" vertical="center"/>
      <protection locked="0"/>
    </xf>
    <xf numFmtId="164" fontId="50" fillId="0" borderId="64" xfId="0" applyNumberFormat="1" applyFont="1" applyFill="1" applyBorder="1" applyAlignment="1" applyProtection="1">
      <alignment horizontal="right" vertical="center"/>
      <protection locked="0"/>
    </xf>
    <xf numFmtId="164" fontId="36" fillId="0" borderId="23" xfId="0" applyNumberFormat="1" applyFont="1" applyFill="1" applyBorder="1" applyAlignment="1" applyProtection="1">
      <alignment horizontal="right" vertical="center"/>
      <protection locked="0"/>
    </xf>
    <xf numFmtId="164" fontId="46" fillId="0" borderId="14" xfId="0" applyNumberFormat="1" applyFont="1" applyFill="1" applyBorder="1" applyAlignment="1" applyProtection="1">
      <alignment horizontal="right" vertical="center"/>
      <protection locked="0"/>
    </xf>
    <xf numFmtId="168" fontId="59" fillId="0" borderId="9" xfId="6" applyNumberFormat="1" applyFont="1" applyFill="1" applyBorder="1" applyProtection="1">
      <protection locked="0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60" fillId="0" borderId="18" xfId="0" quotePrefix="1" applyNumberFormat="1" applyFont="1" applyFill="1" applyBorder="1" applyAlignment="1">
      <alignment horizontal="center" vertical="center"/>
    </xf>
    <xf numFmtId="166" fontId="60" fillId="0" borderId="20" xfId="0" applyNumberFormat="1" applyFont="1" applyFill="1" applyBorder="1" applyAlignment="1">
      <alignment horizontal="center" wrapText="1"/>
    </xf>
    <xf numFmtId="2" fontId="61" fillId="0" borderId="25" xfId="0" applyNumberFormat="1" applyFont="1" applyFill="1" applyBorder="1" applyProtection="1"/>
    <xf numFmtId="2" fontId="61" fillId="0" borderId="25" xfId="0" applyNumberFormat="1" applyFont="1" applyFill="1" applyBorder="1"/>
    <xf numFmtId="167" fontId="61" fillId="0" borderId="25" xfId="5" applyNumberFormat="1" applyFont="1" applyFill="1" applyBorder="1"/>
    <xf numFmtId="2" fontId="61" fillId="0" borderId="9" xfId="0" applyNumberFormat="1" applyFont="1" applyFill="1" applyBorder="1" applyProtection="1"/>
    <xf numFmtId="2" fontId="61" fillId="0" borderId="9" xfId="0" applyNumberFormat="1" applyFont="1" applyFill="1" applyBorder="1"/>
    <xf numFmtId="167" fontId="61" fillId="0" borderId="9" xfId="5" applyNumberFormat="1" applyFont="1" applyFill="1" applyBorder="1"/>
    <xf numFmtId="170" fontId="61" fillId="0" borderId="9" xfId="5" applyNumberFormat="1" applyFont="1" applyFill="1" applyBorder="1"/>
    <xf numFmtId="2" fontId="61" fillId="5" borderId="9" xfId="0" applyNumberFormat="1" applyFont="1" applyFill="1" applyBorder="1" applyProtection="1"/>
    <xf numFmtId="2" fontId="61" fillId="5" borderId="9" xfId="0" applyNumberFormat="1" applyFont="1" applyFill="1" applyBorder="1"/>
    <xf numFmtId="170" fontId="61" fillId="5" borderId="9" xfId="5" applyNumberFormat="1" applyFont="1" applyFill="1" applyBorder="1"/>
    <xf numFmtId="2" fontId="61" fillId="0" borderId="40" xfId="0" applyNumberFormat="1" applyFont="1" applyFill="1" applyBorder="1" applyProtection="1"/>
    <xf numFmtId="170" fontId="61" fillId="0" borderId="40" xfId="5" applyNumberFormat="1" applyFont="1" applyFill="1" applyBorder="1"/>
    <xf numFmtId="2" fontId="60" fillId="0" borderId="36" xfId="0" applyNumberFormat="1" applyFont="1" applyFill="1" applyBorder="1" applyProtection="1"/>
    <xf numFmtId="2" fontId="60" fillId="0" borderId="18" xfId="0" applyNumberFormat="1" applyFont="1" applyFill="1" applyBorder="1" applyProtection="1"/>
    <xf numFmtId="2" fontId="60" fillId="0" borderId="18" xfId="0" applyNumberFormat="1" applyFont="1" applyFill="1" applyBorder="1"/>
    <xf numFmtId="170" fontId="60" fillId="0" borderId="20" xfId="5" applyNumberFormat="1" applyFont="1" applyFill="1" applyBorder="1"/>
    <xf numFmtId="0" fontId="62" fillId="0" borderId="0" xfId="0" applyFont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1" fillId="0" borderId="61" xfId="0" applyFont="1" applyBorder="1" applyAlignment="1">
      <alignment horizontal="center" vertical="center"/>
    </xf>
    <xf numFmtId="0" fontId="28" fillId="6" borderId="61" xfId="0" quotePrefix="1" applyFont="1" applyFill="1" applyBorder="1" applyAlignment="1">
      <alignment horizontal="center" vertical="center"/>
    </xf>
    <xf numFmtId="0" fontId="51" fillId="0" borderId="62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9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480192"/>
        <c:axId val="107481728"/>
      </c:lineChart>
      <c:catAx>
        <c:axId val="10748019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481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48172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48019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531264"/>
        <c:axId val="107807872"/>
      </c:lineChart>
      <c:catAx>
        <c:axId val="10753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807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807872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53126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1351432315551513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[2]Arkusz3!$CK$1:$DK$1</c:f>
              <c:strCache>
                <c:ptCount val="2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</c:strCache>
            </c:strRef>
          </c:cat>
          <c:val>
            <c:numRef>
              <c:f>[2]Arkusz3!$CK$2:$DK$2</c:f>
              <c:numCache>
                <c:formatCode>0.00</c:formatCode>
                <c:ptCount val="27"/>
                <c:pt idx="0">
                  <c:v>8771.3639999999996</c:v>
                </c:pt>
                <c:pt idx="1">
                  <c:v>9043.27</c:v>
                </c:pt>
                <c:pt idx="2">
                  <c:v>8825.69</c:v>
                </c:pt>
                <c:pt idx="3" formatCode="General">
                  <c:v>8728.3610000000008</c:v>
                </c:pt>
                <c:pt idx="4">
                  <c:v>8748.473</c:v>
                </c:pt>
                <c:pt idx="5">
                  <c:v>8730.2479999999996</c:v>
                </c:pt>
                <c:pt idx="6">
                  <c:v>8733.3960000000006</c:v>
                </c:pt>
                <c:pt idx="7">
                  <c:v>8717.6849999999995</c:v>
                </c:pt>
                <c:pt idx="8">
                  <c:v>8743.0149999999994</c:v>
                </c:pt>
                <c:pt idx="9">
                  <c:v>8833.0040000000008</c:v>
                </c:pt>
                <c:pt idx="10">
                  <c:v>9156.375</c:v>
                </c:pt>
                <c:pt idx="11">
                  <c:v>9782.0689999999995</c:v>
                </c:pt>
                <c:pt idx="12">
                  <c:v>8827.6710000000003</c:v>
                </c:pt>
                <c:pt idx="13">
                  <c:v>8640.7389999999996</c:v>
                </c:pt>
                <c:pt idx="14">
                  <c:v>9029.9419999999991</c:v>
                </c:pt>
                <c:pt idx="15">
                  <c:v>8497.6720000000005</c:v>
                </c:pt>
                <c:pt idx="16">
                  <c:v>8651.6610000000001</c:v>
                </c:pt>
                <c:pt idx="17">
                  <c:v>8608.1219999999994</c:v>
                </c:pt>
                <c:pt idx="18">
                  <c:v>8845.3459999999995</c:v>
                </c:pt>
                <c:pt idx="19">
                  <c:v>8847.9490000000005</c:v>
                </c:pt>
                <c:pt idx="20">
                  <c:v>8835.8310000000001</c:v>
                </c:pt>
                <c:pt idx="21">
                  <c:v>8679.7260000000006</c:v>
                </c:pt>
                <c:pt idx="22">
                  <c:v>8847.1119999999992</c:v>
                </c:pt>
                <c:pt idx="23">
                  <c:v>8638.4349999999995</c:v>
                </c:pt>
                <c:pt idx="24">
                  <c:v>8665.3490000000002</c:v>
                </c:pt>
                <c:pt idx="25">
                  <c:v>8891.8790000000008</c:v>
                </c:pt>
                <c:pt idx="26">
                  <c:v>8307.7289999999994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[2]Arkusz3!$CK$1:$DK$1</c:f>
              <c:strCache>
                <c:ptCount val="2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</c:strCache>
            </c:strRef>
          </c:cat>
          <c:val>
            <c:numRef>
              <c:f>[2]Arkusz3!$CK$3:$DK$3</c:f>
              <c:numCache>
                <c:formatCode>0.00</c:formatCode>
                <c:ptCount val="27"/>
                <c:pt idx="0">
                  <c:v>19459.838</c:v>
                </c:pt>
                <c:pt idx="1">
                  <c:v>18902.191999999999</c:v>
                </c:pt>
                <c:pt idx="2">
                  <c:v>19348.061000000002</c:v>
                </c:pt>
                <c:pt idx="3">
                  <c:v>18954.031999999999</c:v>
                </c:pt>
                <c:pt idx="4">
                  <c:v>18637.291000000001</c:v>
                </c:pt>
                <c:pt idx="5">
                  <c:v>18136.11</c:v>
                </c:pt>
                <c:pt idx="6">
                  <c:v>17921.514999999999</c:v>
                </c:pt>
                <c:pt idx="7">
                  <c:v>17632.84</c:v>
                </c:pt>
                <c:pt idx="8">
                  <c:v>17090.857</c:v>
                </c:pt>
                <c:pt idx="9">
                  <c:v>17075.956999999999</c:v>
                </c:pt>
                <c:pt idx="10">
                  <c:v>16784.89</c:v>
                </c:pt>
                <c:pt idx="11">
                  <c:v>16924.741999999998</c:v>
                </c:pt>
                <c:pt idx="12">
                  <c:v>16894.662</c:v>
                </c:pt>
                <c:pt idx="13">
                  <c:v>17013.047999999999</c:v>
                </c:pt>
                <c:pt idx="14">
                  <c:v>16947.811000000002</c:v>
                </c:pt>
                <c:pt idx="15">
                  <c:v>17042.985000000001</c:v>
                </c:pt>
                <c:pt idx="16">
                  <c:v>17161.177</c:v>
                </c:pt>
                <c:pt idx="17">
                  <c:v>17175.636999999999</c:v>
                </c:pt>
                <c:pt idx="18">
                  <c:v>17504.881000000001</c:v>
                </c:pt>
                <c:pt idx="19">
                  <c:v>17114.439999999999</c:v>
                </c:pt>
                <c:pt idx="20">
                  <c:v>17430.560000000001</c:v>
                </c:pt>
                <c:pt idx="21">
                  <c:v>17372.402999999998</c:v>
                </c:pt>
                <c:pt idx="22">
                  <c:v>17408.599999999999</c:v>
                </c:pt>
                <c:pt idx="23">
                  <c:v>17451.432000000001</c:v>
                </c:pt>
                <c:pt idx="24">
                  <c:v>17261.902999999998</c:v>
                </c:pt>
                <c:pt idx="25">
                  <c:v>17068.348000000002</c:v>
                </c:pt>
                <c:pt idx="26">
                  <c:v>17133.895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[2]Arkusz3!$CK$1:$DK$1</c:f>
              <c:strCache>
                <c:ptCount val="2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</c:strCache>
            </c:strRef>
          </c:cat>
          <c:val>
            <c:numRef>
              <c:f>[2]Arkusz3!$CK$4:$DK$4</c:f>
              <c:numCache>
                <c:formatCode>0.00</c:formatCode>
                <c:ptCount val="27"/>
                <c:pt idx="0">
                  <c:v>5404.6670000000004</c:v>
                </c:pt>
                <c:pt idx="1">
                  <c:v>5237.7820000000002</c:v>
                </c:pt>
                <c:pt idx="2">
                  <c:v>5229.402</c:v>
                </c:pt>
                <c:pt idx="3">
                  <c:v>5252.8389999999999</c:v>
                </c:pt>
                <c:pt idx="4">
                  <c:v>5377.54</c:v>
                </c:pt>
                <c:pt idx="5">
                  <c:v>5250.2280000000001</c:v>
                </c:pt>
                <c:pt idx="6">
                  <c:v>5263.17</c:v>
                </c:pt>
                <c:pt idx="7">
                  <c:v>5239.2160000000003</c:v>
                </c:pt>
                <c:pt idx="8">
                  <c:v>5175.4030000000002</c:v>
                </c:pt>
                <c:pt idx="9">
                  <c:v>5084.5069999999996</c:v>
                </c:pt>
                <c:pt idx="10">
                  <c:v>5149.232</c:v>
                </c:pt>
                <c:pt idx="11">
                  <c:v>5146.6850000000004</c:v>
                </c:pt>
                <c:pt idx="12">
                  <c:v>5143.7129999999997</c:v>
                </c:pt>
                <c:pt idx="13">
                  <c:v>5016.8630000000003</c:v>
                </c:pt>
                <c:pt idx="14">
                  <c:v>5021.5690000000004</c:v>
                </c:pt>
                <c:pt idx="15">
                  <c:v>4954.1970000000001</c:v>
                </c:pt>
                <c:pt idx="16">
                  <c:v>5053.5389999999998</c:v>
                </c:pt>
                <c:pt idx="17">
                  <c:v>4675.4110000000001</c:v>
                </c:pt>
                <c:pt idx="18">
                  <c:v>4708.1869999999999</c:v>
                </c:pt>
                <c:pt idx="19">
                  <c:v>4628.6689999999999</c:v>
                </c:pt>
                <c:pt idx="20">
                  <c:v>4652.0140000000001</c:v>
                </c:pt>
                <c:pt idx="21">
                  <c:v>4553.0029999999997</c:v>
                </c:pt>
                <c:pt idx="22">
                  <c:v>4499.5690000000004</c:v>
                </c:pt>
                <c:pt idx="23">
                  <c:v>4592.5119999999997</c:v>
                </c:pt>
                <c:pt idx="24">
                  <c:v>4373.4840000000004</c:v>
                </c:pt>
                <c:pt idx="25">
                  <c:v>4192.5330000000004</c:v>
                </c:pt>
                <c:pt idx="26">
                  <c:v>4429.201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[2]Arkusz3!$CK$1:$DK$1</c:f>
              <c:strCache>
                <c:ptCount val="2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</c:strCache>
            </c:strRef>
          </c:cat>
          <c:val>
            <c:numRef>
              <c:f>[2]Arkusz3!$CK$5:$DK$5</c:f>
              <c:numCache>
                <c:formatCode>0.00</c:formatCode>
                <c:ptCount val="27"/>
                <c:pt idx="0">
                  <c:v>8980.5149999999994</c:v>
                </c:pt>
                <c:pt idx="1">
                  <c:v>8775.2870000000003</c:v>
                </c:pt>
                <c:pt idx="2">
                  <c:v>8566.3629999999994</c:v>
                </c:pt>
                <c:pt idx="3">
                  <c:v>8456.9930000000004</c:v>
                </c:pt>
                <c:pt idx="4">
                  <c:v>8531.259</c:v>
                </c:pt>
                <c:pt idx="5">
                  <c:v>8363.277</c:v>
                </c:pt>
                <c:pt idx="6">
                  <c:v>8562.116</c:v>
                </c:pt>
                <c:pt idx="7">
                  <c:v>8547.6419999999998</c:v>
                </c:pt>
                <c:pt idx="8">
                  <c:v>8492.6200000000008</c:v>
                </c:pt>
                <c:pt idx="9">
                  <c:v>8521.0730000000003</c:v>
                </c:pt>
                <c:pt idx="10">
                  <c:v>8452.2579999999998</c:v>
                </c:pt>
                <c:pt idx="11">
                  <c:v>8450.9719999999998</c:v>
                </c:pt>
                <c:pt idx="12">
                  <c:v>7909.6270000000004</c:v>
                </c:pt>
                <c:pt idx="13">
                  <c:v>7923.9</c:v>
                </c:pt>
                <c:pt idx="14">
                  <c:v>8147.915</c:v>
                </c:pt>
                <c:pt idx="15">
                  <c:v>7737.94</c:v>
                </c:pt>
                <c:pt idx="16">
                  <c:v>7850.1549999999997</c:v>
                </c:pt>
                <c:pt idx="17">
                  <c:v>8054.259</c:v>
                </c:pt>
                <c:pt idx="18">
                  <c:v>7681.3370000000004</c:v>
                </c:pt>
                <c:pt idx="19">
                  <c:v>7741.723</c:v>
                </c:pt>
                <c:pt idx="20">
                  <c:v>7795.5060000000003</c:v>
                </c:pt>
                <c:pt idx="21">
                  <c:v>8127.7209999999995</c:v>
                </c:pt>
                <c:pt idx="22">
                  <c:v>7734.7910000000002</c:v>
                </c:pt>
                <c:pt idx="23">
                  <c:v>7617.5770000000002</c:v>
                </c:pt>
                <c:pt idx="24">
                  <c:v>7565.0789999999997</c:v>
                </c:pt>
                <c:pt idx="25">
                  <c:v>6996.5039999999999</c:v>
                </c:pt>
                <c:pt idx="26">
                  <c:v>7287.192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[2]Arkusz3!$CK$1:$DK$1</c:f>
              <c:strCache>
                <c:ptCount val="27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</c:strCache>
            </c:strRef>
          </c:cat>
          <c:val>
            <c:numRef>
              <c:f>[2]Arkusz3!$CK$6:$DK$6</c:f>
              <c:numCache>
                <c:formatCode>0.00</c:formatCode>
                <c:ptCount val="27"/>
                <c:pt idx="0">
                  <c:v>4558.99</c:v>
                </c:pt>
                <c:pt idx="1">
                  <c:v>4201.0360000000001</c:v>
                </c:pt>
                <c:pt idx="2">
                  <c:v>4097.5190000000002</c:v>
                </c:pt>
                <c:pt idx="3">
                  <c:v>4277.2160000000003</c:v>
                </c:pt>
                <c:pt idx="4">
                  <c:v>4103.2079999999996</c:v>
                </c:pt>
                <c:pt idx="5">
                  <c:v>3955.462</c:v>
                </c:pt>
                <c:pt idx="6">
                  <c:v>4076.431</c:v>
                </c:pt>
                <c:pt idx="7">
                  <c:v>3972.91</c:v>
                </c:pt>
                <c:pt idx="8">
                  <c:v>4299.4059999999999</c:v>
                </c:pt>
                <c:pt idx="9">
                  <c:v>4070.335</c:v>
                </c:pt>
                <c:pt idx="10">
                  <c:v>4281.8379999999997</c:v>
                </c:pt>
                <c:pt idx="11">
                  <c:v>4359.5039999999999</c:v>
                </c:pt>
                <c:pt idx="12">
                  <c:v>4112.558</c:v>
                </c:pt>
                <c:pt idx="13">
                  <c:v>3855.1570000000002</c:v>
                </c:pt>
                <c:pt idx="14">
                  <c:v>3783.2020000000002</c:v>
                </c:pt>
                <c:pt idx="15">
                  <c:v>3899.0929999999998</c:v>
                </c:pt>
                <c:pt idx="16">
                  <c:v>3870.0990000000002</c:v>
                </c:pt>
                <c:pt idx="17">
                  <c:v>3976.0160000000001</c:v>
                </c:pt>
                <c:pt idx="18">
                  <c:v>3771.2979999999998</c:v>
                </c:pt>
                <c:pt idx="19">
                  <c:v>3857.9450000000002</c:v>
                </c:pt>
                <c:pt idx="20">
                  <c:v>3648.8589999999999</c:v>
                </c:pt>
                <c:pt idx="21">
                  <c:v>3629.212</c:v>
                </c:pt>
                <c:pt idx="22">
                  <c:v>3684.5210000000002</c:v>
                </c:pt>
                <c:pt idx="23">
                  <c:v>3647.1350000000002</c:v>
                </c:pt>
                <c:pt idx="24">
                  <c:v>3537.819</c:v>
                </c:pt>
                <c:pt idx="25">
                  <c:v>3368.7739999999999</c:v>
                </c:pt>
                <c:pt idx="26">
                  <c:v>3567.5189999999998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275776"/>
        <c:axId val="158189824"/>
      </c:lineChart>
      <c:catAx>
        <c:axId val="127275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18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189824"/>
        <c:scaling>
          <c:orientation val="minMax"/>
          <c:max val="22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275776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617222988369396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'[3]tuszki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200704"/>
        <c:axId val="108202240"/>
      </c:lineChart>
      <c:catAx>
        <c:axId val="10820070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202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202240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20070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9.2946768750680309E-2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'[3]sprzedaż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272640"/>
        <c:axId val="108278912"/>
      </c:lineChart>
      <c:catAx>
        <c:axId val="10827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278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278912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27264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0755780000073834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262234459"/>
          <c:y val="2.66666666666666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7145528357072524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318720"/>
        <c:axId val="108321024"/>
      </c:lineChart>
      <c:catAx>
        <c:axId val="10831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1899719433"/>
              <c:y val="0.931077036423078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321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321024"/>
        <c:scaling>
          <c:orientation val="minMax"/>
          <c:max val="9.8000000000000007"/>
          <c:min val="8.199999999999999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06710368102E-2"/>
              <c:y val="0.420001447187522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31872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595154054019122"/>
          <c:y val="0.1075799735559371"/>
          <c:w val="9.5034974076516288E-2"/>
          <c:h val="0.7285202507581289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1863354038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382848"/>
        <c:axId val="108389120"/>
      </c:lineChart>
      <c:catAx>
        <c:axId val="108382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2919254656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38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38912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875776397512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38284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9068322981367"/>
          <c:y val="0.11217358192920185"/>
          <c:w val="0.12267080745341619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31</xdr:row>
      <xdr:rowOff>62148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9198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4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409575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29</xdr:col>
      <xdr:colOff>442688</xdr:colOff>
      <xdr:row>28</xdr:row>
      <xdr:rowOff>28575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323850"/>
          <a:ext cx="9586688" cy="4238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15</xdr:col>
      <xdr:colOff>400995</xdr:colOff>
      <xdr:row>27</xdr:row>
      <xdr:rowOff>28574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4"/>
          <a:ext cx="9544995" cy="42386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392907</xdr:colOff>
      <xdr:row>50</xdr:row>
      <xdr:rowOff>71437</xdr:rowOff>
    </xdr:to>
    <xdr:graphicFrame macro="">
      <xdr:nvGraphicFramePr>
        <xdr:cNvPr id="11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381001</xdr:colOff>
      <xdr:row>0</xdr:row>
      <xdr:rowOff>0</xdr:rowOff>
    </xdr:from>
    <xdr:to>
      <xdr:col>28</xdr:col>
      <xdr:colOff>190501</xdr:colOff>
      <xdr:row>24</xdr:row>
      <xdr:rowOff>47625</xdr:rowOff>
    </xdr:to>
    <xdr:graphicFrame macro="">
      <xdr:nvGraphicFramePr>
        <xdr:cNvPr id="12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404812</xdr:colOff>
      <xdr:row>24</xdr:row>
      <xdr:rowOff>154779</xdr:rowOff>
    </xdr:from>
    <xdr:to>
      <xdr:col>28</xdr:col>
      <xdr:colOff>202405</xdr:colOff>
      <xdr:row>50</xdr:row>
      <xdr:rowOff>35717</xdr:rowOff>
    </xdr:to>
    <xdr:graphicFrame macro="">
      <xdr:nvGraphicFramePr>
        <xdr:cNvPr id="13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17</xdr:col>
      <xdr:colOff>38813</xdr:colOff>
      <xdr:row>31</xdr:row>
      <xdr:rowOff>77277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23241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K1" t="str">
            <v>2016-01-04</v>
          </cell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  <cell r="CP1" t="str">
            <v>2016-02-08</v>
          </cell>
          <cell r="CQ1" t="str">
            <v>2016-02-15</v>
          </cell>
          <cell r="CR1" t="str">
            <v>2016-02-22</v>
          </cell>
          <cell r="CS1" t="str">
            <v>2016-02-29</v>
          </cell>
          <cell r="CT1" t="str">
            <v>2016-03-07</v>
          </cell>
          <cell r="CU1" t="str">
            <v>2016-03-14</v>
          </cell>
          <cell r="CV1" t="str">
            <v>2016-03-21</v>
          </cell>
          <cell r="CW1" t="str">
            <v>2016-03-28</v>
          </cell>
          <cell r="CX1" t="str">
            <v>2016-04-04</v>
          </cell>
          <cell r="CY1" t="str">
            <v>2016-04-11</v>
          </cell>
          <cell r="CZ1" t="str">
            <v>2016-04-18</v>
          </cell>
          <cell r="DA1" t="str">
            <v>2016-04-25</v>
          </cell>
          <cell r="DB1" t="str">
            <v>2016-05-02</v>
          </cell>
          <cell r="DC1" t="str">
            <v>2016-05-09</v>
          </cell>
          <cell r="DD1" t="str">
            <v>2016-05-16</v>
          </cell>
          <cell r="DE1" t="str">
            <v>2016-05-23</v>
          </cell>
          <cell r="DF1" t="str">
            <v>2016-05-30</v>
          </cell>
          <cell r="DG1" t="str">
            <v>2016-06-06</v>
          </cell>
          <cell r="DH1" t="str">
            <v>2016-06-13</v>
          </cell>
          <cell r="DI1">
            <v>42541</v>
          </cell>
          <cell r="DJ1" t="str">
            <v>2016-06-27</v>
          </cell>
          <cell r="DK1" t="str">
            <v>2016-07-04</v>
          </cell>
        </row>
        <row r="2">
          <cell r="A2" t="str">
            <v xml:space="preserve">tuszki indyków patroszonych 73% </v>
          </cell>
          <cell r="CK2">
            <v>8771.3639999999996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  <cell r="CP2">
            <v>8730.2479999999996</v>
          </cell>
          <cell r="CQ2">
            <v>8733.3960000000006</v>
          </cell>
          <cell r="CR2">
            <v>8717.6849999999995</v>
          </cell>
          <cell r="CS2">
            <v>8743.0149999999994</v>
          </cell>
          <cell r="CT2">
            <v>8833.0040000000008</v>
          </cell>
          <cell r="CU2">
            <v>9156.375</v>
          </cell>
          <cell r="CV2">
            <v>9782.0689999999995</v>
          </cell>
          <cell r="CW2">
            <v>8827.6710000000003</v>
          </cell>
          <cell r="CX2">
            <v>8640.7389999999996</v>
          </cell>
          <cell r="CY2">
            <v>9029.9419999999991</v>
          </cell>
          <cell r="CZ2">
            <v>8497.6720000000005</v>
          </cell>
          <cell r="DA2">
            <v>8651.6610000000001</v>
          </cell>
          <cell r="DB2">
            <v>8608.1219999999994</v>
          </cell>
          <cell r="DC2">
            <v>8845.3459999999995</v>
          </cell>
          <cell r="DD2">
            <v>8847.9490000000005</v>
          </cell>
          <cell r="DE2">
            <v>8835.8310000000001</v>
          </cell>
          <cell r="DF2">
            <v>8679.7260000000006</v>
          </cell>
          <cell r="DG2">
            <v>8847.1119999999992</v>
          </cell>
          <cell r="DH2">
            <v>8638.4349999999995</v>
          </cell>
          <cell r="DI2">
            <v>8665.3490000000002</v>
          </cell>
          <cell r="DJ2">
            <v>8891.8790000000008</v>
          </cell>
          <cell r="DK2">
            <v>8307.7289999999994</v>
          </cell>
        </row>
        <row r="3">
          <cell r="A3" t="str">
            <v>filety z piersi indyka</v>
          </cell>
          <cell r="CK3">
            <v>19459.838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  <cell r="CP3">
            <v>18136.11</v>
          </cell>
          <cell r="CQ3">
            <v>17921.514999999999</v>
          </cell>
          <cell r="CR3">
            <v>17632.84</v>
          </cell>
          <cell r="CS3">
            <v>17090.857</v>
          </cell>
          <cell r="CT3">
            <v>17075.956999999999</v>
          </cell>
          <cell r="CU3">
            <v>16784.89</v>
          </cell>
          <cell r="CV3">
            <v>16924.741999999998</v>
          </cell>
          <cell r="CW3">
            <v>16894.662</v>
          </cell>
          <cell r="CX3">
            <v>17013.047999999999</v>
          </cell>
          <cell r="CY3">
            <v>16947.811000000002</v>
          </cell>
          <cell r="CZ3">
            <v>17042.985000000001</v>
          </cell>
          <cell r="DA3">
            <v>17161.177</v>
          </cell>
          <cell r="DB3">
            <v>17175.636999999999</v>
          </cell>
          <cell r="DC3">
            <v>17504.881000000001</v>
          </cell>
          <cell r="DD3">
            <v>17114.439999999999</v>
          </cell>
          <cell r="DE3">
            <v>17430.560000000001</v>
          </cell>
          <cell r="DF3">
            <v>17372.402999999998</v>
          </cell>
          <cell r="DG3">
            <v>17408.599999999999</v>
          </cell>
          <cell r="DH3">
            <v>17451.432000000001</v>
          </cell>
          <cell r="DI3">
            <v>17261.902999999998</v>
          </cell>
          <cell r="DJ3">
            <v>17068.348000000002</v>
          </cell>
          <cell r="DK3">
            <v>17133.895</v>
          </cell>
        </row>
        <row r="4">
          <cell r="A4" t="str">
            <v>skrzydła z indyka</v>
          </cell>
          <cell r="CK4">
            <v>5404.6670000000004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  <cell r="CP4">
            <v>5250.2280000000001</v>
          </cell>
          <cell r="CQ4">
            <v>5263.17</v>
          </cell>
          <cell r="CR4">
            <v>5239.2160000000003</v>
          </cell>
          <cell r="CS4">
            <v>5175.4030000000002</v>
          </cell>
          <cell r="CT4">
            <v>5084.5069999999996</v>
          </cell>
          <cell r="CU4">
            <v>5149.232</v>
          </cell>
          <cell r="CV4">
            <v>5146.6850000000004</v>
          </cell>
          <cell r="CW4">
            <v>5143.7129999999997</v>
          </cell>
          <cell r="CX4">
            <v>5016.8630000000003</v>
          </cell>
          <cell r="CY4">
            <v>5021.5690000000004</v>
          </cell>
          <cell r="CZ4">
            <v>4954.1970000000001</v>
          </cell>
          <cell r="DA4">
            <v>5053.5389999999998</v>
          </cell>
          <cell r="DB4">
            <v>4675.4110000000001</v>
          </cell>
          <cell r="DC4">
            <v>4708.1869999999999</v>
          </cell>
          <cell r="DD4">
            <v>4628.6689999999999</v>
          </cell>
          <cell r="DE4">
            <v>4652.0140000000001</v>
          </cell>
          <cell r="DF4">
            <v>4553.0029999999997</v>
          </cell>
          <cell r="DG4">
            <v>4499.5690000000004</v>
          </cell>
          <cell r="DH4">
            <v>4592.5119999999997</v>
          </cell>
          <cell r="DI4">
            <v>4373.4840000000004</v>
          </cell>
          <cell r="DJ4">
            <v>4192.5330000000004</v>
          </cell>
          <cell r="DK4">
            <v>4429.201</v>
          </cell>
        </row>
        <row r="5">
          <cell r="A5" t="str">
            <v>udźce z indyka</v>
          </cell>
          <cell r="CK5">
            <v>8980.5149999999994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  <cell r="CP5">
            <v>8363.277</v>
          </cell>
          <cell r="CQ5">
            <v>8562.116</v>
          </cell>
          <cell r="CR5">
            <v>8547.6419999999998</v>
          </cell>
          <cell r="CS5">
            <v>8492.6200000000008</v>
          </cell>
          <cell r="CT5">
            <v>8521.0730000000003</v>
          </cell>
          <cell r="CU5">
            <v>8452.2579999999998</v>
          </cell>
          <cell r="CV5">
            <v>8450.9719999999998</v>
          </cell>
          <cell r="CW5">
            <v>7909.6270000000004</v>
          </cell>
          <cell r="CX5">
            <v>7923.9</v>
          </cell>
          <cell r="CY5">
            <v>8147.915</v>
          </cell>
          <cell r="CZ5">
            <v>7737.94</v>
          </cell>
          <cell r="DA5">
            <v>7850.1549999999997</v>
          </cell>
          <cell r="DB5">
            <v>8054.259</v>
          </cell>
          <cell r="DC5">
            <v>7681.3370000000004</v>
          </cell>
          <cell r="DD5">
            <v>7741.723</v>
          </cell>
          <cell r="DE5">
            <v>7795.5060000000003</v>
          </cell>
          <cell r="DF5">
            <v>8127.7209999999995</v>
          </cell>
          <cell r="DG5">
            <v>7734.7910000000002</v>
          </cell>
          <cell r="DH5">
            <v>7617.5770000000002</v>
          </cell>
          <cell r="DI5">
            <v>7565.0789999999997</v>
          </cell>
          <cell r="DJ5">
            <v>6996.5039999999999</v>
          </cell>
          <cell r="DK5">
            <v>7287.192</v>
          </cell>
        </row>
        <row r="6">
          <cell r="A6" t="str">
            <v>podudzia z indyka</v>
          </cell>
          <cell r="CK6">
            <v>4558.99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  <cell r="CP6">
            <v>3955.462</v>
          </cell>
          <cell r="CQ6">
            <v>4076.431</v>
          </cell>
          <cell r="CR6">
            <v>3972.91</v>
          </cell>
          <cell r="CS6">
            <v>4299.4059999999999</v>
          </cell>
          <cell r="CT6">
            <v>4070.335</v>
          </cell>
          <cell r="CU6">
            <v>4281.8379999999997</v>
          </cell>
          <cell r="CV6">
            <v>4359.5039999999999</v>
          </cell>
          <cell r="CW6">
            <v>4112.558</v>
          </cell>
          <cell r="CX6">
            <v>3855.1570000000002</v>
          </cell>
          <cell r="CY6">
            <v>3783.2020000000002</v>
          </cell>
          <cell r="CZ6">
            <v>3899.0929999999998</v>
          </cell>
          <cell r="DA6">
            <v>3870.0990000000002</v>
          </cell>
          <cell r="DB6">
            <v>3976.0160000000001</v>
          </cell>
          <cell r="DC6">
            <v>3771.2979999999998</v>
          </cell>
          <cell r="DD6">
            <v>3857.9450000000002</v>
          </cell>
          <cell r="DE6">
            <v>3648.8589999999999</v>
          </cell>
          <cell r="DF6">
            <v>3629.212</v>
          </cell>
          <cell r="DG6">
            <v>3684.5210000000002</v>
          </cell>
          <cell r="DH6">
            <v>3647.1350000000002</v>
          </cell>
          <cell r="DI6">
            <v>3537.819</v>
          </cell>
          <cell r="DJ6">
            <v>3368.7739999999999</v>
          </cell>
          <cell r="DK6">
            <v>3567.5189999999998</v>
          </cell>
        </row>
      </sheetData>
      <sheetData sheetId="7">
        <row r="1">
          <cell r="HU1" t="str">
            <v>2016-01-04</v>
          </cell>
          <cell r="HV1" t="str">
            <v>2016-01-11</v>
          </cell>
          <cell r="HW1" t="str">
            <v>2016-01-18</v>
          </cell>
          <cell r="HX1" t="str">
            <v>2016-01-25</v>
          </cell>
          <cell r="HY1" t="str">
            <v>2016-02-01</v>
          </cell>
          <cell r="HZ1" t="str">
            <v>2016-02-08</v>
          </cell>
          <cell r="IA1" t="str">
            <v>2016-02-15</v>
          </cell>
          <cell r="IB1" t="str">
            <v>2016-02-22</v>
          </cell>
          <cell r="IC1" t="str">
            <v>2016-02-29</v>
          </cell>
          <cell r="ID1" t="str">
            <v>2016-03-07</v>
          </cell>
          <cell r="IE1" t="str">
            <v>2016-03-14</v>
          </cell>
          <cell r="IF1" t="str">
            <v>2016-03-21</v>
          </cell>
          <cell r="IG1" t="str">
            <v>2016-03-28</v>
          </cell>
          <cell r="IH1" t="str">
            <v>2016-04-04</v>
          </cell>
          <cell r="II1" t="str">
            <v>2016-04-11</v>
          </cell>
          <cell r="IJ1" t="str">
            <v>2016-04-18</v>
          </cell>
          <cell r="IK1" t="str">
            <v>2016-04-25</v>
          </cell>
          <cell r="IL1" t="str">
            <v>2016-05-02</v>
          </cell>
          <cell r="IM1" t="str">
            <v>2016-05-09</v>
          </cell>
          <cell r="IN1" t="str">
            <v>2016-05-16</v>
          </cell>
          <cell r="IO1" t="str">
            <v>2016-05-23</v>
          </cell>
          <cell r="IP1" t="str">
            <v>2016-05-30</v>
          </cell>
          <cell r="IQ1" t="str">
            <v>2016-06-06</v>
          </cell>
          <cell r="IR1" t="str">
            <v>2016-06-13</v>
          </cell>
          <cell r="IS1">
            <v>42541</v>
          </cell>
          <cell r="IT1" t="str">
            <v>2016-06-27</v>
          </cell>
        </row>
        <row r="2">
          <cell r="A2" t="str">
            <v>tuszki kurcząt patroszonych 65% z szyjami</v>
          </cell>
          <cell r="HU2">
            <v>5447.5659999999998</v>
          </cell>
          <cell r="HV2">
            <v>5034.7730000000001</v>
          </cell>
          <cell r="HW2">
            <v>4582.7960000000003</v>
          </cell>
          <cell r="HX2">
            <v>4843.5770000000002</v>
          </cell>
          <cell r="HY2">
            <v>4962.982</v>
          </cell>
          <cell r="HZ2">
            <v>4774.45</v>
          </cell>
          <cell r="IA2">
            <v>5373.085</v>
          </cell>
          <cell r="IB2">
            <v>5238.7740000000003</v>
          </cell>
          <cell r="IC2">
            <v>5332.8329999999996</v>
          </cell>
          <cell r="ID2">
            <v>5465.8559999999998</v>
          </cell>
          <cell r="IE2">
            <v>5310.9210000000003</v>
          </cell>
          <cell r="IF2">
            <v>5458.7510000000002</v>
          </cell>
          <cell r="IG2">
            <v>5404.3519999999999</v>
          </cell>
          <cell r="IH2">
            <v>4499.3689999999997</v>
          </cell>
          <cell r="II2">
            <v>5035.8100000000004</v>
          </cell>
          <cell r="IJ2">
            <v>5082.4319999999998</v>
          </cell>
          <cell r="IK2">
            <v>5467.165</v>
          </cell>
          <cell r="IL2">
            <v>5421.5910000000003</v>
          </cell>
          <cell r="IM2">
            <v>5720.5150000000003</v>
          </cell>
          <cell r="IN2">
            <v>5999.4780000000001</v>
          </cell>
          <cell r="IO2">
            <v>5721.3620000000001</v>
          </cell>
          <cell r="IP2">
            <v>5217.6549999999997</v>
          </cell>
          <cell r="IQ2">
            <v>5085.8500000000004</v>
          </cell>
          <cell r="IR2">
            <v>5605.3109999999997</v>
          </cell>
          <cell r="IS2">
            <v>5307.1549999999997</v>
          </cell>
          <cell r="IT2">
            <v>5358.8050000000003</v>
          </cell>
        </row>
        <row r="3">
          <cell r="A3" t="str">
            <v>ćwiartki z kurczaka</v>
          </cell>
          <cell r="HU3">
            <v>3458.5149999999999</v>
          </cell>
          <cell r="HV3">
            <v>3309.5949999999998</v>
          </cell>
          <cell r="HW3">
            <v>3215.777</v>
          </cell>
          <cell r="HX3">
            <v>3228.5189999999998</v>
          </cell>
          <cell r="HY3">
            <v>3266.2249999999999</v>
          </cell>
          <cell r="HZ3">
            <v>3127.8820000000001</v>
          </cell>
          <cell r="IA3">
            <v>3312.4989999999998</v>
          </cell>
          <cell r="IB3">
            <v>3375.95</v>
          </cell>
          <cell r="IC3">
            <v>3317.6260000000002</v>
          </cell>
          <cell r="ID3">
            <v>3405.6089999999999</v>
          </cell>
          <cell r="IE3">
            <v>3378.346</v>
          </cell>
          <cell r="IF3">
            <v>3501.7689999999998</v>
          </cell>
          <cell r="IG3">
            <v>3388.9639999999999</v>
          </cell>
          <cell r="IH3">
            <v>3271.3449999999998</v>
          </cell>
          <cell r="II3">
            <v>3305.8159999999998</v>
          </cell>
          <cell r="IJ3">
            <v>3340.0659999999998</v>
          </cell>
          <cell r="IK3">
            <v>3501.1819999999998</v>
          </cell>
          <cell r="IL3">
            <v>3555.77</v>
          </cell>
          <cell r="IM3">
            <v>3584.7640000000001</v>
          </cell>
          <cell r="IN3">
            <v>3790.8449999999998</v>
          </cell>
          <cell r="IO3">
            <v>3787.4160000000002</v>
          </cell>
          <cell r="IP3">
            <v>3591.9389999999999</v>
          </cell>
          <cell r="IQ3">
            <v>3512.3429999999998</v>
          </cell>
          <cell r="IR3">
            <v>3471.5610000000001</v>
          </cell>
          <cell r="IS3">
            <v>3599.605</v>
          </cell>
          <cell r="IT3">
            <v>3565.1729999999998</v>
          </cell>
        </row>
        <row r="4">
          <cell r="A4" t="str">
            <v>skrzydła z kurczaka</v>
          </cell>
          <cell r="HU4">
            <v>4643.0190000000002</v>
          </cell>
          <cell r="HV4">
            <v>4592.6570000000002</v>
          </cell>
          <cell r="HW4">
            <v>4585.6530000000002</v>
          </cell>
          <cell r="HX4">
            <v>4365.7939999999999</v>
          </cell>
          <cell r="HY4">
            <v>4577.2179999999998</v>
          </cell>
          <cell r="HZ4">
            <v>4568.326</v>
          </cell>
          <cell r="IA4">
            <v>4757.1710000000003</v>
          </cell>
          <cell r="IB4">
            <v>4824.1880000000001</v>
          </cell>
          <cell r="IC4">
            <v>4818.1819999999998</v>
          </cell>
          <cell r="ID4">
            <v>5000.7629999999999</v>
          </cell>
          <cell r="IE4">
            <v>4908.1980000000003</v>
          </cell>
          <cell r="IF4">
            <v>4893.6589999999997</v>
          </cell>
          <cell r="IG4">
            <v>5064.1819999999998</v>
          </cell>
          <cell r="IH4">
            <v>4703.2139999999999</v>
          </cell>
          <cell r="II4">
            <v>5064.4480000000003</v>
          </cell>
          <cell r="IJ4">
            <v>4965.4229999999998</v>
          </cell>
          <cell r="IK4">
            <v>5101.8940000000002</v>
          </cell>
          <cell r="IL4">
            <v>5173.7740000000003</v>
          </cell>
          <cell r="IM4">
            <v>5146.8180000000002</v>
          </cell>
          <cell r="IN4">
            <v>5373.848</v>
          </cell>
          <cell r="IO4">
            <v>5507.4930000000004</v>
          </cell>
          <cell r="IP4">
            <v>5188.9629999999997</v>
          </cell>
          <cell r="IQ4">
            <v>5427.2520000000004</v>
          </cell>
          <cell r="IR4">
            <v>5649.9769999999999</v>
          </cell>
          <cell r="IS4">
            <v>5535.567</v>
          </cell>
          <cell r="IT4">
            <v>5120.6229999999996</v>
          </cell>
        </row>
        <row r="5">
          <cell r="A5" t="str">
            <v>nogi z kurczaka</v>
          </cell>
          <cell r="HU5">
            <v>5984.73966666667</v>
          </cell>
          <cell r="HV5">
            <v>5541.9369999999999</v>
          </cell>
          <cell r="HW5">
            <v>5478.6989999999996</v>
          </cell>
          <cell r="HX5">
            <v>5323.2160000000003</v>
          </cell>
          <cell r="HY5">
            <v>5556.1769999999997</v>
          </cell>
          <cell r="HZ5">
            <v>5613.0879999999997</v>
          </cell>
          <cell r="IA5">
            <v>5894.6890000000003</v>
          </cell>
          <cell r="IB5">
            <v>5817.0720000000001</v>
          </cell>
          <cell r="IC5">
            <v>6315.2759999999998</v>
          </cell>
          <cell r="ID5">
            <v>6307.6610000000001</v>
          </cell>
          <cell r="IE5">
            <v>5901.9570000000003</v>
          </cell>
          <cell r="IF5">
            <v>5773.9840000000004</v>
          </cell>
          <cell r="IG5">
            <v>5961.0829999999996</v>
          </cell>
          <cell r="IH5">
            <v>5856.7430000000004</v>
          </cell>
          <cell r="II5">
            <v>5676.0749999999998</v>
          </cell>
          <cell r="IJ5">
            <v>5653.7120000000004</v>
          </cell>
          <cell r="IK5">
            <v>5706.31</v>
          </cell>
          <cell r="IL5">
            <v>5996.05</v>
          </cell>
          <cell r="IM5">
            <v>5997.567</v>
          </cell>
          <cell r="IN5">
            <v>6004.384</v>
          </cell>
          <cell r="IO5">
            <v>5748.1059999999998</v>
          </cell>
          <cell r="IP5">
            <v>5923.5990000000002</v>
          </cell>
          <cell r="IQ5">
            <v>5484.5249999999996</v>
          </cell>
          <cell r="IR5">
            <v>5943.0209999999997</v>
          </cell>
          <cell r="IS5">
            <v>5706.9870000000001</v>
          </cell>
          <cell r="IT5">
            <v>5753.7529999999997</v>
          </cell>
        </row>
        <row r="6">
          <cell r="A6" t="str">
            <v>podudzia z kurczaka</v>
          </cell>
          <cell r="HU6">
            <v>5988.5791666666701</v>
          </cell>
          <cell r="HV6">
            <v>6049.2830000000004</v>
          </cell>
          <cell r="HW6">
            <v>6032.4750000000004</v>
          </cell>
          <cell r="HX6">
            <v>5740.4989999999998</v>
          </cell>
          <cell r="HY6">
            <v>5686.0140000000001</v>
          </cell>
          <cell r="HZ6">
            <v>5713.9589999999998</v>
          </cell>
          <cell r="IA6">
            <v>5556.13</v>
          </cell>
          <cell r="IB6">
            <v>5464.0559999999996</v>
          </cell>
          <cell r="IC6">
            <v>5613.2579999999998</v>
          </cell>
          <cell r="ID6">
            <v>5321.3239999999996</v>
          </cell>
          <cell r="IE6">
            <v>5443.482</v>
          </cell>
          <cell r="IF6">
            <v>5543.0039999999999</v>
          </cell>
          <cell r="IG6">
            <v>5884.6130000000003</v>
          </cell>
          <cell r="IH6">
            <v>5321.982</v>
          </cell>
          <cell r="II6">
            <v>5435.7979999999998</v>
          </cell>
          <cell r="IJ6">
            <v>5549.7860000000001</v>
          </cell>
          <cell r="IK6">
            <v>5575.9040000000005</v>
          </cell>
          <cell r="IL6">
            <v>5781.0119999999997</v>
          </cell>
          <cell r="IM6">
            <v>5769.7</v>
          </cell>
          <cell r="IN6">
            <v>6145.62</v>
          </cell>
          <cell r="IO6">
            <v>5898.32</v>
          </cell>
          <cell r="IP6">
            <v>5658.8850000000002</v>
          </cell>
          <cell r="IQ6">
            <v>5595.6790000000001</v>
          </cell>
          <cell r="IR6">
            <v>5583.76</v>
          </cell>
          <cell r="IS6">
            <v>5749.8530000000001</v>
          </cell>
          <cell r="IT6">
            <v>5646.2650000000003</v>
          </cell>
        </row>
        <row r="7">
          <cell r="A7" t="str">
            <v>uda z kurczaka</v>
          </cell>
          <cell r="HU7">
            <v>5992.4186666666701</v>
          </cell>
          <cell r="HV7">
            <v>5792.1019999999999</v>
          </cell>
          <cell r="HW7">
            <v>5930.8559999999998</v>
          </cell>
          <cell r="HX7">
            <v>5700.9520000000002</v>
          </cell>
          <cell r="HY7">
            <v>5693.5690000000004</v>
          </cell>
          <cell r="HZ7">
            <v>5494.7420000000002</v>
          </cell>
          <cell r="IA7">
            <v>5606.7820000000002</v>
          </cell>
          <cell r="IB7">
            <v>5529.5389999999998</v>
          </cell>
          <cell r="IC7">
            <v>5524.9790000000003</v>
          </cell>
          <cell r="ID7">
            <v>5447.9120000000003</v>
          </cell>
          <cell r="IE7">
            <v>5582.6480000000001</v>
          </cell>
          <cell r="IF7">
            <v>5533.5389999999998</v>
          </cell>
          <cell r="IG7">
            <v>5947.9989999999998</v>
          </cell>
          <cell r="IH7">
            <v>5339.5640000000003</v>
          </cell>
          <cell r="II7">
            <v>5670.7809999999999</v>
          </cell>
          <cell r="IJ7">
            <v>5589.9390000000003</v>
          </cell>
          <cell r="IK7">
            <v>5546.2849999999999</v>
          </cell>
          <cell r="IL7">
            <v>5718.8990000000003</v>
          </cell>
          <cell r="IM7">
            <v>5599.58</v>
          </cell>
          <cell r="IN7">
            <v>5902.7250000000004</v>
          </cell>
          <cell r="IO7">
            <v>5808.402</v>
          </cell>
          <cell r="IP7">
            <v>5792.4409999999998</v>
          </cell>
          <cell r="IQ7">
            <v>5635.835</v>
          </cell>
          <cell r="IR7">
            <v>5739.2740000000003</v>
          </cell>
          <cell r="IS7">
            <v>5773.4129999999996</v>
          </cell>
          <cell r="IT7">
            <v>5551.02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R20" sqref="R2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209</v>
      </c>
      <c r="D10" s="18" t="s">
        <v>3</v>
      </c>
      <c r="G10" s="21" t="s">
        <v>210</v>
      </c>
    </row>
    <row r="11" spans="2:7" ht="18">
      <c r="B11" s="138" t="s">
        <v>211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8" sqref="P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">
        <v>212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3468.2249999999999</v>
      </c>
      <c r="C5" s="44">
        <v>1.7265107078685054</v>
      </c>
      <c r="D5" s="126">
        <v>3504.473</v>
      </c>
      <c r="E5" s="44">
        <v>1.1230530884969896</v>
      </c>
      <c r="F5" s="126">
        <v>3452.0129999999999</v>
      </c>
      <c r="G5" s="44">
        <v>2.1281751107000679</v>
      </c>
      <c r="H5" s="126">
        <v>3521.8510000000001</v>
      </c>
      <c r="I5" s="44">
        <v>1.0865687235486912</v>
      </c>
      <c r="J5" s="126">
        <v>3451.029</v>
      </c>
      <c r="K5" s="45">
        <v>1.525816347784331</v>
      </c>
    </row>
    <row r="6" spans="1:11" ht="15" customHeight="1">
      <c r="A6" s="15" t="s">
        <v>23</v>
      </c>
      <c r="B6" s="46">
        <v>5241.8810000000003</v>
      </c>
      <c r="C6" s="47">
        <v>-5.9713865342175647E-2</v>
      </c>
      <c r="D6" s="46">
        <v>5256.4219999999996</v>
      </c>
      <c r="E6" s="47">
        <v>0.46438110710274638</v>
      </c>
      <c r="F6" s="46">
        <v>5250</v>
      </c>
      <c r="G6" s="47">
        <v>0</v>
      </c>
      <c r="H6" s="46"/>
      <c r="I6" s="47"/>
      <c r="J6" s="46">
        <v>5216.7780000000002</v>
      </c>
      <c r="K6" s="48">
        <v>-1.0259250257975288</v>
      </c>
    </row>
    <row r="7" spans="1:11" ht="18.75" customHeight="1">
      <c r="A7" s="15" t="s">
        <v>24</v>
      </c>
      <c r="B7" s="46">
        <v>4855.32</v>
      </c>
      <c r="C7" s="47">
        <v>-1.8638971269947155</v>
      </c>
      <c r="D7" s="46">
        <v>4760.16</v>
      </c>
      <c r="E7" s="47">
        <v>-1.2255095222878474</v>
      </c>
      <c r="F7" s="46">
        <v>4954.4250000000002</v>
      </c>
      <c r="G7" s="47">
        <v>-2.048753156353464</v>
      </c>
      <c r="H7" s="46">
        <v>5072.8180000000002</v>
      </c>
      <c r="I7" s="47">
        <v>-2.4458076923076879</v>
      </c>
      <c r="J7" s="46">
        <v>4893.5600000000004</v>
      </c>
      <c r="K7" s="48">
        <v>-1.5423864537183434</v>
      </c>
    </row>
    <row r="8" spans="1:11" ht="18.75" customHeight="1">
      <c r="A8" s="15" t="s">
        <v>25</v>
      </c>
      <c r="B8" s="46">
        <v>4684.6379999999999</v>
      </c>
      <c r="C8" s="47">
        <v>0.48741772426138097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>
        <v>6872</v>
      </c>
      <c r="C9" s="47">
        <v>0.31198604156961968</v>
      </c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7489.5320000000002</v>
      </c>
      <c r="C10" s="47">
        <v>2.0905609402187681</v>
      </c>
      <c r="D10" s="46">
        <v>7345.085</v>
      </c>
      <c r="E10" s="47">
        <v>3.3019244735952373</v>
      </c>
      <c r="F10" s="46">
        <v>7611.424</v>
      </c>
      <c r="G10" s="47">
        <v>0.80451053534530392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1918.278</v>
      </c>
      <c r="C13" s="47">
        <v>-8.0493566305116921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P13" sqref="P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175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181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188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196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203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>
      <c r="A10" s="27" t="s">
        <v>208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54"/>
    </row>
    <row r="11" spans="1:7" ht="19.5" customHeight="1" thickBot="1">
      <c r="A11" s="146"/>
      <c r="B11" s="29"/>
      <c r="C11" s="29"/>
      <c r="D11" s="30" t="s">
        <v>59</v>
      </c>
      <c r="E11" s="29"/>
      <c r="F11" s="31"/>
      <c r="G11" s="154"/>
    </row>
    <row r="12" spans="1:7" ht="17.25" customHeight="1" thickBot="1">
      <c r="A12" s="145"/>
      <c r="B12" s="25" t="s">
        <v>14</v>
      </c>
      <c r="C12" s="26" t="s">
        <v>55</v>
      </c>
      <c r="D12" s="26" t="s">
        <v>56</v>
      </c>
      <c r="E12" s="26" t="s">
        <v>57</v>
      </c>
      <c r="F12" s="26" t="s">
        <v>58</v>
      </c>
      <c r="G12" s="154"/>
    </row>
    <row r="13" spans="1:7" ht="18" customHeight="1">
      <c r="A13" s="27" t="s">
        <v>175</v>
      </c>
      <c r="B13" s="43">
        <v>5.78</v>
      </c>
      <c r="C13" s="43">
        <v>5.7</v>
      </c>
      <c r="D13" s="43">
        <v>5.75</v>
      </c>
      <c r="E13" s="43">
        <v>5.72</v>
      </c>
      <c r="F13" s="43">
        <v>5.94</v>
      </c>
      <c r="G13" s="154"/>
    </row>
    <row r="14" spans="1:7" ht="16.5" customHeight="1">
      <c r="A14" s="27" t="s">
        <v>181</v>
      </c>
      <c r="B14" s="43">
        <v>5.72</v>
      </c>
      <c r="C14" s="43">
        <v>5.68</v>
      </c>
      <c r="D14" s="43">
        <v>5.63</v>
      </c>
      <c r="E14" s="43">
        <v>5.72</v>
      </c>
      <c r="F14" s="43">
        <v>5.88</v>
      </c>
      <c r="G14" s="154"/>
    </row>
    <row r="15" spans="1:7" ht="16.5" customHeight="1">
      <c r="A15" s="27" t="s">
        <v>188</v>
      </c>
      <c r="B15" s="43">
        <v>5.53</v>
      </c>
      <c r="C15" s="43">
        <v>5.48</v>
      </c>
      <c r="D15" s="43">
        <v>5.44</v>
      </c>
      <c r="E15" s="43">
        <v>5.52</v>
      </c>
      <c r="F15" s="43">
        <v>5.74</v>
      </c>
      <c r="G15" s="154"/>
    </row>
    <row r="16" spans="1:7" ht="18" customHeight="1">
      <c r="A16" s="27" t="s">
        <v>196</v>
      </c>
      <c r="B16" s="43">
        <v>5.37</v>
      </c>
      <c r="C16" s="43">
        <v>5.34</v>
      </c>
      <c r="D16" s="43">
        <v>5.28</v>
      </c>
      <c r="E16" s="43">
        <v>5.31</v>
      </c>
      <c r="F16" s="43">
        <v>5.54</v>
      </c>
      <c r="G16" s="154"/>
    </row>
    <row r="17" spans="1:7" ht="17.25" customHeight="1">
      <c r="A17" s="27" t="s">
        <v>203</v>
      </c>
      <c r="B17" s="43">
        <v>5.24</v>
      </c>
      <c r="C17" s="43">
        <v>5.23</v>
      </c>
      <c r="D17" s="43">
        <v>5.12</v>
      </c>
      <c r="E17" s="43">
        <v>5.1100000000000003</v>
      </c>
      <c r="F17" s="43">
        <v>5.38</v>
      </c>
      <c r="G17" s="154"/>
    </row>
    <row r="18" spans="1:7" ht="19.5" customHeight="1">
      <c r="A18" s="27" t="s">
        <v>208</v>
      </c>
      <c r="B18" s="43">
        <v>5.15</v>
      </c>
      <c r="C18" s="43">
        <v>5.13</v>
      </c>
      <c r="D18" s="43">
        <v>5.08</v>
      </c>
      <c r="E18" s="43">
        <v>4.9800000000000004</v>
      </c>
      <c r="F18" s="43">
        <v>5.28</v>
      </c>
      <c r="G18" s="154"/>
    </row>
    <row r="19" spans="1:7" ht="18.75" customHeight="1">
      <c r="G19" s="154"/>
    </row>
    <row r="20" spans="1:7">
      <c r="G20" s="154"/>
    </row>
    <row r="21" spans="1:7">
      <c r="G21" s="154"/>
    </row>
    <row r="22" spans="1:7" ht="17.25" customHeight="1">
      <c r="G22" s="154"/>
    </row>
    <row r="23" spans="1:7" ht="16.5" customHeight="1">
      <c r="G23" s="154"/>
    </row>
    <row r="24" spans="1:7" ht="18.75" customHeight="1">
      <c r="G24" s="154"/>
    </row>
    <row r="25" spans="1:7" ht="16.5" customHeight="1">
      <c r="G25" s="154"/>
    </row>
    <row r="26" spans="1:7" ht="16.5" customHeight="1">
      <c r="G26" s="154"/>
    </row>
    <row r="27" spans="1:7" ht="16.5" customHeight="1">
      <c r="G27" s="154"/>
    </row>
    <row r="28" spans="1:7" ht="18.75" customHeight="1">
      <c r="G28" s="154"/>
    </row>
    <row r="29" spans="1:7" ht="16.5" customHeight="1">
      <c r="G29" s="154"/>
    </row>
    <row r="30" spans="1:7" ht="17.25" customHeight="1">
      <c r="G30" s="154"/>
    </row>
    <row r="31" spans="1:7" ht="18" customHeight="1">
      <c r="G31" s="154"/>
    </row>
    <row r="32" spans="1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15" sqref="S15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213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5882.5439999999999</v>
      </c>
      <c r="C6" s="44">
        <v>-0.26354303292863501</v>
      </c>
      <c r="D6" s="51">
        <v>6497.643</v>
      </c>
      <c r="E6" s="44">
        <v>3.6332317625076818</v>
      </c>
      <c r="F6" s="51">
        <v>5634.1319999999996</v>
      </c>
      <c r="G6" s="44">
        <v>2.8050486788930002</v>
      </c>
      <c r="H6" s="51"/>
      <c r="I6" s="44"/>
      <c r="J6" s="51">
        <v>6745.5280000000002</v>
      </c>
      <c r="K6" s="45">
        <v>-3.8435890717847996</v>
      </c>
    </row>
    <row r="7" spans="1:11" ht="21.75" customHeight="1">
      <c r="A7" s="15" t="s">
        <v>32</v>
      </c>
      <c r="B7" s="52">
        <v>5507.9359999999997</v>
      </c>
      <c r="C7" s="47">
        <v>2.7829152208374701</v>
      </c>
      <c r="D7" s="52">
        <v>5452.8320000000003</v>
      </c>
      <c r="E7" s="47">
        <v>1.3985735702509405</v>
      </c>
      <c r="F7" s="52">
        <v>5451.2529999999997</v>
      </c>
      <c r="G7" s="47">
        <v>2.4020247271284525</v>
      </c>
      <c r="H7" s="52">
        <v>5639.5959999999995</v>
      </c>
      <c r="I7" s="47">
        <v>3.0416643371004564</v>
      </c>
      <c r="J7" s="52">
        <v>5673.4759999999997</v>
      </c>
      <c r="K7" s="48">
        <v>5.9299158662530758</v>
      </c>
    </row>
    <row r="8" spans="1:11" ht="21.75" customHeight="1">
      <c r="A8" s="15" t="s">
        <v>33</v>
      </c>
      <c r="B8" s="52">
        <v>8307.7289999999994</v>
      </c>
      <c r="C8" s="47">
        <v>-6.5694776098505328</v>
      </c>
      <c r="D8" s="52">
        <v>10772.29</v>
      </c>
      <c r="E8" s="47">
        <v>3.8519834789940672</v>
      </c>
      <c r="F8" s="52">
        <v>8003.1859999999997</v>
      </c>
      <c r="G8" s="53">
        <v>-5.7419185849579781</v>
      </c>
      <c r="H8" s="52"/>
      <c r="I8" s="47"/>
      <c r="J8" s="52">
        <v>8765.59</v>
      </c>
      <c r="K8" s="48">
        <v>-3.3163299915279199</v>
      </c>
    </row>
    <row r="9" spans="1:11" ht="21.75" customHeight="1">
      <c r="A9" s="15" t="s">
        <v>34</v>
      </c>
      <c r="B9" s="52">
        <v>3619.098</v>
      </c>
      <c r="C9" s="47">
        <v>1.5125493208885006</v>
      </c>
      <c r="D9" s="52">
        <v>3569.93</v>
      </c>
      <c r="E9" s="47">
        <v>0.9346962329132088</v>
      </c>
      <c r="F9" s="52">
        <v>3663.76</v>
      </c>
      <c r="G9" s="47">
        <v>2.8026211896142366</v>
      </c>
      <c r="H9" s="52">
        <v>3453.2429999999999</v>
      </c>
      <c r="I9" s="47">
        <v>1.6901821548497244</v>
      </c>
      <c r="J9" s="52">
        <v>3647.8519999999999</v>
      </c>
      <c r="K9" s="48">
        <v>-0.5737953350646442</v>
      </c>
    </row>
    <row r="10" spans="1:11" ht="21.75" customHeight="1">
      <c r="A10" s="15" t="s">
        <v>35</v>
      </c>
      <c r="B10" s="52">
        <v>5219.9170000000004</v>
      </c>
      <c r="C10" s="47">
        <v>1.9390999884193931</v>
      </c>
      <c r="D10" s="52">
        <v>5986.66</v>
      </c>
      <c r="E10" s="47">
        <v>-2.785301640873354</v>
      </c>
      <c r="F10" s="52">
        <v>5238.9549999999999</v>
      </c>
      <c r="G10" s="47">
        <v>9.0000620009495762</v>
      </c>
      <c r="H10" s="52">
        <v>4642.7460000000001</v>
      </c>
      <c r="I10" s="47">
        <v>-6.457938726295616</v>
      </c>
      <c r="J10" s="52">
        <v>5014.2870000000003</v>
      </c>
      <c r="K10" s="48">
        <v>-5.7512682627009557</v>
      </c>
    </row>
    <row r="11" spans="1:11" ht="21.75" customHeight="1">
      <c r="A11" s="15" t="s">
        <v>36</v>
      </c>
      <c r="B11" s="52">
        <v>13573.813</v>
      </c>
      <c r="C11" s="47">
        <v>-0.95923621839438911</v>
      </c>
      <c r="D11" s="52">
        <v>13375.63</v>
      </c>
      <c r="E11" s="47">
        <v>-3.2085386440575805E-2</v>
      </c>
      <c r="F11" s="52">
        <v>13590.392</v>
      </c>
      <c r="G11" s="47">
        <v>-0.35009908609964591</v>
      </c>
      <c r="H11" s="52">
        <v>12662.721</v>
      </c>
      <c r="I11" s="47">
        <v>-1.9352323039261699</v>
      </c>
      <c r="J11" s="52">
        <v>14050.013999999999</v>
      </c>
      <c r="K11" s="48">
        <v>-2.0381278382332502</v>
      </c>
    </row>
    <row r="12" spans="1:11" ht="21.75" customHeight="1">
      <c r="A12" s="15" t="s">
        <v>37</v>
      </c>
      <c r="B12" s="52">
        <v>5916.1279999999997</v>
      </c>
      <c r="C12" s="47">
        <v>2.8220710899477264</v>
      </c>
      <c r="D12" s="52">
        <v>5283.9830000000002</v>
      </c>
      <c r="E12" s="47">
        <v>5.0741805420445285</v>
      </c>
      <c r="F12" s="52">
        <v>5664.8450000000003</v>
      </c>
      <c r="G12" s="47">
        <v>-2.8348973083415112</v>
      </c>
      <c r="H12" s="52">
        <v>9589.098</v>
      </c>
      <c r="I12" s="47">
        <v>0.98615569675522141</v>
      </c>
      <c r="J12" s="52">
        <v>5321.9160000000002</v>
      </c>
      <c r="K12" s="48">
        <v>-1.4323282988696031</v>
      </c>
    </row>
    <row r="13" spans="1:11" ht="21.75" customHeight="1">
      <c r="A13" s="15" t="s">
        <v>38</v>
      </c>
      <c r="B13" s="52">
        <v>5725.4639999999999</v>
      </c>
      <c r="C13" s="47">
        <v>1.402679470410964</v>
      </c>
      <c r="D13" s="52">
        <v>5091.8559999999998</v>
      </c>
      <c r="E13" s="47">
        <v>-2.3854511100614042</v>
      </c>
      <c r="F13" s="52">
        <v>5862.7969999999996</v>
      </c>
      <c r="G13" s="47">
        <v>4.5809206614851785</v>
      </c>
      <c r="H13" s="52">
        <v>5895.02</v>
      </c>
      <c r="I13" s="47">
        <v>-9.919227083613162</v>
      </c>
      <c r="J13" s="52">
        <v>5718.5510000000004</v>
      </c>
      <c r="K13" s="48">
        <v>-1.485754193601289</v>
      </c>
    </row>
    <row r="14" spans="1:11" ht="21.75" customHeight="1">
      <c r="A14" s="15" t="s">
        <v>39</v>
      </c>
      <c r="B14" s="52">
        <v>5670.9669999999996</v>
      </c>
      <c r="C14" s="47">
        <v>2.1608100853536683</v>
      </c>
      <c r="D14" s="52">
        <v>5265.5429999999997</v>
      </c>
      <c r="E14" s="47">
        <v>1.8847213445151765</v>
      </c>
      <c r="F14" s="52">
        <v>5738.5259999999998</v>
      </c>
      <c r="G14" s="47">
        <v>-0.82541705933356602</v>
      </c>
      <c r="H14" s="52">
        <v>6795.0240000000003</v>
      </c>
      <c r="I14" s="47">
        <v>-1.4962228754970255</v>
      </c>
      <c r="J14" s="52">
        <v>5678.6289999999999</v>
      </c>
      <c r="K14" s="48">
        <v>6.8230107922932701</v>
      </c>
    </row>
    <row r="15" spans="1:11" ht="21.75" customHeight="1">
      <c r="A15" s="15" t="s">
        <v>40</v>
      </c>
      <c r="B15" s="52">
        <v>17133.895</v>
      </c>
      <c r="C15" s="47">
        <v>0.38402662050245667</v>
      </c>
      <c r="D15" s="52">
        <v>16979.969000000001</v>
      </c>
      <c r="E15" s="47">
        <v>1.5909509115370809E-2</v>
      </c>
      <c r="F15" s="52">
        <v>17113.271000000001</v>
      </c>
      <c r="G15" s="47">
        <v>1.5582141063448915</v>
      </c>
      <c r="H15" s="52">
        <v>16866.207999999999</v>
      </c>
      <c r="I15" s="47">
        <v>1.9722370012091821</v>
      </c>
      <c r="J15" s="52">
        <v>17437.071</v>
      </c>
      <c r="K15" s="48">
        <v>0.17426010548328305</v>
      </c>
    </row>
    <row r="16" spans="1:11" ht="21.75" customHeight="1">
      <c r="A16" s="15" t="s">
        <v>41</v>
      </c>
      <c r="B16" s="52">
        <v>4429.201</v>
      </c>
      <c r="C16" s="47">
        <v>5.6449883638363643</v>
      </c>
      <c r="D16" s="52">
        <v>4317.8310000000001</v>
      </c>
      <c r="E16" s="47">
        <v>11.414555779643424</v>
      </c>
      <c r="F16" s="52">
        <v>4706.9560000000001</v>
      </c>
      <c r="G16" s="47">
        <v>1.6543224007662602</v>
      </c>
      <c r="H16" s="52">
        <v>4915.3940000000002</v>
      </c>
      <c r="I16" s="47">
        <v>3.9854876242860215</v>
      </c>
      <c r="J16" s="52">
        <v>4506.5720000000001</v>
      </c>
      <c r="K16" s="48">
        <v>-0.69069165024025014</v>
      </c>
    </row>
    <row r="17" spans="1:11" ht="21.75" customHeight="1">
      <c r="A17" s="16" t="s">
        <v>42</v>
      </c>
      <c r="B17" s="52">
        <v>7287.192</v>
      </c>
      <c r="C17" s="47">
        <v>4.1547607204969816</v>
      </c>
      <c r="D17" s="52">
        <v>7160.1080000000002</v>
      </c>
      <c r="E17" s="47">
        <v>8.0325517084879152</v>
      </c>
      <c r="F17" s="52">
        <v>7535.125</v>
      </c>
      <c r="G17" s="47">
        <v>-4.6021755154119059</v>
      </c>
      <c r="H17" s="52"/>
      <c r="I17" s="47"/>
      <c r="J17" s="52">
        <v>7517.6750000000002</v>
      </c>
      <c r="K17" s="48">
        <v>-6.4731979014654106</v>
      </c>
    </row>
    <row r="18" spans="1:11" ht="21.75" customHeight="1">
      <c r="A18" s="16" t="s">
        <v>43</v>
      </c>
      <c r="B18" s="52">
        <v>3567.5189999999998</v>
      </c>
      <c r="C18" s="47">
        <v>5.8996240175209111</v>
      </c>
      <c r="D18" s="52">
        <v>4025.694</v>
      </c>
      <c r="E18" s="47">
        <v>17.408932623265411</v>
      </c>
      <c r="F18" s="52">
        <v>3042.7660000000001</v>
      </c>
      <c r="G18" s="47">
        <v>-9.7576050560981304</v>
      </c>
      <c r="H18" s="52"/>
      <c r="I18" s="47"/>
      <c r="J18" s="52">
        <v>3470.4520000000002</v>
      </c>
      <c r="K18" s="48">
        <v>4.750400535093152</v>
      </c>
    </row>
    <row r="19" spans="1:11" ht="21.75" customHeight="1">
      <c r="A19" s="16" t="s">
        <v>44</v>
      </c>
      <c r="B19" s="52">
        <v>2569.5360000000001</v>
      </c>
      <c r="C19" s="47">
        <v>2.6290563770912976</v>
      </c>
      <c r="D19" s="52">
        <v>2685.4850000000001</v>
      </c>
      <c r="E19" s="47">
        <v>-2.4688537783678965</v>
      </c>
      <c r="F19" s="52">
        <v>2372.9940000000001</v>
      </c>
      <c r="G19" s="47">
        <v>2.8142938659182071</v>
      </c>
      <c r="H19" s="52">
        <v>3934.5540000000001</v>
      </c>
      <c r="I19" s="47">
        <v>-4.9697631921026382</v>
      </c>
      <c r="J19" s="52">
        <v>2495.9229999999998</v>
      </c>
      <c r="K19" s="48">
        <v>6.020772386853519</v>
      </c>
    </row>
    <row r="20" spans="1:11" ht="21.75" customHeight="1" thickBot="1">
      <c r="A20" s="17" t="s">
        <v>45</v>
      </c>
      <c r="B20" s="54">
        <v>4098.0990000000002</v>
      </c>
      <c r="C20" s="49">
        <v>-2.082102818476351</v>
      </c>
      <c r="D20" s="54">
        <v>3151.5039999999999</v>
      </c>
      <c r="E20" s="49">
        <v>-5.4224682798795119</v>
      </c>
      <c r="F20" s="54">
        <v>4690.8050000000003</v>
      </c>
      <c r="G20" s="49">
        <v>0.80247781114361394</v>
      </c>
      <c r="H20" s="54"/>
      <c r="I20" s="49"/>
      <c r="J20" s="54">
        <v>5111.3280000000004</v>
      </c>
      <c r="K20" s="50">
        <v>0.58154876986881143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Z19" sqref="Z19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175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181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188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196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203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208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6.5" thickBot="1">
      <c r="A10" s="147"/>
      <c r="B10" s="29"/>
      <c r="C10" s="29"/>
      <c r="D10" s="30" t="s">
        <v>59</v>
      </c>
      <c r="E10" s="29"/>
      <c r="F10" s="31"/>
    </row>
    <row r="11" spans="1:7" ht="15.75" thickBot="1">
      <c r="A11" s="150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175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181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188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196</v>
      </c>
      <c r="B15" s="43">
        <v>8.77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203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208</v>
      </c>
      <c r="B17" s="43">
        <v>8.7200000000000006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9"/>
    </row>
    <row r="19" spans="1:6" ht="15">
      <c r="A19" s="29"/>
    </row>
    <row r="20" spans="1:6" ht="15">
      <c r="A20" s="29"/>
    </row>
    <row r="21" spans="1:6" ht="15">
      <c r="A21" s="29"/>
    </row>
    <row r="22" spans="1:6" ht="15">
      <c r="A22" s="29"/>
    </row>
    <row r="23" spans="1:6" ht="15">
      <c r="A23" s="29"/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U19" sqref="U19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212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5882.5439999999999</v>
      </c>
      <c r="D6" s="109">
        <v>-0.26354303292863501</v>
      </c>
      <c r="E6" s="110">
        <v>6497.643</v>
      </c>
      <c r="F6" s="109">
        <v>3.6332317625076818</v>
      </c>
      <c r="G6" s="110">
        <v>5634.1319999999996</v>
      </c>
      <c r="H6" s="109">
        <v>2.8050486788930002</v>
      </c>
      <c r="I6" s="110"/>
      <c r="J6" s="109"/>
      <c r="K6" s="110">
        <v>6745.5280000000002</v>
      </c>
      <c r="L6" s="111">
        <v>-3.8435890717847996</v>
      </c>
    </row>
    <row r="7" spans="2:12" ht="15.75" customHeight="1">
      <c r="B7" s="15" t="s">
        <v>32</v>
      </c>
      <c r="C7" s="112">
        <v>5420.3609999999999</v>
      </c>
      <c r="D7" s="47">
        <v>2.7538666624202999</v>
      </c>
      <c r="E7" s="46">
        <v>5448.3209999999999</v>
      </c>
      <c r="F7" s="47">
        <v>1.4532205868633539</v>
      </c>
      <c r="G7" s="46">
        <v>5411.6940000000004</v>
      </c>
      <c r="H7" s="47">
        <v>2.5130374330132748</v>
      </c>
      <c r="I7" s="46">
        <v>5456.5889999999999</v>
      </c>
      <c r="J7" s="47">
        <v>3.0704150327538136</v>
      </c>
      <c r="K7" s="46">
        <v>5407.86</v>
      </c>
      <c r="L7" s="48">
        <v>4.2963574402758589</v>
      </c>
    </row>
    <row r="8" spans="2:12" ht="16.5" customHeight="1">
      <c r="B8" s="15" t="s">
        <v>33</v>
      </c>
      <c r="C8" s="112">
        <v>8307.7289999999994</v>
      </c>
      <c r="D8" s="47">
        <v>-6.5694776098505328</v>
      </c>
      <c r="E8" s="46">
        <v>10772.29</v>
      </c>
      <c r="F8" s="47">
        <v>3.8519834789940672</v>
      </c>
      <c r="G8" s="46">
        <v>8003.1859999999997</v>
      </c>
      <c r="H8" s="47">
        <v>-5.7419185849579781</v>
      </c>
      <c r="I8" s="46"/>
      <c r="J8" s="47"/>
      <c r="K8" s="46">
        <v>8765.59</v>
      </c>
      <c r="L8" s="48">
        <v>-3.3163299915279199</v>
      </c>
    </row>
    <row r="9" spans="2:12" ht="17.25" customHeight="1">
      <c r="B9" s="15" t="s">
        <v>34</v>
      </c>
      <c r="C9" s="112">
        <v>3498.625</v>
      </c>
      <c r="D9" s="47">
        <v>0.22582591322990384</v>
      </c>
      <c r="E9" s="46">
        <v>3568.8710000000001</v>
      </c>
      <c r="F9" s="47">
        <v>0.95047929874644099</v>
      </c>
      <c r="G9" s="46">
        <v>3512.2469999999998</v>
      </c>
      <c r="H9" s="47">
        <v>1.7185519331971493</v>
      </c>
      <c r="I9" s="46">
        <v>3450.0219999999999</v>
      </c>
      <c r="J9" s="47">
        <v>1.7179911738829958</v>
      </c>
      <c r="K9" s="46">
        <v>3460.59</v>
      </c>
      <c r="L9" s="48">
        <v>-3.2509951426860342</v>
      </c>
    </row>
    <row r="10" spans="2:12" ht="15.75" customHeight="1">
      <c r="B10" s="15" t="s">
        <v>35</v>
      </c>
      <c r="C10" s="112">
        <v>5110.0619999999999</v>
      </c>
      <c r="D10" s="47">
        <v>1.2775281765132895</v>
      </c>
      <c r="E10" s="46">
        <v>5982.4009999999998</v>
      </c>
      <c r="F10" s="47">
        <v>-3.3577771258571607</v>
      </c>
      <c r="G10" s="46">
        <v>4997.1809999999996</v>
      </c>
      <c r="H10" s="47">
        <v>9.0057949630981646</v>
      </c>
      <c r="I10" s="46">
        <v>4648.8509999999997</v>
      </c>
      <c r="J10" s="47">
        <v>-6.6441044334326431</v>
      </c>
      <c r="K10" s="46">
        <v>4980.0290000000005</v>
      </c>
      <c r="L10" s="48">
        <v>-6.618094607695145</v>
      </c>
    </row>
    <row r="11" spans="2:12" ht="16.5" customHeight="1">
      <c r="B11" s="15" t="s">
        <v>36</v>
      </c>
      <c r="C11" s="112">
        <v>13321.441000000001</v>
      </c>
      <c r="D11" s="47">
        <v>-1.0632764847871108</v>
      </c>
      <c r="E11" s="46">
        <v>13274.907999999999</v>
      </c>
      <c r="F11" s="47">
        <v>1.0705404932124301</v>
      </c>
      <c r="G11" s="46">
        <v>13196.007</v>
      </c>
      <c r="H11" s="47">
        <v>-0.37383197326371803</v>
      </c>
      <c r="I11" s="46">
        <v>12518.275</v>
      </c>
      <c r="J11" s="47">
        <v>-2.3013771628749704</v>
      </c>
      <c r="K11" s="46">
        <v>14035.286</v>
      </c>
      <c r="L11" s="48">
        <v>-2.2887157497077104</v>
      </c>
    </row>
    <row r="12" spans="2:12" ht="17.25" customHeight="1">
      <c r="B12" s="16" t="s">
        <v>37</v>
      </c>
      <c r="C12" s="112">
        <v>5448.1120000000001</v>
      </c>
      <c r="D12" s="47">
        <v>0.36793450426849256</v>
      </c>
      <c r="E12" s="46">
        <v>5283.9830000000002</v>
      </c>
      <c r="F12" s="47">
        <v>5.0741805420445285</v>
      </c>
      <c r="G12" s="46">
        <v>5548.5860000000002</v>
      </c>
      <c r="H12" s="47">
        <v>-3.8896670132139413</v>
      </c>
      <c r="I12" s="46">
        <v>6320</v>
      </c>
      <c r="J12" s="47">
        <v>0</v>
      </c>
      <c r="K12" s="46">
        <v>5259.63</v>
      </c>
      <c r="L12" s="48">
        <v>-2.3013005800478834</v>
      </c>
    </row>
    <row r="13" spans="2:12" ht="15" customHeight="1">
      <c r="B13" s="16" t="s">
        <v>38</v>
      </c>
      <c r="C13" s="112">
        <v>5047.0240000000003</v>
      </c>
      <c r="D13" s="47">
        <v>1.1907246620893495</v>
      </c>
      <c r="E13" s="46">
        <v>4994.3869999999997</v>
      </c>
      <c r="F13" s="47">
        <v>-1.8760189348498622</v>
      </c>
      <c r="G13" s="46">
        <v>5029.6040000000003</v>
      </c>
      <c r="H13" s="47">
        <v>5.0533161447285115</v>
      </c>
      <c r="I13" s="46">
        <v>5345.5230000000001</v>
      </c>
      <c r="J13" s="47">
        <v>-8.7994541810292688</v>
      </c>
      <c r="K13" s="46">
        <v>5029.5140000000001</v>
      </c>
      <c r="L13" s="48">
        <v>-2.957740282873683</v>
      </c>
    </row>
    <row r="14" spans="2:12" ht="15" customHeight="1">
      <c r="B14" s="16" t="s">
        <v>39</v>
      </c>
      <c r="C14" s="112">
        <v>5127.42</v>
      </c>
      <c r="D14" s="47">
        <v>0.16297859946236101</v>
      </c>
      <c r="E14" s="46">
        <v>5233.7929999999997</v>
      </c>
      <c r="F14" s="47">
        <v>1.7788670401169171</v>
      </c>
      <c r="G14" s="46">
        <v>5015.683</v>
      </c>
      <c r="H14" s="47">
        <v>-0.34604915459657803</v>
      </c>
      <c r="I14" s="46">
        <v>5600.4110000000001</v>
      </c>
      <c r="J14" s="47">
        <v>-3.3028460373133868</v>
      </c>
      <c r="K14" s="46">
        <v>5076.7430000000004</v>
      </c>
      <c r="L14" s="48">
        <v>-0.38937814867514003</v>
      </c>
    </row>
    <row r="15" spans="2:12" ht="16.5" customHeight="1">
      <c r="B15" s="113" t="s">
        <v>40</v>
      </c>
      <c r="C15" s="112">
        <v>17013.445</v>
      </c>
      <c r="D15" s="47">
        <v>1.4145568792148093</v>
      </c>
      <c r="E15" s="46">
        <v>16903.053</v>
      </c>
      <c r="F15" s="47">
        <v>1.3531864153457673</v>
      </c>
      <c r="G15" s="46">
        <v>16535.189999999999</v>
      </c>
      <c r="H15" s="47">
        <v>1.3342071610195161</v>
      </c>
      <c r="I15" s="46">
        <v>16866.207999999999</v>
      </c>
      <c r="J15" s="47">
        <v>1.9722370012091821</v>
      </c>
      <c r="K15" s="46">
        <v>17474.616999999998</v>
      </c>
      <c r="L15" s="48">
        <v>1.0648390118944395</v>
      </c>
    </row>
    <row r="16" spans="2:12" ht="15" customHeight="1">
      <c r="B16" s="113" t="s">
        <v>41</v>
      </c>
      <c r="C16" s="112">
        <v>4207.5219999999999</v>
      </c>
      <c r="D16" s="47">
        <v>3.305944817849797</v>
      </c>
      <c r="E16" s="46">
        <v>3892.518</v>
      </c>
      <c r="F16" s="47">
        <v>5.026574231117289</v>
      </c>
      <c r="G16" s="46">
        <v>4669.2910000000002</v>
      </c>
      <c r="H16" s="47">
        <v>3.4839493520965563</v>
      </c>
      <c r="I16" s="46">
        <v>4915.3940000000002</v>
      </c>
      <c r="J16" s="47">
        <v>3.9854876242860215</v>
      </c>
      <c r="K16" s="46">
        <v>4453.4939999999997</v>
      </c>
      <c r="L16" s="48">
        <v>-0.72777439328171978</v>
      </c>
    </row>
    <row r="17" spans="2:12" ht="15.75" customHeight="1">
      <c r="B17" s="113" t="s">
        <v>42</v>
      </c>
      <c r="C17" s="112">
        <v>7217.348</v>
      </c>
      <c r="D17" s="47">
        <v>4.8475222704894954</v>
      </c>
      <c r="E17" s="46">
        <v>7011.1750000000002</v>
      </c>
      <c r="F17" s="47">
        <v>9.457254816248799</v>
      </c>
      <c r="G17" s="46">
        <v>7510.67</v>
      </c>
      <c r="H17" s="47">
        <v>-4.8134618004619529</v>
      </c>
      <c r="I17" s="46"/>
      <c r="J17" s="47"/>
      <c r="K17" s="46">
        <v>7515.2790000000005</v>
      </c>
      <c r="L17" s="48">
        <v>-6.4638137301294307</v>
      </c>
    </row>
    <row r="18" spans="2:12" ht="18.75" customHeight="1">
      <c r="B18" s="113" t="s">
        <v>43</v>
      </c>
      <c r="C18" s="112">
        <v>3400.556</v>
      </c>
      <c r="D18" s="47">
        <v>5.0757503190381605</v>
      </c>
      <c r="E18" s="46">
        <v>3525.9659999999999</v>
      </c>
      <c r="F18" s="47">
        <v>11.55882016076521</v>
      </c>
      <c r="G18" s="46">
        <v>3020.2779999999998</v>
      </c>
      <c r="H18" s="47">
        <v>-7.0516099210503933</v>
      </c>
      <c r="I18" s="46"/>
      <c r="J18" s="47"/>
      <c r="K18" s="46">
        <v>3470.1849999999999</v>
      </c>
      <c r="L18" s="48">
        <v>4.7423415396242916</v>
      </c>
    </row>
    <row r="19" spans="2:12" ht="18" customHeight="1">
      <c r="B19" s="113" t="s">
        <v>44</v>
      </c>
      <c r="C19" s="114">
        <v>2407.0070000000001</v>
      </c>
      <c r="D19" s="115">
        <v>1.7632858411195145</v>
      </c>
      <c r="E19" s="116">
        <v>2600.8490000000002</v>
      </c>
      <c r="F19" s="115">
        <v>-3.1999467029126509</v>
      </c>
      <c r="G19" s="116">
        <v>2110.2379999999998</v>
      </c>
      <c r="H19" s="115">
        <v>1.3991991808253006</v>
      </c>
      <c r="I19" s="116">
        <v>4051.547</v>
      </c>
      <c r="J19" s="115">
        <v>-3.48452208895996</v>
      </c>
      <c r="K19" s="116">
        <v>2459.7310000000002</v>
      </c>
      <c r="L19" s="117">
        <v>4.7182430614448361</v>
      </c>
    </row>
    <row r="20" spans="2:12" ht="22.5" customHeight="1" thickBot="1">
      <c r="B20" s="17" t="s">
        <v>45</v>
      </c>
      <c r="C20" s="118">
        <v>3970.7220000000002</v>
      </c>
      <c r="D20" s="119">
        <v>-2.7504852407222558</v>
      </c>
      <c r="E20" s="120">
        <v>2609.8710000000001</v>
      </c>
      <c r="F20" s="119">
        <v>-12.059703966876198</v>
      </c>
      <c r="G20" s="120">
        <v>4573.6819999999998</v>
      </c>
      <c r="H20" s="119">
        <v>1.2794561796389234</v>
      </c>
      <c r="I20" s="120"/>
      <c r="J20" s="119"/>
      <c r="K20" s="120">
        <v>5191.09</v>
      </c>
      <c r="L20" s="121">
        <v>0.6172414762237548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V15" sqref="V1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214</v>
      </c>
      <c r="C1" s="32"/>
      <c r="D1" s="32"/>
      <c r="E1" s="32"/>
      <c r="F1" s="33"/>
      <c r="G1" s="33"/>
      <c r="H1" s="33"/>
      <c r="I1" s="33"/>
    </row>
    <row r="2" spans="2:12" ht="21" thickBot="1">
      <c r="B2" s="262" t="s">
        <v>189</v>
      </c>
      <c r="C2" s="263"/>
      <c r="D2" s="263"/>
      <c r="E2" s="263"/>
      <c r="F2" s="263"/>
      <c r="G2" s="263"/>
      <c r="H2" s="263"/>
      <c r="I2" s="263"/>
      <c r="J2" s="263"/>
      <c r="K2" s="263"/>
      <c r="L2" s="264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6669.64</v>
      </c>
      <c r="D7" s="131">
        <v>-0.15177151096937533</v>
      </c>
      <c r="E7" s="130">
        <v>5811.0190000000002</v>
      </c>
      <c r="F7" s="131">
        <v>4.2006831619239571E-2</v>
      </c>
      <c r="G7" s="130">
        <v>6424.0190000000002</v>
      </c>
      <c r="H7" s="131">
        <v>-0.44701081566261658</v>
      </c>
      <c r="I7" s="130">
        <v>6957.7920000000004</v>
      </c>
      <c r="J7" s="131">
        <v>1.599903157415788</v>
      </c>
      <c r="K7" s="130">
        <v>6726.451</v>
      </c>
      <c r="L7" s="132">
        <v>-2.059638273971462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4904.9859999999999</v>
      </c>
      <c r="D9" s="131">
        <v>-0.36285898673715739</v>
      </c>
      <c r="E9" s="130">
        <v>5795.3879999999999</v>
      </c>
      <c r="F9" s="131">
        <v>-7.0080582271900242</v>
      </c>
      <c r="G9" s="130">
        <v>5088.6970000000001</v>
      </c>
      <c r="H9" s="131">
        <v>1.7086837085326152</v>
      </c>
      <c r="I9" s="130">
        <v>3690</v>
      </c>
      <c r="J9" s="131">
        <v>-2.8947368421052633</v>
      </c>
      <c r="K9" s="130">
        <v>4751.3119999999999</v>
      </c>
      <c r="L9" s="132">
        <v>-2.7995213738020333</v>
      </c>
    </row>
    <row r="10" spans="2:12">
      <c r="B10" s="15" t="s">
        <v>35</v>
      </c>
      <c r="C10" s="130">
        <v>5772.9380000000001</v>
      </c>
      <c r="D10" s="131">
        <v>4.2850167394333356</v>
      </c>
      <c r="E10" s="130">
        <v>6072.9660000000003</v>
      </c>
      <c r="F10" s="131">
        <v>3.5603260608214504</v>
      </c>
      <c r="G10" s="130">
        <v>5989.1869999999999</v>
      </c>
      <c r="H10" s="131">
        <v>6.2918780739426889</v>
      </c>
      <c r="I10" s="130">
        <v>4521.9579999999996</v>
      </c>
      <c r="J10" s="131">
        <v>-2.6800258690171184</v>
      </c>
      <c r="K10" s="130">
        <v>5233.9489999999996</v>
      </c>
      <c r="L10" s="132">
        <v>0.38023652299725236</v>
      </c>
    </row>
    <row r="11" spans="2:12">
      <c r="B11" s="15" t="s">
        <v>36</v>
      </c>
      <c r="C11" s="130">
        <v>14110.312</v>
      </c>
      <c r="D11" s="131">
        <v>-0.44897156043104586</v>
      </c>
      <c r="E11" s="130">
        <v>14509.64</v>
      </c>
      <c r="F11" s="131">
        <v>1.6459486394306659</v>
      </c>
      <c r="G11" s="130">
        <v>14046.041999999999</v>
      </c>
      <c r="H11" s="131">
        <v>-8.8117947736701951E-2</v>
      </c>
      <c r="I11" s="130">
        <v>16831.598999999998</v>
      </c>
      <c r="J11" s="131">
        <v>5.8613835680375201</v>
      </c>
      <c r="K11" s="130">
        <v>14077.044</v>
      </c>
      <c r="L11" s="132">
        <v>-1.5611704820655488</v>
      </c>
    </row>
    <row r="12" spans="2:12">
      <c r="B12" s="15" t="s">
        <v>37</v>
      </c>
      <c r="C12" s="130">
        <v>8778.0840000000007</v>
      </c>
      <c r="D12" s="131">
        <v>9.4957393991413372</v>
      </c>
      <c r="E12" s="130"/>
      <c r="F12" s="131"/>
      <c r="G12" s="130">
        <v>6481.4480000000003</v>
      </c>
      <c r="H12" s="131">
        <v>4.6068371764529763</v>
      </c>
      <c r="I12" s="130">
        <v>11706.05</v>
      </c>
      <c r="J12" s="131">
        <v>3.3074845096798402</v>
      </c>
      <c r="K12" s="130">
        <v>5723.8010000000004</v>
      </c>
      <c r="L12" s="132">
        <v>4.1243707342133078</v>
      </c>
    </row>
    <row r="13" spans="2:12">
      <c r="B13" s="15" t="s">
        <v>38</v>
      </c>
      <c r="C13" s="130">
        <v>6725.009</v>
      </c>
      <c r="D13" s="131">
        <v>2.3294877278577868</v>
      </c>
      <c r="E13" s="130">
        <v>6098.1750000000002</v>
      </c>
      <c r="F13" s="131">
        <v>2.5173007690257987</v>
      </c>
      <c r="G13" s="130">
        <v>6749.3630000000003</v>
      </c>
      <c r="H13" s="131">
        <v>0.42500899074649168</v>
      </c>
      <c r="I13" s="130">
        <v>8354.0939999999991</v>
      </c>
      <c r="J13" s="131">
        <v>-6.3015376401914143</v>
      </c>
      <c r="K13" s="130">
        <v>6614.7160000000003</v>
      </c>
      <c r="L13" s="132">
        <v>4.2425793510774588</v>
      </c>
    </row>
    <row r="14" spans="2:12">
      <c r="B14" s="15" t="s">
        <v>39</v>
      </c>
      <c r="C14" s="130">
        <v>6249.7460000000001</v>
      </c>
      <c r="D14" s="131">
        <v>3.4715195070780669</v>
      </c>
      <c r="E14" s="130">
        <v>6192.4859999999999</v>
      </c>
      <c r="F14" s="131">
        <v>5.9671852639140717</v>
      </c>
      <c r="G14" s="130">
        <v>6159.7160000000003</v>
      </c>
      <c r="H14" s="131">
        <v>0.24213823735275494</v>
      </c>
      <c r="I14" s="130">
        <v>10215.962</v>
      </c>
      <c r="J14" s="131">
        <v>5.7052488811198394</v>
      </c>
      <c r="K14" s="130">
        <v>6257.4859999999999</v>
      </c>
      <c r="L14" s="132">
        <v>12.227165868086914</v>
      </c>
    </row>
    <row r="15" spans="2:12">
      <c r="B15" s="15" t="s">
        <v>40</v>
      </c>
      <c r="C15" s="130">
        <v>17359.898000000001</v>
      </c>
      <c r="D15" s="131">
        <v>-1.7269217396384282</v>
      </c>
      <c r="E15" s="130">
        <v>17073.531999999999</v>
      </c>
      <c r="F15" s="131">
        <v>-1.8835721335270486</v>
      </c>
      <c r="G15" s="130"/>
      <c r="H15" s="131"/>
      <c r="I15" s="130"/>
      <c r="J15" s="131"/>
      <c r="K15" s="130">
        <v>17328.580000000002</v>
      </c>
      <c r="L15" s="132">
        <v>-1.9800188023725678</v>
      </c>
    </row>
    <row r="16" spans="2:12">
      <c r="B16" s="15" t="s">
        <v>41</v>
      </c>
      <c r="C16" s="130">
        <v>5249.0720000000001</v>
      </c>
      <c r="D16" s="131">
        <v>-9.7208453411504241</v>
      </c>
      <c r="E16" s="130">
        <v>5228.8109999999997</v>
      </c>
      <c r="F16" s="131">
        <v>-9.3651116388659386</v>
      </c>
      <c r="G16" s="130"/>
      <c r="H16" s="131"/>
      <c r="I16" s="130"/>
      <c r="J16" s="131"/>
      <c r="K16" s="130">
        <v>5461.66</v>
      </c>
      <c r="L16" s="132">
        <v>0.43878038912795014</v>
      </c>
    </row>
    <row r="17" spans="2:12">
      <c r="B17" s="16" t="s">
        <v>42</v>
      </c>
      <c r="C17" s="130">
        <v>7663.5690000000004</v>
      </c>
      <c r="D17" s="131">
        <v>-4.9143461352158271</v>
      </c>
      <c r="E17" s="130">
        <v>7644.2280000000001</v>
      </c>
      <c r="F17" s="131">
        <v>-4.9773289928842068</v>
      </c>
      <c r="G17" s="130"/>
      <c r="H17" s="131"/>
      <c r="I17" s="130"/>
      <c r="J17" s="131"/>
      <c r="K17" s="130">
        <v>9076.77</v>
      </c>
      <c r="L17" s="132">
        <v>0.61777799455494664</v>
      </c>
    </row>
    <row r="18" spans="2:12">
      <c r="B18" s="16" t="s">
        <v>43</v>
      </c>
      <c r="C18" s="130">
        <v>5651.4840000000004</v>
      </c>
      <c r="D18" s="131">
        <v>-1.4478823223523871</v>
      </c>
      <c r="E18" s="130">
        <v>5660</v>
      </c>
      <c r="F18" s="131">
        <v>1.3692913731330172</v>
      </c>
      <c r="G18" s="130"/>
      <c r="H18" s="131"/>
      <c r="I18" s="130"/>
      <c r="J18" s="131"/>
      <c r="K18" s="130">
        <v>4935</v>
      </c>
      <c r="L18" s="132"/>
    </row>
    <row r="19" spans="2:12">
      <c r="B19" s="16" t="s">
        <v>44</v>
      </c>
      <c r="C19" s="130">
        <v>4091.5639999999999</v>
      </c>
      <c r="D19" s="131">
        <v>0.8973969791177856</v>
      </c>
      <c r="E19" s="130">
        <v>3305.395</v>
      </c>
      <c r="F19" s="131">
        <v>0.7975933447994108</v>
      </c>
      <c r="G19" s="130">
        <v>4443.1980000000003</v>
      </c>
      <c r="H19" s="131">
        <v>-2.0880775785739436</v>
      </c>
      <c r="I19" s="130">
        <v>2769.69</v>
      </c>
      <c r="J19" s="131">
        <v>-17.195736508270588</v>
      </c>
      <c r="K19" s="130"/>
      <c r="L19" s="132"/>
    </row>
    <row r="20" spans="2:12" ht="17.25" customHeight="1" thickBot="1">
      <c r="B20" s="17" t="s">
        <v>45</v>
      </c>
      <c r="C20" s="133">
        <v>4705.6629999999996</v>
      </c>
      <c r="D20" s="134">
        <v>-1.4333199765149174</v>
      </c>
      <c r="E20" s="133">
        <v>4643.2430000000004</v>
      </c>
      <c r="F20" s="134">
        <v>-1.0758793303935281</v>
      </c>
      <c r="G20" s="133"/>
      <c r="H20" s="134"/>
      <c r="I20" s="133"/>
      <c r="J20" s="134"/>
      <c r="K20" s="133">
        <v>4463.91</v>
      </c>
      <c r="L20" s="135">
        <v>-0.95540906640160461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topLeftCell="D46" workbookViewId="0">
      <selection activeCell="AG68" sqref="AG68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6" t="s">
        <v>123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</row>
    <row r="2" spans="1:31" ht="15" thickBot="1">
      <c r="A2" s="156"/>
      <c r="B2" s="157"/>
      <c r="C2" s="297"/>
      <c r="D2" s="297"/>
      <c r="E2" s="297"/>
      <c r="F2" s="297"/>
      <c r="G2" s="297"/>
      <c r="H2" s="297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</row>
    <row r="3" spans="1:31" ht="23.25" thickBot="1">
      <c r="A3" s="298" t="s">
        <v>124</v>
      </c>
      <c r="B3" s="299"/>
      <c r="C3" s="158" t="s">
        <v>125</v>
      </c>
      <c r="D3" s="158" t="s">
        <v>126</v>
      </c>
      <c r="E3" s="158" t="s">
        <v>127</v>
      </c>
      <c r="F3" s="158" t="s">
        <v>128</v>
      </c>
      <c r="G3" s="158" t="s">
        <v>129</v>
      </c>
      <c r="H3" s="158" t="s">
        <v>130</v>
      </c>
      <c r="I3" s="158" t="s">
        <v>131</v>
      </c>
      <c r="J3" s="158" t="s">
        <v>132</v>
      </c>
      <c r="K3" s="158" t="s">
        <v>133</v>
      </c>
      <c r="L3" s="158" t="s">
        <v>134</v>
      </c>
      <c r="M3" s="158" t="s">
        <v>135</v>
      </c>
      <c r="N3" s="158" t="s">
        <v>136</v>
      </c>
      <c r="O3" s="158" t="s">
        <v>137</v>
      </c>
      <c r="P3" s="158" t="s">
        <v>138</v>
      </c>
      <c r="Q3" s="158" t="s">
        <v>139</v>
      </c>
      <c r="R3" s="158" t="s">
        <v>140</v>
      </c>
      <c r="S3" s="158" t="s">
        <v>141</v>
      </c>
      <c r="T3" s="158" t="s">
        <v>142</v>
      </c>
      <c r="U3" s="164" t="s">
        <v>143</v>
      </c>
      <c r="V3" s="165" t="s">
        <v>14</v>
      </c>
      <c r="W3" s="166" t="s">
        <v>144</v>
      </c>
      <c r="X3" s="158" t="s">
        <v>145</v>
      </c>
      <c r="Y3" s="158" t="s">
        <v>146</v>
      </c>
      <c r="Z3" s="158" t="s">
        <v>147</v>
      </c>
      <c r="AA3" s="158" t="s">
        <v>148</v>
      </c>
      <c r="AB3" s="158" t="s">
        <v>149</v>
      </c>
      <c r="AC3" s="158" t="s">
        <v>150</v>
      </c>
      <c r="AD3" s="158" t="s">
        <v>151</v>
      </c>
      <c r="AE3" s="159"/>
    </row>
    <row r="4" spans="1:31" ht="24.75" thickBot="1">
      <c r="A4" s="160" t="s">
        <v>152</v>
      </c>
      <c r="B4" s="161" t="s">
        <v>153</v>
      </c>
      <c r="C4" s="167" t="s">
        <v>87</v>
      </c>
      <c r="D4" s="167" t="s">
        <v>87</v>
      </c>
      <c r="E4" s="167" t="s">
        <v>87</v>
      </c>
      <c r="F4" s="167" t="s">
        <v>87</v>
      </c>
      <c r="G4" s="167" t="s">
        <v>87</v>
      </c>
      <c r="H4" s="167" t="s">
        <v>87</v>
      </c>
      <c r="I4" s="167" t="s">
        <v>87</v>
      </c>
      <c r="J4" s="167" t="s">
        <v>87</v>
      </c>
      <c r="K4" s="167" t="s">
        <v>87</v>
      </c>
      <c r="L4" s="167" t="s">
        <v>87</v>
      </c>
      <c r="M4" s="167" t="s">
        <v>87</v>
      </c>
      <c r="N4" s="167" t="s">
        <v>87</v>
      </c>
      <c r="O4" s="167" t="s">
        <v>87</v>
      </c>
      <c r="P4" s="167" t="s">
        <v>87</v>
      </c>
      <c r="Q4" s="167" t="s">
        <v>87</v>
      </c>
      <c r="R4" s="167" t="s">
        <v>87</v>
      </c>
      <c r="S4" s="167" t="s">
        <v>87</v>
      </c>
      <c r="T4" s="167" t="s">
        <v>87</v>
      </c>
      <c r="U4" s="168" t="s">
        <v>87</v>
      </c>
      <c r="V4" s="169" t="s">
        <v>87</v>
      </c>
      <c r="W4" s="170" t="s">
        <v>87</v>
      </c>
      <c r="X4" s="167" t="s">
        <v>87</v>
      </c>
      <c r="Y4" s="167" t="s">
        <v>87</v>
      </c>
      <c r="Z4" s="167" t="s">
        <v>87</v>
      </c>
      <c r="AA4" s="167" t="s">
        <v>87</v>
      </c>
      <c r="AB4" s="167" t="s">
        <v>87</v>
      </c>
      <c r="AC4" s="167" t="s">
        <v>87</v>
      </c>
      <c r="AD4" s="171" t="s">
        <v>120</v>
      </c>
      <c r="AE4" s="172" t="s">
        <v>154</v>
      </c>
    </row>
    <row r="5" spans="1:31" ht="15.75" thickBot="1">
      <c r="A5" s="173">
        <v>42002</v>
      </c>
      <c r="B5" s="174">
        <v>1</v>
      </c>
      <c r="C5" s="175">
        <v>175</v>
      </c>
      <c r="D5" s="176">
        <v>156.97920000000002</v>
      </c>
      <c r="E5" s="176">
        <v>179.61530000000002</v>
      </c>
      <c r="F5" s="177">
        <v>250.03360000000001</v>
      </c>
      <c r="G5" s="176">
        <v>260</v>
      </c>
      <c r="H5" s="176"/>
      <c r="I5" s="176">
        <v>197.33</v>
      </c>
      <c r="J5" s="176">
        <v>164.86</v>
      </c>
      <c r="K5" s="176">
        <v>210</v>
      </c>
      <c r="L5" s="176">
        <v>180.483</v>
      </c>
      <c r="M5" s="176">
        <v>180</v>
      </c>
      <c r="N5" s="176">
        <v>215</v>
      </c>
      <c r="O5" s="176">
        <v>258.32</v>
      </c>
      <c r="P5" s="176">
        <v>172.21</v>
      </c>
      <c r="Q5" s="176">
        <v>157.47999999999999</v>
      </c>
      <c r="R5" s="176">
        <v>156.44450000000001</v>
      </c>
      <c r="S5" s="176">
        <v>221.25</v>
      </c>
      <c r="T5" s="176">
        <v>196</v>
      </c>
      <c r="U5" s="176">
        <v>190.31</v>
      </c>
      <c r="V5" s="178">
        <v>123.1855</v>
      </c>
      <c r="W5" s="176">
        <v>153</v>
      </c>
      <c r="X5" s="176">
        <v>148.51300000000001</v>
      </c>
      <c r="Y5" s="176">
        <v>207.58</v>
      </c>
      <c r="Z5" s="176">
        <v>172.88</v>
      </c>
      <c r="AA5" s="176">
        <v>267</v>
      </c>
      <c r="AB5" s="176">
        <v>205.15520000000001</v>
      </c>
      <c r="AC5" s="215">
        <v>170.87</v>
      </c>
      <c r="AD5" s="216">
        <v>184.75</v>
      </c>
      <c r="AE5" s="265">
        <v>6.112095350273794E-3</v>
      </c>
    </row>
    <row r="6" spans="1:31" ht="15.75" thickBot="1">
      <c r="A6" s="179">
        <v>42009</v>
      </c>
      <c r="B6" s="174">
        <v>2</v>
      </c>
      <c r="C6" s="180">
        <v>175</v>
      </c>
      <c r="D6" s="181">
        <v>151.6566</v>
      </c>
      <c r="E6" s="181">
        <v>178.50730000000001</v>
      </c>
      <c r="F6" s="162">
        <v>261.9307</v>
      </c>
      <c r="G6" s="181">
        <v>260</v>
      </c>
      <c r="H6" s="181"/>
      <c r="I6" s="181">
        <v>203</v>
      </c>
      <c r="J6" s="181">
        <v>160</v>
      </c>
      <c r="K6" s="181">
        <v>210</v>
      </c>
      <c r="L6" s="181">
        <v>182.93190000000001</v>
      </c>
      <c r="M6" s="181">
        <v>180</v>
      </c>
      <c r="N6" s="181">
        <v>215</v>
      </c>
      <c r="O6" s="181">
        <v>258.32</v>
      </c>
      <c r="P6" s="181">
        <v>173.79</v>
      </c>
      <c r="Q6" s="181">
        <v>145.94</v>
      </c>
      <c r="R6" s="181">
        <v>154.1318</v>
      </c>
      <c r="S6" s="181">
        <v>221.25</v>
      </c>
      <c r="T6" s="181">
        <v>196</v>
      </c>
      <c r="U6" s="181">
        <v>190.98</v>
      </c>
      <c r="V6" s="182">
        <v>121.2885</v>
      </c>
      <c r="W6" s="181">
        <v>170</v>
      </c>
      <c r="X6" s="181">
        <v>148.1764</v>
      </c>
      <c r="Y6" s="181">
        <v>200.07</v>
      </c>
      <c r="Z6" s="181">
        <v>185.72</v>
      </c>
      <c r="AA6" s="181">
        <v>265.2</v>
      </c>
      <c r="AB6" s="181">
        <v>237.53300000000002</v>
      </c>
      <c r="AC6" s="217">
        <v>175.84</v>
      </c>
      <c r="AD6" s="218">
        <v>185.55</v>
      </c>
      <c r="AE6" s="265">
        <v>4.3457185161377421E-3</v>
      </c>
    </row>
    <row r="7" spans="1:31" ht="15.75" thickBot="1">
      <c r="A7" s="179">
        <v>42016</v>
      </c>
      <c r="B7" s="174">
        <v>3</v>
      </c>
      <c r="C7" s="180">
        <v>174</v>
      </c>
      <c r="D7" s="181">
        <v>155.3329</v>
      </c>
      <c r="E7" s="181">
        <v>176.94230000000002</v>
      </c>
      <c r="F7" s="162">
        <v>247.40400000000002</v>
      </c>
      <c r="G7" s="181">
        <v>260</v>
      </c>
      <c r="H7" s="181"/>
      <c r="I7" s="181">
        <v>198.83</v>
      </c>
      <c r="J7" s="181">
        <v>165.17</v>
      </c>
      <c r="K7" s="181">
        <v>210</v>
      </c>
      <c r="L7" s="181">
        <v>181.77860000000001</v>
      </c>
      <c r="M7" s="181">
        <v>180</v>
      </c>
      <c r="N7" s="181">
        <v>215</v>
      </c>
      <c r="O7" s="181">
        <v>258.32</v>
      </c>
      <c r="P7" s="181">
        <v>176.43</v>
      </c>
      <c r="Q7" s="181">
        <v>148.47</v>
      </c>
      <c r="R7" s="181">
        <v>152.18559999999999</v>
      </c>
      <c r="S7" s="181">
        <v>221.25</v>
      </c>
      <c r="T7" s="181">
        <v>196</v>
      </c>
      <c r="U7" s="181">
        <v>189.58</v>
      </c>
      <c r="V7" s="182">
        <v>113.8571</v>
      </c>
      <c r="W7" s="181">
        <v>170</v>
      </c>
      <c r="X7" s="181">
        <v>148.1585</v>
      </c>
      <c r="Y7" s="181">
        <v>193.8</v>
      </c>
      <c r="Z7" s="181">
        <v>160.25</v>
      </c>
      <c r="AA7" s="181">
        <v>262.11</v>
      </c>
      <c r="AB7" s="181">
        <v>247.40100000000001</v>
      </c>
      <c r="AC7" s="217">
        <v>172.86</v>
      </c>
      <c r="AD7" s="218">
        <v>184.28</v>
      </c>
      <c r="AE7" s="265">
        <v>-6.8381767285931039E-3</v>
      </c>
    </row>
    <row r="8" spans="1:31" ht="15.75" thickBot="1">
      <c r="A8" s="179">
        <v>42023</v>
      </c>
      <c r="B8" s="174">
        <v>4</v>
      </c>
      <c r="C8" s="180">
        <v>174</v>
      </c>
      <c r="D8" s="181">
        <v>150.1892</v>
      </c>
      <c r="E8" s="181">
        <v>178.67330000000001</v>
      </c>
      <c r="F8" s="162">
        <v>250.7149</v>
      </c>
      <c r="G8" s="181">
        <v>260</v>
      </c>
      <c r="H8" s="181"/>
      <c r="I8" s="181">
        <v>198.5</v>
      </c>
      <c r="J8" s="181">
        <v>168.58</v>
      </c>
      <c r="K8" s="181">
        <v>210</v>
      </c>
      <c r="L8" s="181">
        <v>184.81</v>
      </c>
      <c r="M8" s="181">
        <v>180</v>
      </c>
      <c r="N8" s="181">
        <v>215</v>
      </c>
      <c r="O8" s="181">
        <v>258.32</v>
      </c>
      <c r="P8" s="181">
        <v>172.56</v>
      </c>
      <c r="Q8" s="181">
        <v>146.38</v>
      </c>
      <c r="R8" s="181">
        <v>157.51990000000001</v>
      </c>
      <c r="S8" s="181">
        <v>221.25</v>
      </c>
      <c r="T8" s="181">
        <v>196</v>
      </c>
      <c r="U8" s="181">
        <v>191.69</v>
      </c>
      <c r="V8" s="182">
        <v>121.75290000000001</v>
      </c>
      <c r="W8" s="181">
        <v>177</v>
      </c>
      <c r="X8" s="181">
        <v>147.28749999999999</v>
      </c>
      <c r="Y8" s="181">
        <v>204.02</v>
      </c>
      <c r="Z8" s="181">
        <v>184.03</v>
      </c>
      <c r="AA8" s="181">
        <v>263.61</v>
      </c>
      <c r="AB8" s="181">
        <v>239.45090000000002</v>
      </c>
      <c r="AC8" s="217">
        <v>175.7</v>
      </c>
      <c r="AD8" s="218">
        <v>186.52</v>
      </c>
      <c r="AE8" s="265">
        <v>1.215485691843643E-2</v>
      </c>
    </row>
    <row r="9" spans="1:31" ht="15.75" thickBot="1">
      <c r="A9" s="183">
        <v>42030</v>
      </c>
      <c r="B9" s="174">
        <v>5</v>
      </c>
      <c r="C9" s="180">
        <v>174</v>
      </c>
      <c r="D9" s="181">
        <v>158.52850000000001</v>
      </c>
      <c r="E9" s="181">
        <v>177.8518</v>
      </c>
      <c r="F9" s="162">
        <v>256.29270000000002</v>
      </c>
      <c r="G9" s="181">
        <v>260</v>
      </c>
      <c r="H9" s="181"/>
      <c r="I9" s="181">
        <v>198.5</v>
      </c>
      <c r="J9" s="181">
        <v>166.71</v>
      </c>
      <c r="K9" s="181">
        <v>210</v>
      </c>
      <c r="L9" s="181">
        <v>187.0855</v>
      </c>
      <c r="M9" s="181">
        <v>180</v>
      </c>
      <c r="N9" s="181">
        <v>211</v>
      </c>
      <c r="O9" s="181">
        <v>258.32</v>
      </c>
      <c r="P9" s="181">
        <v>169.65</v>
      </c>
      <c r="Q9" s="181">
        <v>150.54</v>
      </c>
      <c r="R9" s="181">
        <v>158.31700000000001</v>
      </c>
      <c r="S9" s="181">
        <v>221.25</v>
      </c>
      <c r="T9" s="181">
        <v>196</v>
      </c>
      <c r="U9" s="181">
        <v>182.91</v>
      </c>
      <c r="V9" s="182">
        <v>127.1995</v>
      </c>
      <c r="W9" s="181">
        <v>160</v>
      </c>
      <c r="X9" s="181">
        <v>148.69</v>
      </c>
      <c r="Y9" s="181">
        <v>211.92</v>
      </c>
      <c r="Z9" s="181">
        <v>163.9</v>
      </c>
      <c r="AA9" s="181">
        <v>262.69</v>
      </c>
      <c r="AB9" s="181">
        <v>222.6174</v>
      </c>
      <c r="AC9" s="217">
        <v>177.46</v>
      </c>
      <c r="AD9" s="218">
        <v>186.3</v>
      </c>
      <c r="AE9" s="265">
        <v>-1.1727369927643227E-3</v>
      </c>
    </row>
    <row r="10" spans="1:31" ht="15.75" thickBot="1">
      <c r="A10" s="183">
        <v>42037</v>
      </c>
      <c r="B10" s="174">
        <v>6</v>
      </c>
      <c r="C10" s="180">
        <v>169</v>
      </c>
      <c r="D10" s="181">
        <v>153.24160000000001</v>
      </c>
      <c r="E10" s="181">
        <v>179.07850000000002</v>
      </c>
      <c r="F10" s="162">
        <v>256.03630000000004</v>
      </c>
      <c r="G10" s="181">
        <v>260</v>
      </c>
      <c r="H10" s="181"/>
      <c r="I10" s="181">
        <v>197</v>
      </c>
      <c r="J10" s="181">
        <v>169.86</v>
      </c>
      <c r="K10" s="181">
        <v>215</v>
      </c>
      <c r="L10" s="181">
        <v>178.7379</v>
      </c>
      <c r="M10" s="181">
        <v>180</v>
      </c>
      <c r="N10" s="181">
        <v>206</v>
      </c>
      <c r="O10" s="181">
        <v>258.32</v>
      </c>
      <c r="P10" s="181">
        <v>168.54</v>
      </c>
      <c r="Q10" s="181">
        <v>151.16</v>
      </c>
      <c r="R10" s="181">
        <v>155.88220000000001</v>
      </c>
      <c r="S10" s="181">
        <v>221.25</v>
      </c>
      <c r="T10" s="181">
        <v>196</v>
      </c>
      <c r="U10" s="181">
        <v>183.37</v>
      </c>
      <c r="V10" s="182">
        <v>125.72420000000001</v>
      </c>
      <c r="W10" s="181">
        <v>155</v>
      </c>
      <c r="X10" s="181">
        <v>149.74350000000001</v>
      </c>
      <c r="Y10" s="181">
        <v>204.23</v>
      </c>
      <c r="Z10" s="181">
        <v>181.35</v>
      </c>
      <c r="AA10" s="181">
        <v>262.05</v>
      </c>
      <c r="AB10" s="181">
        <v>229.7268</v>
      </c>
      <c r="AC10" s="217">
        <v>176.5</v>
      </c>
      <c r="AD10" s="218">
        <v>186.1</v>
      </c>
      <c r="AE10" s="265">
        <v>-9.3138128721526048E-4</v>
      </c>
    </row>
    <row r="11" spans="1:31" ht="15.75" thickBot="1">
      <c r="A11" s="183">
        <v>42044</v>
      </c>
      <c r="B11" s="174">
        <v>7</v>
      </c>
      <c r="C11" s="180">
        <v>169</v>
      </c>
      <c r="D11" s="181">
        <v>147.59180000000001</v>
      </c>
      <c r="E11" s="181">
        <v>180.63</v>
      </c>
      <c r="F11" s="162">
        <v>236.2945</v>
      </c>
      <c r="G11" s="181">
        <v>259</v>
      </c>
      <c r="H11" s="181"/>
      <c r="I11" s="181">
        <v>197.83</v>
      </c>
      <c r="J11" s="181">
        <v>172.65</v>
      </c>
      <c r="K11" s="181">
        <v>215</v>
      </c>
      <c r="L11" s="181">
        <v>182.05680000000001</v>
      </c>
      <c r="M11" s="181">
        <v>180</v>
      </c>
      <c r="N11" s="181">
        <v>198.5</v>
      </c>
      <c r="O11" s="181">
        <v>258.32</v>
      </c>
      <c r="P11" s="181">
        <v>171.86</v>
      </c>
      <c r="Q11" s="181">
        <v>151.88999999999999</v>
      </c>
      <c r="R11" s="181">
        <v>157.89100000000002</v>
      </c>
      <c r="S11" s="181">
        <v>221.25</v>
      </c>
      <c r="T11" s="181">
        <v>196</v>
      </c>
      <c r="U11" s="181">
        <v>198.25</v>
      </c>
      <c r="V11" s="182">
        <v>129.0087</v>
      </c>
      <c r="W11" s="181">
        <v>160</v>
      </c>
      <c r="X11" s="181">
        <v>149.74350000000001</v>
      </c>
      <c r="Y11" s="181">
        <v>202.54</v>
      </c>
      <c r="Z11" s="181">
        <v>166.71</v>
      </c>
      <c r="AA11" s="181">
        <v>259.91000000000003</v>
      </c>
      <c r="AB11" s="181">
        <v>295.68979999999999</v>
      </c>
      <c r="AC11" s="217">
        <v>177.57</v>
      </c>
      <c r="AD11" s="218">
        <v>185.9</v>
      </c>
      <c r="AE11" s="265">
        <v>-1.2002994782773779E-3</v>
      </c>
    </row>
    <row r="12" spans="1:31" ht="15.75" thickBot="1">
      <c r="A12" s="183">
        <v>42051</v>
      </c>
      <c r="B12" s="174">
        <v>8</v>
      </c>
      <c r="C12" s="180">
        <v>172</v>
      </c>
      <c r="D12" s="181">
        <v>160.5532</v>
      </c>
      <c r="E12" s="181">
        <v>181.1208</v>
      </c>
      <c r="F12" s="162">
        <v>236.2945</v>
      </c>
      <c r="G12" s="181">
        <v>259</v>
      </c>
      <c r="H12" s="181"/>
      <c r="I12" s="181">
        <v>197.83</v>
      </c>
      <c r="J12" s="181">
        <v>171.53</v>
      </c>
      <c r="K12" s="181">
        <v>215</v>
      </c>
      <c r="L12" s="181">
        <v>188.64960000000002</v>
      </c>
      <c r="M12" s="181">
        <v>180</v>
      </c>
      <c r="N12" s="181">
        <v>200</v>
      </c>
      <c r="O12" s="181">
        <v>258.32</v>
      </c>
      <c r="P12" s="181">
        <v>167.08</v>
      </c>
      <c r="Q12" s="181">
        <v>152.08000000000001</v>
      </c>
      <c r="R12" s="181">
        <v>158.1035</v>
      </c>
      <c r="S12" s="181">
        <v>221.25</v>
      </c>
      <c r="T12" s="181">
        <v>196</v>
      </c>
      <c r="U12" s="181">
        <v>183.53</v>
      </c>
      <c r="V12" s="182">
        <v>127.18</v>
      </c>
      <c r="W12" s="181">
        <v>157</v>
      </c>
      <c r="X12" s="181">
        <v>149.74350000000001</v>
      </c>
      <c r="Y12" s="181">
        <v>202.06</v>
      </c>
      <c r="Z12" s="181">
        <v>183.6</v>
      </c>
      <c r="AA12" s="181">
        <v>263.06</v>
      </c>
      <c r="AB12" s="181">
        <v>295.68979999999999</v>
      </c>
      <c r="AC12" s="217">
        <v>177.57</v>
      </c>
      <c r="AD12" s="218">
        <v>186.11</v>
      </c>
      <c r="AE12" s="265">
        <v>1.0806034816692733E-3</v>
      </c>
    </row>
    <row r="13" spans="1:31" ht="15.75" thickBot="1">
      <c r="A13" s="183">
        <v>42058</v>
      </c>
      <c r="B13" s="174">
        <v>9</v>
      </c>
      <c r="C13" s="180">
        <v>172</v>
      </c>
      <c r="D13" s="181">
        <v>140.3364</v>
      </c>
      <c r="E13" s="181">
        <v>180.41740000000001</v>
      </c>
      <c r="F13" s="162">
        <v>252.27130000000002</v>
      </c>
      <c r="G13" s="181">
        <v>259</v>
      </c>
      <c r="H13" s="181"/>
      <c r="I13" s="181">
        <v>202.17000000000002</v>
      </c>
      <c r="J13" s="181">
        <v>170.28</v>
      </c>
      <c r="K13" s="181">
        <v>215</v>
      </c>
      <c r="L13" s="181">
        <v>182.78320000000002</v>
      </c>
      <c r="M13" s="181">
        <v>180</v>
      </c>
      <c r="N13" s="181">
        <v>200</v>
      </c>
      <c r="O13" s="181">
        <v>256.39</v>
      </c>
      <c r="P13" s="181">
        <v>169.84</v>
      </c>
      <c r="Q13" s="181">
        <v>150.81</v>
      </c>
      <c r="R13" s="181">
        <v>156.3039</v>
      </c>
      <c r="S13" s="181">
        <v>221.25</v>
      </c>
      <c r="T13" s="181">
        <v>196</v>
      </c>
      <c r="U13" s="181">
        <v>182.88</v>
      </c>
      <c r="V13" s="182">
        <v>128.58160000000001</v>
      </c>
      <c r="W13" s="181">
        <v>157</v>
      </c>
      <c r="X13" s="181">
        <v>149.31810000000002</v>
      </c>
      <c r="Y13" s="181">
        <v>205.15</v>
      </c>
      <c r="Z13" s="181">
        <v>185.21</v>
      </c>
      <c r="AA13" s="181">
        <v>263.64</v>
      </c>
      <c r="AB13" s="181">
        <v>236.1474</v>
      </c>
      <c r="AC13" s="217">
        <v>177.72</v>
      </c>
      <c r="AD13" s="218">
        <v>186.45</v>
      </c>
      <c r="AE13" s="265">
        <v>1.8662624528238414E-3</v>
      </c>
    </row>
    <row r="14" spans="1:31" ht="15.75" thickBot="1">
      <c r="A14" s="183">
        <v>42065</v>
      </c>
      <c r="B14" s="174">
        <v>10</v>
      </c>
      <c r="C14" s="180">
        <v>174</v>
      </c>
      <c r="D14" s="181">
        <v>146.8708</v>
      </c>
      <c r="E14" s="162">
        <v>180.07640000000001</v>
      </c>
      <c r="F14" s="181">
        <v>261.10650000000004</v>
      </c>
      <c r="G14" s="181">
        <v>259</v>
      </c>
      <c r="H14" s="181"/>
      <c r="I14" s="181">
        <v>197.92000000000002</v>
      </c>
      <c r="J14" s="181">
        <v>171.28</v>
      </c>
      <c r="K14" s="181">
        <v>215</v>
      </c>
      <c r="L14" s="181">
        <v>181.54510000000002</v>
      </c>
      <c r="M14" s="181">
        <v>180</v>
      </c>
      <c r="N14" s="181">
        <v>205</v>
      </c>
      <c r="O14" s="181">
        <v>256.39</v>
      </c>
      <c r="P14" s="181">
        <v>169.8</v>
      </c>
      <c r="Q14" s="181">
        <v>152.62</v>
      </c>
      <c r="R14" s="181">
        <v>158.33600000000001</v>
      </c>
      <c r="S14" s="181">
        <v>223.75</v>
      </c>
      <c r="T14" s="181">
        <v>196</v>
      </c>
      <c r="U14" s="181">
        <v>184.28</v>
      </c>
      <c r="V14" s="184">
        <v>129.53</v>
      </c>
      <c r="W14" s="181">
        <v>147</v>
      </c>
      <c r="X14" s="181">
        <v>147.99720000000002</v>
      </c>
      <c r="Y14" s="181">
        <v>204</v>
      </c>
      <c r="Z14" s="181">
        <v>175.39000000000001</v>
      </c>
      <c r="AA14" s="181">
        <v>262.09000000000003</v>
      </c>
      <c r="AB14" s="181">
        <v>243.52090000000001</v>
      </c>
      <c r="AC14" s="219">
        <v>178.71</v>
      </c>
      <c r="AD14" s="220">
        <v>187.45</v>
      </c>
      <c r="AE14" s="265">
        <v>5.3472179731244296E-3</v>
      </c>
    </row>
    <row r="15" spans="1:31" ht="15.75" thickBot="1">
      <c r="A15" s="183">
        <v>42072</v>
      </c>
      <c r="B15" s="174">
        <v>11</v>
      </c>
      <c r="C15" s="180">
        <v>174</v>
      </c>
      <c r="D15" s="181">
        <v>159.90900000000002</v>
      </c>
      <c r="E15" s="162">
        <v>180.87980000000002</v>
      </c>
      <c r="F15" s="181">
        <v>254.44060000000002</v>
      </c>
      <c r="G15" s="181">
        <v>259</v>
      </c>
      <c r="H15" s="181"/>
      <c r="I15" s="181">
        <v>198.75</v>
      </c>
      <c r="J15" s="181">
        <v>170.68</v>
      </c>
      <c r="K15" s="181">
        <v>216</v>
      </c>
      <c r="L15" s="181">
        <v>182.8117</v>
      </c>
      <c r="M15" s="181">
        <v>180</v>
      </c>
      <c r="N15" s="181">
        <v>192.5</v>
      </c>
      <c r="O15" s="181">
        <v>256.39</v>
      </c>
      <c r="P15" s="181">
        <v>170.85</v>
      </c>
      <c r="Q15" s="181">
        <v>151.44</v>
      </c>
      <c r="R15" s="181">
        <v>158.11840000000001</v>
      </c>
      <c r="S15" s="181">
        <v>223.75</v>
      </c>
      <c r="T15" s="181">
        <v>196</v>
      </c>
      <c r="U15" s="181">
        <v>183.8</v>
      </c>
      <c r="V15" s="184">
        <v>136.3537</v>
      </c>
      <c r="W15" s="181">
        <v>147</v>
      </c>
      <c r="X15" s="181">
        <v>147.62280000000001</v>
      </c>
      <c r="Y15" s="181">
        <v>205.19</v>
      </c>
      <c r="Z15" s="181">
        <v>175.24</v>
      </c>
      <c r="AA15" s="181">
        <v>263.22000000000003</v>
      </c>
      <c r="AB15" s="181">
        <v>242.32900000000001</v>
      </c>
      <c r="AC15" s="219">
        <v>184.1711</v>
      </c>
      <c r="AD15" s="220">
        <v>187.61955193704949</v>
      </c>
      <c r="AE15" s="265">
        <v>9.0677939005434638E-4</v>
      </c>
    </row>
    <row r="16" spans="1:31" ht="15.75" thickBot="1">
      <c r="A16" s="183">
        <v>42079</v>
      </c>
      <c r="B16" s="174">
        <v>12</v>
      </c>
      <c r="C16" s="180">
        <v>175</v>
      </c>
      <c r="D16" s="181">
        <v>146.9015</v>
      </c>
      <c r="E16" s="162">
        <v>180.72540000000001</v>
      </c>
      <c r="F16" s="181">
        <v>254.38750000000002</v>
      </c>
      <c r="G16" s="181">
        <v>259</v>
      </c>
      <c r="H16" s="181"/>
      <c r="I16" s="181">
        <v>198.33</v>
      </c>
      <c r="J16" s="181">
        <v>171.1</v>
      </c>
      <c r="K16" s="181">
        <v>220</v>
      </c>
      <c r="L16" s="181">
        <v>182.5795</v>
      </c>
      <c r="M16" s="181">
        <v>180</v>
      </c>
      <c r="N16" s="181">
        <v>212.5</v>
      </c>
      <c r="O16" s="181">
        <v>256.39</v>
      </c>
      <c r="P16" s="181">
        <v>167.81</v>
      </c>
      <c r="Q16" s="181">
        <v>150.85</v>
      </c>
      <c r="R16" s="181">
        <v>155.22750000000002</v>
      </c>
      <c r="S16" s="181">
        <v>223.75</v>
      </c>
      <c r="T16" s="181">
        <v>196</v>
      </c>
      <c r="U16" s="181">
        <v>183.45000000000002</v>
      </c>
      <c r="V16" s="184">
        <v>134.11969999999999</v>
      </c>
      <c r="W16" s="181">
        <v>145</v>
      </c>
      <c r="X16" s="181">
        <v>146.95650000000001</v>
      </c>
      <c r="Y16" s="181">
        <v>199.71</v>
      </c>
      <c r="Z16" s="181">
        <v>156.56</v>
      </c>
      <c r="AA16" s="181">
        <v>263.56</v>
      </c>
      <c r="AB16" s="181">
        <v>234.7929</v>
      </c>
      <c r="AC16" s="219">
        <v>182.22830000000002</v>
      </c>
      <c r="AD16" s="220">
        <v>188.9185809525998</v>
      </c>
      <c r="AE16" s="265">
        <v>6.9237401013841904E-3</v>
      </c>
    </row>
    <row r="17" spans="1:31" ht="15.75" thickBot="1">
      <c r="A17" s="183">
        <v>42086</v>
      </c>
      <c r="B17" s="174">
        <v>13</v>
      </c>
      <c r="C17" s="180">
        <v>175</v>
      </c>
      <c r="D17" s="181">
        <v>152.06050000000002</v>
      </c>
      <c r="E17" s="181">
        <v>180.9846</v>
      </c>
      <c r="F17" s="181">
        <v>235.70780000000002</v>
      </c>
      <c r="G17" s="181">
        <v>259</v>
      </c>
      <c r="H17" s="181"/>
      <c r="I17" s="181">
        <v>198.83</v>
      </c>
      <c r="J17" s="181">
        <v>171.02</v>
      </c>
      <c r="K17" s="181">
        <v>220</v>
      </c>
      <c r="L17" s="181">
        <v>185.0153</v>
      </c>
      <c r="M17" s="181">
        <v>180</v>
      </c>
      <c r="N17" s="181">
        <v>212.5</v>
      </c>
      <c r="O17" s="181">
        <v>256.39</v>
      </c>
      <c r="P17" s="181">
        <v>168.08</v>
      </c>
      <c r="Q17" s="186">
        <v>149.96</v>
      </c>
      <c r="R17" s="187">
        <v>157.8612</v>
      </c>
      <c r="S17" s="187">
        <v>223.75</v>
      </c>
      <c r="T17" s="187">
        <v>196</v>
      </c>
      <c r="U17" s="187">
        <v>183.37</v>
      </c>
      <c r="V17" s="188">
        <v>129.83860000000001</v>
      </c>
      <c r="W17" s="181">
        <v>147</v>
      </c>
      <c r="X17" s="181">
        <v>148.14410000000001</v>
      </c>
      <c r="Y17" s="181">
        <v>204.81</v>
      </c>
      <c r="Z17" s="181">
        <v>171.86</v>
      </c>
      <c r="AA17" s="181">
        <v>264.97000000000003</v>
      </c>
      <c r="AB17" s="181">
        <v>238.48090000000002</v>
      </c>
      <c r="AC17" s="219">
        <v>179.3811</v>
      </c>
      <c r="AD17" s="220">
        <v>188.09083849560881</v>
      </c>
      <c r="AE17" s="265">
        <v>-4.3814772100086996E-3</v>
      </c>
    </row>
    <row r="18" spans="1:31" ht="16.5" thickBot="1">
      <c r="A18" s="179">
        <f t="shared" ref="A18:A80" si="0">A17+7</f>
        <v>42093</v>
      </c>
      <c r="B18" s="189">
        <v>14</v>
      </c>
      <c r="C18" s="190">
        <v>177</v>
      </c>
      <c r="D18" s="191">
        <v>158.37</v>
      </c>
      <c r="E18" s="191">
        <v>180.3674</v>
      </c>
      <c r="F18" s="191">
        <v>235.47930000000002</v>
      </c>
      <c r="G18" s="191">
        <v>260</v>
      </c>
      <c r="H18" s="191"/>
      <c r="I18" s="191">
        <v>198.83</v>
      </c>
      <c r="J18" s="191">
        <v>172.47</v>
      </c>
      <c r="K18" s="191">
        <v>220</v>
      </c>
      <c r="L18" s="191">
        <v>186.39090000000002</v>
      </c>
      <c r="M18" s="191">
        <v>180</v>
      </c>
      <c r="N18" s="191">
        <v>217.5</v>
      </c>
      <c r="O18" s="163">
        <v>256.39</v>
      </c>
      <c r="P18" s="191">
        <v>165.24</v>
      </c>
      <c r="Q18" s="191">
        <v>152.28</v>
      </c>
      <c r="R18" s="191">
        <v>157.67000000000002</v>
      </c>
      <c r="S18" s="191">
        <v>223.75</v>
      </c>
      <c r="T18" s="191">
        <v>196</v>
      </c>
      <c r="U18" s="191">
        <v>182.64000000000001</v>
      </c>
      <c r="V18" s="192">
        <v>133.56280000000001</v>
      </c>
      <c r="W18" s="181">
        <v>147</v>
      </c>
      <c r="X18" s="181">
        <v>149.74450000000002</v>
      </c>
      <c r="Y18" s="181">
        <v>195.87</v>
      </c>
      <c r="Z18" s="181">
        <v>177.67000000000002</v>
      </c>
      <c r="AA18" s="181">
        <v>265.63</v>
      </c>
      <c r="AB18" s="181">
        <v>246.65650000000002</v>
      </c>
      <c r="AC18" s="219">
        <v>180.16120000000001</v>
      </c>
      <c r="AD18" s="220">
        <v>189.64910596252537</v>
      </c>
      <c r="AE18" s="265">
        <v>8.2846537310372614E-3</v>
      </c>
    </row>
    <row r="19" spans="1:31" ht="16.5" thickBot="1">
      <c r="A19" s="179">
        <f t="shared" si="0"/>
        <v>42100</v>
      </c>
      <c r="B19" s="189">
        <v>15</v>
      </c>
      <c r="C19" s="190">
        <v>177</v>
      </c>
      <c r="D19" s="191">
        <v>144.97390000000001</v>
      </c>
      <c r="E19" s="191">
        <v>181.82580000000002</v>
      </c>
      <c r="F19" s="191">
        <v>253.9025</v>
      </c>
      <c r="G19" s="191">
        <v>260</v>
      </c>
      <c r="H19" s="191"/>
      <c r="I19" s="191">
        <v>198.83</v>
      </c>
      <c r="J19" s="191">
        <v>171.91</v>
      </c>
      <c r="K19" s="191">
        <v>220</v>
      </c>
      <c r="L19" s="191">
        <v>188.3092</v>
      </c>
      <c r="M19" s="191">
        <v>180</v>
      </c>
      <c r="N19" s="191">
        <v>217.5</v>
      </c>
      <c r="O19" s="163">
        <v>256.39</v>
      </c>
      <c r="P19" s="191">
        <v>169.01</v>
      </c>
      <c r="Q19" s="191">
        <v>154.39000000000001</v>
      </c>
      <c r="R19" s="191">
        <v>159.04660000000001</v>
      </c>
      <c r="S19" s="191">
        <v>223.75</v>
      </c>
      <c r="T19" s="191">
        <v>196</v>
      </c>
      <c r="U19" s="191">
        <v>184.72</v>
      </c>
      <c r="V19" s="192">
        <v>135.5796</v>
      </c>
      <c r="W19" s="181">
        <v>155</v>
      </c>
      <c r="X19" s="181">
        <v>149.47620000000001</v>
      </c>
      <c r="Y19" s="181">
        <v>199.20000000000002</v>
      </c>
      <c r="Z19" s="181">
        <v>175.47</v>
      </c>
      <c r="AA19" s="181">
        <v>266.03000000000003</v>
      </c>
      <c r="AB19" s="181">
        <v>247.23830000000001</v>
      </c>
      <c r="AC19" s="219">
        <v>180.4213</v>
      </c>
      <c r="AD19" s="220">
        <v>190.36091108977465</v>
      </c>
      <c r="AE19" s="265">
        <v>3.7532743623369669E-3</v>
      </c>
    </row>
    <row r="20" spans="1:31" ht="16.5" thickBot="1">
      <c r="A20" s="179">
        <f t="shared" si="0"/>
        <v>42107</v>
      </c>
      <c r="B20" s="189">
        <v>16</v>
      </c>
      <c r="C20" s="190">
        <v>177</v>
      </c>
      <c r="D20" s="191">
        <v>155.6396</v>
      </c>
      <c r="E20" s="191">
        <v>181.6788</v>
      </c>
      <c r="F20" s="191">
        <v>227.9554</v>
      </c>
      <c r="G20" s="191">
        <v>262</v>
      </c>
      <c r="H20" s="191"/>
      <c r="I20" s="191">
        <v>203.83</v>
      </c>
      <c r="J20" s="191">
        <v>171.01</v>
      </c>
      <c r="K20" s="191">
        <v>220</v>
      </c>
      <c r="L20" s="191">
        <v>184.97630000000001</v>
      </c>
      <c r="M20" s="191">
        <v>180</v>
      </c>
      <c r="N20" s="191">
        <v>217.5</v>
      </c>
      <c r="O20" s="163">
        <v>256.39</v>
      </c>
      <c r="P20" s="191">
        <v>163.64000000000001</v>
      </c>
      <c r="Q20" s="191">
        <v>150.95000000000002</v>
      </c>
      <c r="R20" s="191">
        <v>160.13590000000002</v>
      </c>
      <c r="S20" s="191">
        <v>223.75</v>
      </c>
      <c r="T20" s="191">
        <v>196</v>
      </c>
      <c r="U20" s="191">
        <v>184.23</v>
      </c>
      <c r="V20" s="192">
        <v>121.94080000000001</v>
      </c>
      <c r="W20" s="181">
        <v>155</v>
      </c>
      <c r="X20" s="181">
        <v>143.81440000000001</v>
      </c>
      <c r="Y20" s="181">
        <v>202.89000000000001</v>
      </c>
      <c r="Z20" s="181">
        <v>181.61</v>
      </c>
      <c r="AA20" s="181">
        <v>262.97000000000003</v>
      </c>
      <c r="AB20" s="181">
        <v>234.14350000000002</v>
      </c>
      <c r="AC20" s="219">
        <v>180.63890000000001</v>
      </c>
      <c r="AD20" s="220">
        <v>188.17803139191039</v>
      </c>
      <c r="AE20" s="265">
        <v>-1.1467058469975533E-2</v>
      </c>
    </row>
    <row r="21" spans="1:31" ht="16.5" thickBot="1">
      <c r="A21" s="179">
        <f t="shared" si="0"/>
        <v>42114</v>
      </c>
      <c r="B21" s="189">
        <v>17</v>
      </c>
      <c r="C21" s="190">
        <v>175</v>
      </c>
      <c r="D21" s="191">
        <v>149.89770000000001</v>
      </c>
      <c r="E21" s="163">
        <v>180.50810000000001</v>
      </c>
      <c r="F21" s="191">
        <v>227.9554</v>
      </c>
      <c r="G21" s="191">
        <v>262</v>
      </c>
      <c r="H21" s="191"/>
      <c r="I21" s="191">
        <v>198.83</v>
      </c>
      <c r="J21" s="191">
        <v>170.70000000000002</v>
      </c>
      <c r="K21" s="191">
        <v>220</v>
      </c>
      <c r="L21" s="191">
        <v>187.75560000000002</v>
      </c>
      <c r="M21" s="191">
        <v>180</v>
      </c>
      <c r="N21" s="191">
        <v>217.5</v>
      </c>
      <c r="O21" s="163">
        <v>256.02</v>
      </c>
      <c r="P21" s="191">
        <v>162.42000000000002</v>
      </c>
      <c r="Q21" s="191">
        <v>148.70000000000002</v>
      </c>
      <c r="R21" s="191">
        <v>157.45000000000002</v>
      </c>
      <c r="S21" s="191">
        <v>223.75</v>
      </c>
      <c r="T21" s="191">
        <v>196</v>
      </c>
      <c r="U21" s="191">
        <v>182.33</v>
      </c>
      <c r="V21" s="192">
        <v>115.4302</v>
      </c>
      <c r="W21" s="181">
        <v>160</v>
      </c>
      <c r="X21" s="181">
        <v>143.55330000000001</v>
      </c>
      <c r="Y21" s="181">
        <v>199.13</v>
      </c>
      <c r="Z21" s="181">
        <v>181.69</v>
      </c>
      <c r="AA21" s="181">
        <v>264.89999999999998</v>
      </c>
      <c r="AB21" s="181">
        <v>245.40380000000002</v>
      </c>
      <c r="AC21" s="219">
        <v>179.63480000000001</v>
      </c>
      <c r="AD21" s="220">
        <v>187.09813182908198</v>
      </c>
      <c r="AE21" s="265">
        <v>-5.7387121910067451E-3</v>
      </c>
    </row>
    <row r="22" spans="1:31" ht="16.5" thickBot="1">
      <c r="A22" s="179">
        <f t="shared" si="0"/>
        <v>42121</v>
      </c>
      <c r="B22" s="189">
        <v>18</v>
      </c>
      <c r="C22" s="190">
        <v>168</v>
      </c>
      <c r="D22" s="191">
        <v>154.30000000000001</v>
      </c>
      <c r="E22" s="163">
        <v>181.60040000000001</v>
      </c>
      <c r="F22" s="191">
        <v>242.5651</v>
      </c>
      <c r="G22" s="191">
        <v>262</v>
      </c>
      <c r="H22" s="191"/>
      <c r="I22" s="191">
        <v>197.67000000000002</v>
      </c>
      <c r="J22" s="191">
        <v>169.84</v>
      </c>
      <c r="K22" s="191">
        <v>220</v>
      </c>
      <c r="L22" s="191">
        <v>187.53320000000002</v>
      </c>
      <c r="M22" s="191">
        <v>180</v>
      </c>
      <c r="N22" s="191">
        <v>215</v>
      </c>
      <c r="O22" s="163">
        <v>256.02</v>
      </c>
      <c r="P22" s="191">
        <v>162.89000000000001</v>
      </c>
      <c r="Q22" s="191">
        <v>149.99</v>
      </c>
      <c r="R22" s="191">
        <v>153.10210000000001</v>
      </c>
      <c r="S22" s="191">
        <v>223.75</v>
      </c>
      <c r="T22" s="191">
        <v>196</v>
      </c>
      <c r="U22" s="191">
        <v>184.28</v>
      </c>
      <c r="V22" s="192">
        <v>118.97760000000001</v>
      </c>
      <c r="W22" s="181">
        <v>163</v>
      </c>
      <c r="X22" s="181">
        <v>143.8348</v>
      </c>
      <c r="Y22" s="181">
        <v>196.37</v>
      </c>
      <c r="Z22" s="181">
        <v>179.1</v>
      </c>
      <c r="AA22" s="181">
        <v>265.52</v>
      </c>
      <c r="AB22" s="181">
        <v>245.75790000000001</v>
      </c>
      <c r="AC22" s="219">
        <v>179.09110000000001</v>
      </c>
      <c r="AD22" s="220">
        <v>187.10093838676343</v>
      </c>
      <c r="AE22" s="265">
        <v>1.5000458069902578E-5</v>
      </c>
    </row>
    <row r="23" spans="1:31" ht="16.5" thickBot="1">
      <c r="A23" s="179">
        <f t="shared" si="0"/>
        <v>42128</v>
      </c>
      <c r="B23" s="189">
        <v>19</v>
      </c>
      <c r="C23" s="190">
        <v>165</v>
      </c>
      <c r="D23" s="191">
        <v>139.09399999999999</v>
      </c>
      <c r="E23" s="163">
        <v>181.9391</v>
      </c>
      <c r="F23" s="191">
        <v>251.47040000000001</v>
      </c>
      <c r="G23" s="191">
        <v>262</v>
      </c>
      <c r="H23" s="191"/>
      <c r="I23" s="191">
        <v>197.67000000000002</v>
      </c>
      <c r="J23" s="191">
        <v>166.8</v>
      </c>
      <c r="K23" s="191">
        <v>220</v>
      </c>
      <c r="L23" s="191">
        <v>186.99810000000002</v>
      </c>
      <c r="M23" s="191">
        <v>180</v>
      </c>
      <c r="N23" s="191">
        <v>215</v>
      </c>
      <c r="O23" s="163">
        <v>255.38</v>
      </c>
      <c r="P23" s="191">
        <v>164.98</v>
      </c>
      <c r="Q23" s="191">
        <v>147.08000000000001</v>
      </c>
      <c r="R23" s="191">
        <v>156.9597</v>
      </c>
      <c r="S23" s="191">
        <v>223.75</v>
      </c>
      <c r="T23" s="191">
        <v>196</v>
      </c>
      <c r="U23" s="191">
        <v>184.28</v>
      </c>
      <c r="V23" s="192">
        <v>121.703</v>
      </c>
      <c r="W23" s="181">
        <v>163</v>
      </c>
      <c r="X23" s="181">
        <v>143.12530000000001</v>
      </c>
      <c r="Y23" s="181">
        <v>196.95000000000002</v>
      </c>
      <c r="Z23" s="181">
        <v>166.29</v>
      </c>
      <c r="AA23" s="181">
        <v>263.3</v>
      </c>
      <c r="AB23" s="181">
        <v>230.5797</v>
      </c>
      <c r="AC23" s="221">
        <v>185.31530000000001</v>
      </c>
      <c r="AD23" s="220">
        <v>187.63560944177263</v>
      </c>
      <c r="AE23" s="265">
        <v>2.8576610016992632E-3</v>
      </c>
    </row>
    <row r="24" spans="1:31" ht="15.75">
      <c r="A24" s="196">
        <f t="shared" si="0"/>
        <v>42135</v>
      </c>
      <c r="B24" s="197">
        <v>20</v>
      </c>
      <c r="C24" s="198">
        <v>165</v>
      </c>
      <c r="D24" s="199">
        <v>146.1448</v>
      </c>
      <c r="E24" s="200">
        <v>181.32340000000002</v>
      </c>
      <c r="F24" s="199">
        <v>252.6</v>
      </c>
      <c r="G24" s="199">
        <v>262</v>
      </c>
      <c r="H24" s="199">
        <v>185.64000000000001</v>
      </c>
      <c r="I24" s="199">
        <v>197.83</v>
      </c>
      <c r="J24" s="199">
        <v>167.32</v>
      </c>
      <c r="K24" s="199">
        <v>220</v>
      </c>
      <c r="L24" s="199">
        <v>184.33350000000002</v>
      </c>
      <c r="M24" s="199">
        <v>180</v>
      </c>
      <c r="N24" s="199">
        <v>215</v>
      </c>
      <c r="O24" s="200">
        <v>255</v>
      </c>
      <c r="P24" s="199">
        <v>161.71</v>
      </c>
      <c r="Q24" s="199">
        <v>150.07</v>
      </c>
      <c r="R24" s="199">
        <v>156.80000000000001</v>
      </c>
      <c r="S24" s="199">
        <v>223.75</v>
      </c>
      <c r="T24" s="199">
        <v>196</v>
      </c>
      <c r="U24" s="199">
        <v>183.47</v>
      </c>
      <c r="V24" s="201">
        <v>134.30000000000001</v>
      </c>
      <c r="W24" s="202">
        <v>163</v>
      </c>
      <c r="X24" s="202">
        <v>142.61240000000001</v>
      </c>
      <c r="Y24" s="202">
        <v>202.11</v>
      </c>
      <c r="Z24" s="202">
        <v>181.6</v>
      </c>
      <c r="AA24" s="202">
        <v>263.58</v>
      </c>
      <c r="AB24" s="202">
        <v>280.10610000000003</v>
      </c>
      <c r="AC24" s="219">
        <v>188.72130000000001</v>
      </c>
      <c r="AD24" s="222">
        <v>190.49272430348651</v>
      </c>
      <c r="AE24" s="265">
        <v>1.5226933044393709E-2</v>
      </c>
    </row>
    <row r="25" spans="1:31" ht="15.75">
      <c r="A25" s="203">
        <f t="shared" si="0"/>
        <v>42142</v>
      </c>
      <c r="B25" s="204">
        <v>21</v>
      </c>
      <c r="C25" s="191">
        <v>171</v>
      </c>
      <c r="D25" s="191">
        <v>146</v>
      </c>
      <c r="E25" s="163">
        <v>181.7</v>
      </c>
      <c r="F25" s="191">
        <v>254.4</v>
      </c>
      <c r="G25" s="191">
        <v>262</v>
      </c>
      <c r="H25" s="191">
        <v>185.64000000000001</v>
      </c>
      <c r="I25" s="191">
        <v>197.3</v>
      </c>
      <c r="J25" s="191">
        <v>167.6</v>
      </c>
      <c r="K25" s="191">
        <v>224</v>
      </c>
      <c r="L25" s="191">
        <v>187.6</v>
      </c>
      <c r="M25" s="191">
        <v>180</v>
      </c>
      <c r="N25" s="191">
        <v>215</v>
      </c>
      <c r="O25" s="163">
        <v>254.9</v>
      </c>
      <c r="P25" s="191">
        <v>157.9</v>
      </c>
      <c r="Q25" s="191">
        <v>153.4</v>
      </c>
      <c r="R25" s="191">
        <v>154.9</v>
      </c>
      <c r="S25" s="191">
        <v>223.75</v>
      </c>
      <c r="T25" s="191">
        <v>196</v>
      </c>
      <c r="U25" s="191">
        <v>184.4</v>
      </c>
      <c r="V25" s="192">
        <v>141.28</v>
      </c>
      <c r="W25" s="181">
        <v>163</v>
      </c>
      <c r="X25" s="181">
        <v>144.1</v>
      </c>
      <c r="Y25" s="181">
        <v>199.15</v>
      </c>
      <c r="Z25" s="181">
        <v>160.79</v>
      </c>
      <c r="AA25" s="181">
        <v>264.45999999999998</v>
      </c>
      <c r="AB25" s="181">
        <v>219.64</v>
      </c>
      <c r="AC25" s="219">
        <v>192.69980000000001</v>
      </c>
      <c r="AD25" s="220">
        <v>191.86472748533419</v>
      </c>
      <c r="AE25" s="265">
        <v>7.202391518438489E-3</v>
      </c>
    </row>
    <row r="26" spans="1:31" ht="15.75">
      <c r="A26" s="203">
        <f t="shared" si="0"/>
        <v>42149</v>
      </c>
      <c r="B26" s="204">
        <v>22</v>
      </c>
      <c r="C26" s="191">
        <v>174</v>
      </c>
      <c r="D26" s="191">
        <v>150.08000000000001</v>
      </c>
      <c r="E26" s="163">
        <v>182.06</v>
      </c>
      <c r="F26" s="191">
        <v>238.69</v>
      </c>
      <c r="G26" s="191">
        <v>262</v>
      </c>
      <c r="H26" s="191">
        <v>179.52</v>
      </c>
      <c r="I26" s="191">
        <v>197.3</v>
      </c>
      <c r="J26" s="191">
        <v>169.07</v>
      </c>
      <c r="K26" s="191">
        <v>225</v>
      </c>
      <c r="L26" s="191">
        <v>188.43</v>
      </c>
      <c r="M26" s="191">
        <v>180</v>
      </c>
      <c r="N26" s="191">
        <v>215</v>
      </c>
      <c r="O26" s="163">
        <v>255.08</v>
      </c>
      <c r="P26" s="191">
        <v>160.86000000000001</v>
      </c>
      <c r="Q26" s="191">
        <v>153.15</v>
      </c>
      <c r="R26" s="191">
        <v>151.15</v>
      </c>
      <c r="S26" s="191">
        <v>223.75</v>
      </c>
      <c r="T26" s="191">
        <v>196</v>
      </c>
      <c r="U26" s="191">
        <v>184.25</v>
      </c>
      <c r="V26" s="192">
        <v>135.88</v>
      </c>
      <c r="W26" s="181">
        <v>158</v>
      </c>
      <c r="X26" s="181">
        <v>144.07</v>
      </c>
      <c r="Y26" s="181">
        <v>193.18</v>
      </c>
      <c r="Z26" s="181">
        <v>182.47</v>
      </c>
      <c r="AA26" s="181">
        <v>261.89999999999998</v>
      </c>
      <c r="AB26" s="181">
        <v>242.17</v>
      </c>
      <c r="AC26" s="219">
        <v>194.74030000000002</v>
      </c>
      <c r="AD26" s="220">
        <v>191.78321087050188</v>
      </c>
      <c r="AE26" s="265">
        <v>-4.2486503851280055E-4</v>
      </c>
    </row>
    <row r="27" spans="1:31" ht="15.75">
      <c r="A27" s="203">
        <f t="shared" si="0"/>
        <v>42156</v>
      </c>
      <c r="B27" s="204">
        <v>23</v>
      </c>
      <c r="C27" s="191">
        <v>178</v>
      </c>
      <c r="D27" s="191">
        <v>150.04820000000001</v>
      </c>
      <c r="E27" s="191">
        <v>181.73410000000001</v>
      </c>
      <c r="F27" s="191">
        <v>244.38070000000002</v>
      </c>
      <c r="G27" s="191">
        <v>262</v>
      </c>
      <c r="H27" s="191">
        <v>178.5</v>
      </c>
      <c r="I27" s="191">
        <v>197.67000000000002</v>
      </c>
      <c r="J27" s="191">
        <v>171.49</v>
      </c>
      <c r="K27" s="191">
        <v>225</v>
      </c>
      <c r="L27" s="163">
        <v>182.9571</v>
      </c>
      <c r="M27" s="191">
        <v>180</v>
      </c>
      <c r="N27" s="191">
        <v>215</v>
      </c>
      <c r="O27" s="191">
        <v>255.08</v>
      </c>
      <c r="P27" s="191">
        <v>174.41</v>
      </c>
      <c r="Q27" s="205">
        <v>151.41</v>
      </c>
      <c r="R27" s="181">
        <v>153.73220000000001</v>
      </c>
      <c r="S27" s="181">
        <v>218.75</v>
      </c>
      <c r="T27" s="181">
        <v>196</v>
      </c>
      <c r="U27" s="185">
        <v>184.55</v>
      </c>
      <c r="V27" s="206">
        <v>138.5959</v>
      </c>
      <c r="W27" s="207">
        <v>157</v>
      </c>
      <c r="X27" s="207">
        <v>150.84220000000002</v>
      </c>
      <c r="Y27" s="207">
        <v>205.27</v>
      </c>
      <c r="Z27" s="207">
        <v>168.97</v>
      </c>
      <c r="AA27" s="207">
        <v>262.05</v>
      </c>
      <c r="AB27" s="207">
        <v>219.42600000000002</v>
      </c>
      <c r="AC27" s="223">
        <v>182.44</v>
      </c>
      <c r="AD27" s="224">
        <v>190.91233010137532</v>
      </c>
      <c r="AE27" s="265">
        <v>-4.5409645879513905E-3</v>
      </c>
    </row>
    <row r="28" spans="1:31" ht="15.75">
      <c r="A28" s="203">
        <f t="shared" si="0"/>
        <v>42163</v>
      </c>
      <c r="B28" s="204">
        <v>24</v>
      </c>
      <c r="C28" s="191">
        <v>183</v>
      </c>
      <c r="D28" s="191">
        <v>150.0215</v>
      </c>
      <c r="E28" s="191">
        <v>182.3158</v>
      </c>
      <c r="F28" s="191">
        <v>251.44420000000002</v>
      </c>
      <c r="G28" s="191">
        <v>262</v>
      </c>
      <c r="H28" s="191">
        <v>181.56</v>
      </c>
      <c r="I28" s="191">
        <v>198.17000000000002</v>
      </c>
      <c r="J28" s="191">
        <v>170.84</v>
      </c>
      <c r="K28" s="191">
        <v>225</v>
      </c>
      <c r="L28" s="163">
        <v>183.92360000000002</v>
      </c>
      <c r="M28" s="191">
        <v>180</v>
      </c>
      <c r="N28" s="191">
        <v>222.5</v>
      </c>
      <c r="O28" s="191">
        <v>255.04</v>
      </c>
      <c r="P28" s="191">
        <v>174.41</v>
      </c>
      <c r="Q28" s="205">
        <v>150.96</v>
      </c>
      <c r="R28" s="181">
        <v>151.85310000000001</v>
      </c>
      <c r="S28" s="181">
        <v>218.75</v>
      </c>
      <c r="T28" s="181">
        <v>196</v>
      </c>
      <c r="U28" s="185">
        <v>185.08</v>
      </c>
      <c r="V28" s="206">
        <v>136.7003</v>
      </c>
      <c r="W28" s="207">
        <v>158</v>
      </c>
      <c r="X28" s="207">
        <v>149.75200000000001</v>
      </c>
      <c r="Y28" s="207">
        <v>196.88</v>
      </c>
      <c r="Z28" s="207">
        <v>187.17000000000002</v>
      </c>
      <c r="AA28" s="207">
        <v>263.63</v>
      </c>
      <c r="AB28" s="207">
        <v>218.21090000000001</v>
      </c>
      <c r="AC28" s="223">
        <v>181.43020000000001</v>
      </c>
      <c r="AD28" s="224">
        <v>191.52232824791622</v>
      </c>
      <c r="AE28" s="265">
        <v>3.1951741734910222E-3</v>
      </c>
    </row>
    <row r="29" spans="1:31" ht="15.75">
      <c r="A29" s="203">
        <f t="shared" si="0"/>
        <v>42170</v>
      </c>
      <c r="B29" s="204">
        <f t="shared" ref="B29:B55" si="1">B28+1</f>
        <v>25</v>
      </c>
      <c r="C29" s="191">
        <v>186</v>
      </c>
      <c r="D29" s="191">
        <v>158.16030000000001</v>
      </c>
      <c r="E29" s="191">
        <v>182.6876</v>
      </c>
      <c r="F29" s="191">
        <v>255.77090000000001</v>
      </c>
      <c r="G29" s="191">
        <v>262</v>
      </c>
      <c r="H29" s="191">
        <v>184.62</v>
      </c>
      <c r="I29" s="163">
        <v>198</v>
      </c>
      <c r="J29" s="191">
        <v>175.55</v>
      </c>
      <c r="K29" s="191">
        <v>225</v>
      </c>
      <c r="L29" s="191">
        <v>184.4162</v>
      </c>
      <c r="M29" s="205">
        <v>180</v>
      </c>
      <c r="N29" s="181">
        <v>225</v>
      </c>
      <c r="O29" s="181">
        <v>255.04</v>
      </c>
      <c r="P29" s="181">
        <v>162.49</v>
      </c>
      <c r="Q29" s="210">
        <v>152.31</v>
      </c>
      <c r="R29" s="207">
        <v>155.60310000000001</v>
      </c>
      <c r="S29" s="207">
        <v>218.75</v>
      </c>
      <c r="T29" s="207">
        <v>196</v>
      </c>
      <c r="U29" s="207">
        <v>184.70000000000002</v>
      </c>
      <c r="V29" s="211">
        <v>141.88980000000001</v>
      </c>
      <c r="W29" s="207">
        <v>158</v>
      </c>
      <c r="X29" s="207">
        <v>149.16820000000001</v>
      </c>
      <c r="Y29" s="207">
        <v>204.68</v>
      </c>
      <c r="Z29" s="207">
        <v>181.34</v>
      </c>
      <c r="AA29" s="207">
        <v>263.83</v>
      </c>
      <c r="AB29" s="207">
        <v>265.46129999999999</v>
      </c>
      <c r="AC29" s="223">
        <v>184.56010000000001</v>
      </c>
      <c r="AD29" s="224">
        <v>194.20406901281197</v>
      </c>
      <c r="AE29" s="265">
        <v>1.4002235611005887E-2</v>
      </c>
    </row>
    <row r="30" spans="1:31" ht="15.75">
      <c r="A30" s="203">
        <f t="shared" si="0"/>
        <v>42177</v>
      </c>
      <c r="B30" s="204">
        <f t="shared" si="1"/>
        <v>26</v>
      </c>
      <c r="C30" s="191">
        <v>186</v>
      </c>
      <c r="D30" s="191">
        <v>137.27889999999999</v>
      </c>
      <c r="E30" s="191">
        <v>182.60840000000002</v>
      </c>
      <c r="F30" s="191">
        <v>255.72290000000001</v>
      </c>
      <c r="G30" s="191">
        <v>262</v>
      </c>
      <c r="H30" s="191">
        <v>178.5</v>
      </c>
      <c r="I30" s="163">
        <v>198.33</v>
      </c>
      <c r="J30" s="191">
        <v>177.73</v>
      </c>
      <c r="K30" s="191">
        <v>225</v>
      </c>
      <c r="L30" s="191">
        <v>185.5582</v>
      </c>
      <c r="M30" s="205">
        <v>180</v>
      </c>
      <c r="N30" s="181">
        <v>222.5</v>
      </c>
      <c r="O30" s="181">
        <v>255.04</v>
      </c>
      <c r="P30" s="181">
        <v>162.89000000000001</v>
      </c>
      <c r="Q30" s="210">
        <v>153.93</v>
      </c>
      <c r="R30" s="207">
        <v>151.99209999999999</v>
      </c>
      <c r="S30" s="207">
        <v>218.75</v>
      </c>
      <c r="T30" s="207">
        <v>196</v>
      </c>
      <c r="U30" s="207">
        <v>184.35</v>
      </c>
      <c r="V30" s="211">
        <v>140.13760000000002</v>
      </c>
      <c r="W30" s="207">
        <v>155</v>
      </c>
      <c r="X30" s="207">
        <v>149.66630000000001</v>
      </c>
      <c r="Y30" s="207">
        <v>165.96</v>
      </c>
      <c r="Z30" s="207">
        <v>155.82</v>
      </c>
      <c r="AA30" s="207">
        <v>262.23</v>
      </c>
      <c r="AB30" s="207">
        <v>259.44900000000001</v>
      </c>
      <c r="AC30" s="223">
        <v>184.02809999999999</v>
      </c>
      <c r="AD30" s="224">
        <v>193.16504380774873</v>
      </c>
      <c r="AE30" s="265">
        <v>-5.3501721686104453E-3</v>
      </c>
    </row>
    <row r="31" spans="1:31" ht="15.75">
      <c r="A31" s="203">
        <f>A30+7</f>
        <v>42184</v>
      </c>
      <c r="B31" s="204">
        <f>B30+1</f>
        <v>27</v>
      </c>
      <c r="C31" s="191">
        <v>178</v>
      </c>
      <c r="D31" s="191">
        <v>150.30680000000001</v>
      </c>
      <c r="E31" s="191">
        <v>182.5864</v>
      </c>
      <c r="F31" s="191">
        <v>236.04040000000001</v>
      </c>
      <c r="G31" s="191">
        <v>262</v>
      </c>
      <c r="H31" s="163">
        <v>181.56</v>
      </c>
      <c r="I31" s="191">
        <v>198.67000000000002</v>
      </c>
      <c r="J31" s="191">
        <v>179.13</v>
      </c>
      <c r="K31" s="191">
        <v>225</v>
      </c>
      <c r="L31" s="191">
        <v>183.7218</v>
      </c>
      <c r="M31" s="181">
        <v>180</v>
      </c>
      <c r="N31" s="181">
        <v>222.5</v>
      </c>
      <c r="O31" s="181">
        <v>254.99</v>
      </c>
      <c r="P31" s="185">
        <v>166</v>
      </c>
      <c r="Q31" s="214">
        <v>152.34</v>
      </c>
      <c r="R31" s="207">
        <v>153.0342</v>
      </c>
      <c r="S31" s="207">
        <v>218.75</v>
      </c>
      <c r="T31" s="207">
        <v>201</v>
      </c>
      <c r="U31" s="207">
        <v>186.25</v>
      </c>
      <c r="V31" s="211">
        <v>129.35599999999999</v>
      </c>
      <c r="W31" s="207">
        <v>153</v>
      </c>
      <c r="X31" s="207">
        <v>151.89320000000001</v>
      </c>
      <c r="Y31" s="207">
        <v>198.24</v>
      </c>
      <c r="Z31" s="207">
        <v>187.67000000000002</v>
      </c>
      <c r="AA31" s="207">
        <v>263.70999999999998</v>
      </c>
      <c r="AB31" s="207">
        <v>249.06630000000001</v>
      </c>
      <c r="AC31" s="223">
        <v>184.67400000000001</v>
      </c>
      <c r="AD31" s="224">
        <v>192.30286650477186</v>
      </c>
      <c r="AE31" s="265">
        <v>-4.4634230188924651E-3</v>
      </c>
    </row>
    <row r="32" spans="1:31" ht="15.75">
      <c r="A32" s="203">
        <f t="shared" si="0"/>
        <v>42191</v>
      </c>
      <c r="B32" s="204">
        <f t="shared" si="1"/>
        <v>28</v>
      </c>
      <c r="C32" s="191">
        <v>178</v>
      </c>
      <c r="D32" s="191">
        <v>152.42359999999999</v>
      </c>
      <c r="E32" s="191">
        <v>183.70340000000002</v>
      </c>
      <c r="F32" s="191">
        <v>236.00110000000001</v>
      </c>
      <c r="G32" s="191">
        <v>262</v>
      </c>
      <c r="H32" s="163">
        <v>178.5</v>
      </c>
      <c r="I32" s="191">
        <v>198.33</v>
      </c>
      <c r="J32" s="191">
        <v>180.1</v>
      </c>
      <c r="K32" s="191">
        <v>225</v>
      </c>
      <c r="L32" s="191">
        <v>187.93260000000001</v>
      </c>
      <c r="M32" s="181">
        <v>180</v>
      </c>
      <c r="N32" s="181">
        <v>217.5</v>
      </c>
      <c r="O32" s="181">
        <v>254.99</v>
      </c>
      <c r="P32" s="185">
        <v>157.07</v>
      </c>
      <c r="Q32" s="214">
        <v>151.13</v>
      </c>
      <c r="R32" s="207">
        <v>152.5412</v>
      </c>
      <c r="S32" s="207">
        <v>218.75</v>
      </c>
      <c r="T32" s="207">
        <v>201</v>
      </c>
      <c r="U32" s="207">
        <v>183.55</v>
      </c>
      <c r="V32" s="211">
        <v>127.97240000000001</v>
      </c>
      <c r="W32" s="207">
        <v>158</v>
      </c>
      <c r="X32" s="207">
        <v>151.1628</v>
      </c>
      <c r="Y32" s="207">
        <v>193.8</v>
      </c>
      <c r="Z32" s="207">
        <v>155.45000000000002</v>
      </c>
      <c r="AA32" s="207">
        <v>260.57</v>
      </c>
      <c r="AB32" s="207">
        <v>243.97190000000001</v>
      </c>
      <c r="AC32" s="223">
        <v>183.54990000000001</v>
      </c>
      <c r="AD32" s="224">
        <v>191.35667239327151</v>
      </c>
      <c r="AE32" s="265">
        <v>-4.9203328514964007E-3</v>
      </c>
    </row>
    <row r="33" spans="1:31" ht="15.75">
      <c r="A33" s="203">
        <f t="shared" si="0"/>
        <v>42198</v>
      </c>
      <c r="B33" s="204">
        <f t="shared" si="1"/>
        <v>29</v>
      </c>
      <c r="C33" s="191">
        <v>178</v>
      </c>
      <c r="D33" s="191">
        <v>151.41120000000001</v>
      </c>
      <c r="E33" s="191">
        <v>184.10830000000001</v>
      </c>
      <c r="F33" s="191">
        <v>235.98350000000002</v>
      </c>
      <c r="G33" s="191">
        <v>262</v>
      </c>
      <c r="H33" s="163">
        <v>176.46</v>
      </c>
      <c r="I33" s="191">
        <v>198.83</v>
      </c>
      <c r="J33" s="191">
        <v>180.88</v>
      </c>
      <c r="K33" s="191">
        <v>225</v>
      </c>
      <c r="L33" s="191">
        <v>183.49520000000001</v>
      </c>
      <c r="M33" s="181">
        <v>180</v>
      </c>
      <c r="N33" s="181">
        <v>210</v>
      </c>
      <c r="O33" s="181">
        <v>255.22</v>
      </c>
      <c r="P33" s="185">
        <v>158.97</v>
      </c>
      <c r="Q33" s="214">
        <v>154.14000000000001</v>
      </c>
      <c r="R33" s="207">
        <v>154.57390000000001</v>
      </c>
      <c r="S33" s="207">
        <v>218.75</v>
      </c>
      <c r="T33" s="207">
        <v>201</v>
      </c>
      <c r="U33" s="207">
        <v>183.88</v>
      </c>
      <c r="V33" s="211">
        <v>146.19400000000002</v>
      </c>
      <c r="W33" s="207">
        <v>163</v>
      </c>
      <c r="X33" s="207">
        <v>152.63580000000002</v>
      </c>
      <c r="Y33" s="207">
        <v>200.4</v>
      </c>
      <c r="Z33" s="207">
        <v>168.93</v>
      </c>
      <c r="AA33" s="207">
        <v>261.73</v>
      </c>
      <c r="AB33" s="207">
        <v>244.32920000000001</v>
      </c>
      <c r="AC33" s="223">
        <v>185.52290000000002</v>
      </c>
      <c r="AD33" s="224">
        <v>193.72579529429726</v>
      </c>
      <c r="AE33" s="265">
        <v>1.2380665233124422E-2</v>
      </c>
    </row>
    <row r="34" spans="1:31" ht="15.75">
      <c r="A34" s="203">
        <f t="shared" si="0"/>
        <v>42205</v>
      </c>
      <c r="B34" s="204">
        <f t="shared" si="1"/>
        <v>30</v>
      </c>
      <c r="C34" s="191">
        <v>178</v>
      </c>
      <c r="D34" s="191">
        <v>154.09550000000002</v>
      </c>
      <c r="E34" s="191">
        <v>184.88980000000001</v>
      </c>
      <c r="F34" s="163">
        <v>236.00750000000002</v>
      </c>
      <c r="G34" s="191">
        <v>262</v>
      </c>
      <c r="H34" s="191">
        <v>178.5</v>
      </c>
      <c r="I34" s="191">
        <v>198</v>
      </c>
      <c r="J34" s="181">
        <v>181.55</v>
      </c>
      <c r="K34" s="181">
        <v>225</v>
      </c>
      <c r="L34" s="181">
        <v>184.46710000000002</v>
      </c>
      <c r="M34" s="214">
        <v>180</v>
      </c>
      <c r="N34" s="207">
        <v>210</v>
      </c>
      <c r="O34" s="207">
        <v>255.22</v>
      </c>
      <c r="P34" s="207">
        <v>155.56</v>
      </c>
      <c r="Q34" s="207">
        <v>155.56</v>
      </c>
      <c r="R34" s="214">
        <v>153.97</v>
      </c>
      <c r="S34" s="207">
        <v>218.75</v>
      </c>
      <c r="T34" s="207">
        <v>201</v>
      </c>
      <c r="U34" s="207">
        <v>183.95000000000002</v>
      </c>
      <c r="V34" s="211">
        <v>144.55240000000001</v>
      </c>
      <c r="W34" s="207">
        <v>163</v>
      </c>
      <c r="X34" s="207">
        <v>152.95650000000001</v>
      </c>
      <c r="Y34" s="207">
        <v>200.1</v>
      </c>
      <c r="Z34" s="207">
        <v>166.4</v>
      </c>
      <c r="AA34" s="207">
        <v>261.92</v>
      </c>
      <c r="AB34" s="207">
        <v>263.70679999999999</v>
      </c>
      <c r="AC34" s="223">
        <v>180.91230000000002</v>
      </c>
      <c r="AD34" s="266">
        <v>193.20367388964149</v>
      </c>
      <c r="AE34" s="265">
        <v>-2.3735030527182177E-3</v>
      </c>
    </row>
    <row r="35" spans="1:31" ht="15.75">
      <c r="A35" s="203">
        <f>A34+7</f>
        <v>42212</v>
      </c>
      <c r="B35" s="204">
        <f>B34+1</f>
        <v>31</v>
      </c>
      <c r="C35" s="191">
        <v>178</v>
      </c>
      <c r="D35" s="191">
        <v>164.49530000000001</v>
      </c>
      <c r="E35" s="191">
        <v>184.11799999999999</v>
      </c>
      <c r="F35" s="163">
        <v>244.99420000000001</v>
      </c>
      <c r="G35" s="191">
        <v>262</v>
      </c>
      <c r="H35" s="191">
        <v>169.32</v>
      </c>
      <c r="I35" s="191">
        <v>197.5</v>
      </c>
      <c r="J35" s="181">
        <v>183.08</v>
      </c>
      <c r="K35" s="181">
        <v>225</v>
      </c>
      <c r="L35" s="181">
        <v>186.2347</v>
      </c>
      <c r="M35" s="214">
        <v>180</v>
      </c>
      <c r="N35" s="207">
        <v>210</v>
      </c>
      <c r="O35" s="207">
        <v>254.99</v>
      </c>
      <c r="P35" s="207">
        <v>163.65</v>
      </c>
      <c r="Q35" s="207">
        <v>163.65</v>
      </c>
      <c r="R35" s="214">
        <v>153.33000000000001</v>
      </c>
      <c r="S35" s="207">
        <v>218.75</v>
      </c>
      <c r="T35" s="207">
        <v>201</v>
      </c>
      <c r="U35" s="207">
        <v>183.52</v>
      </c>
      <c r="V35" s="211">
        <v>146.1301</v>
      </c>
      <c r="W35" s="207">
        <v>162</v>
      </c>
      <c r="X35" s="207">
        <v>153.1679</v>
      </c>
      <c r="Y35" s="207">
        <v>196.16</v>
      </c>
      <c r="Z35" s="207">
        <v>169.77</v>
      </c>
      <c r="AA35" s="207">
        <v>261.22000000000003</v>
      </c>
      <c r="AB35" s="207">
        <v>261.79130000000004</v>
      </c>
      <c r="AC35" s="223">
        <v>177.76590000000002</v>
      </c>
      <c r="AD35" s="266">
        <v>193.25384358359443</v>
      </c>
      <c r="AE35" s="265">
        <v>2.5967256700099028E-4</v>
      </c>
    </row>
    <row r="36" spans="1:31" ht="15.75">
      <c r="A36" s="203">
        <f t="shared" si="0"/>
        <v>42219</v>
      </c>
      <c r="B36" s="204">
        <f t="shared" si="1"/>
        <v>32</v>
      </c>
      <c r="C36" s="191">
        <v>178</v>
      </c>
      <c r="D36" s="191">
        <v>150.7312</v>
      </c>
      <c r="E36" s="191">
        <v>183.5804</v>
      </c>
      <c r="F36" s="163">
        <v>234.66590000000002</v>
      </c>
      <c r="G36" s="191">
        <v>262</v>
      </c>
      <c r="H36" s="191">
        <v>173.4</v>
      </c>
      <c r="I36" s="191">
        <v>198.33</v>
      </c>
      <c r="J36" s="181">
        <v>183.31</v>
      </c>
      <c r="K36" s="181">
        <v>225</v>
      </c>
      <c r="L36" s="181">
        <v>182.34630000000001</v>
      </c>
      <c r="M36" s="214">
        <v>180</v>
      </c>
      <c r="N36" s="207">
        <v>210</v>
      </c>
      <c r="O36" s="207">
        <v>254.78</v>
      </c>
      <c r="P36" s="207">
        <v>161.02000000000001</v>
      </c>
      <c r="Q36" s="207">
        <v>161.02000000000001</v>
      </c>
      <c r="R36" s="214">
        <v>149.56</v>
      </c>
      <c r="S36" s="207">
        <v>218.75</v>
      </c>
      <c r="T36" s="207">
        <v>201</v>
      </c>
      <c r="U36" s="207">
        <v>183.52</v>
      </c>
      <c r="V36" s="211">
        <v>145.02540000000002</v>
      </c>
      <c r="W36" s="207">
        <v>170</v>
      </c>
      <c r="X36" s="207">
        <v>154.87880000000001</v>
      </c>
      <c r="Y36" s="207">
        <v>200.01</v>
      </c>
      <c r="Z36" s="207">
        <v>166.81</v>
      </c>
      <c r="AA36" s="207">
        <v>260.87</v>
      </c>
      <c r="AB36" s="207">
        <v>271.76870000000002</v>
      </c>
      <c r="AC36" s="223">
        <v>168.69580000000002</v>
      </c>
      <c r="AD36" s="266">
        <v>191.95011085732463</v>
      </c>
      <c r="AE36" s="265">
        <v>-6.7462188699282111E-3</v>
      </c>
    </row>
    <row r="37" spans="1:31" ht="15.75">
      <c r="A37" s="203">
        <f t="shared" si="0"/>
        <v>42226</v>
      </c>
      <c r="B37" s="204">
        <f t="shared" si="1"/>
        <v>33</v>
      </c>
      <c r="C37" s="191">
        <v>175</v>
      </c>
      <c r="D37" s="191">
        <v>160.8038</v>
      </c>
      <c r="E37" s="191">
        <v>184.10980000000001</v>
      </c>
      <c r="F37" s="163">
        <v>241.87230000000002</v>
      </c>
      <c r="G37" s="191">
        <v>258</v>
      </c>
      <c r="H37" s="191">
        <v>170.34</v>
      </c>
      <c r="I37" s="191">
        <v>201.67000000000002</v>
      </c>
      <c r="J37" s="181">
        <v>183.92000000000002</v>
      </c>
      <c r="K37" s="181">
        <v>225</v>
      </c>
      <c r="L37" s="181">
        <v>183.67000000000002</v>
      </c>
      <c r="M37" s="214">
        <v>180</v>
      </c>
      <c r="N37" s="207">
        <v>210</v>
      </c>
      <c r="O37" s="207">
        <v>254.78</v>
      </c>
      <c r="P37" s="207">
        <v>158.29</v>
      </c>
      <c r="Q37" s="207">
        <v>158.29</v>
      </c>
      <c r="R37" s="214">
        <v>147.41</v>
      </c>
      <c r="S37" s="207">
        <v>218.75</v>
      </c>
      <c r="T37" s="207">
        <v>201</v>
      </c>
      <c r="U37" s="207">
        <v>183.52</v>
      </c>
      <c r="V37" s="211">
        <v>136.97409999999999</v>
      </c>
      <c r="W37" s="207">
        <v>175</v>
      </c>
      <c r="X37" s="207">
        <v>154.65989999999999</v>
      </c>
      <c r="Y37" s="207">
        <v>188.14000000000001</v>
      </c>
      <c r="Z37" s="207">
        <v>159.03</v>
      </c>
      <c r="AA37" s="207">
        <v>259.48</v>
      </c>
      <c r="AB37" s="207">
        <v>250.90550000000002</v>
      </c>
      <c r="AC37" s="223">
        <v>170.40300000000002</v>
      </c>
      <c r="AD37" s="266">
        <v>190.72851758858798</v>
      </c>
      <c r="AE37" s="265">
        <v>-6.3641185893591468E-3</v>
      </c>
    </row>
    <row r="38" spans="1:31" ht="15.75">
      <c r="A38" s="203">
        <f t="shared" si="0"/>
        <v>42233</v>
      </c>
      <c r="B38" s="204">
        <f t="shared" si="1"/>
        <v>34</v>
      </c>
      <c r="C38" s="191">
        <v>177</v>
      </c>
      <c r="D38" s="191">
        <v>153.21100000000001</v>
      </c>
      <c r="E38" s="163">
        <v>183.95500000000001</v>
      </c>
      <c r="F38" s="191">
        <v>250.83410000000001</v>
      </c>
      <c r="G38" s="181">
        <v>260</v>
      </c>
      <c r="H38" s="181">
        <v>178.5</v>
      </c>
      <c r="I38" s="181">
        <v>201.83</v>
      </c>
      <c r="J38" s="214">
        <v>183.49</v>
      </c>
      <c r="K38" s="207">
        <v>225</v>
      </c>
      <c r="L38" s="207">
        <v>186.0016</v>
      </c>
      <c r="M38" s="207">
        <v>180</v>
      </c>
      <c r="N38" s="214">
        <v>210</v>
      </c>
      <c r="O38" s="207">
        <v>256.05</v>
      </c>
      <c r="P38" s="207">
        <v>156.91</v>
      </c>
      <c r="Q38" s="207">
        <v>156.91</v>
      </c>
      <c r="R38" s="214">
        <v>151.11000000000001</v>
      </c>
      <c r="S38" s="207">
        <v>218.75</v>
      </c>
      <c r="T38" s="207">
        <v>201</v>
      </c>
      <c r="U38" s="207">
        <v>185.05</v>
      </c>
      <c r="V38" s="211">
        <v>146.8794</v>
      </c>
      <c r="W38" s="207">
        <v>175</v>
      </c>
      <c r="X38" s="207">
        <v>154.2029</v>
      </c>
      <c r="Y38" s="207">
        <v>196.70000000000002</v>
      </c>
      <c r="Z38" s="207">
        <v>166.20000000000002</v>
      </c>
      <c r="AA38" s="207">
        <v>260.08</v>
      </c>
      <c r="AB38" s="207">
        <v>243.99730000000002</v>
      </c>
      <c r="AC38" s="223">
        <v>165.86670000000001</v>
      </c>
      <c r="AD38" s="266">
        <v>191.66212579460668</v>
      </c>
      <c r="AE38" s="265">
        <v>4.8949586450022231E-3</v>
      </c>
    </row>
    <row r="39" spans="1:31" ht="15.75">
      <c r="A39" s="203">
        <f t="shared" si="0"/>
        <v>42240</v>
      </c>
      <c r="B39" s="204">
        <f t="shared" si="1"/>
        <v>35</v>
      </c>
      <c r="C39" s="191">
        <v>177</v>
      </c>
      <c r="D39" s="191">
        <v>148.99270000000001</v>
      </c>
      <c r="E39" s="163">
        <v>183.8201</v>
      </c>
      <c r="F39" s="191">
        <v>250.2962</v>
      </c>
      <c r="G39" s="181">
        <v>260</v>
      </c>
      <c r="H39" s="181">
        <v>184.62</v>
      </c>
      <c r="I39" s="181">
        <v>203.83</v>
      </c>
      <c r="J39" s="214">
        <v>183.65</v>
      </c>
      <c r="K39" s="207">
        <v>225</v>
      </c>
      <c r="L39" s="207">
        <v>185.35910000000001</v>
      </c>
      <c r="M39" s="207">
        <v>180</v>
      </c>
      <c r="N39" s="214">
        <v>212.5</v>
      </c>
      <c r="O39" s="207">
        <v>254.44</v>
      </c>
      <c r="P39" s="207">
        <v>157.03</v>
      </c>
      <c r="Q39" s="207">
        <v>157.03</v>
      </c>
      <c r="R39" s="214">
        <v>155.04</v>
      </c>
      <c r="S39" s="207">
        <v>218.75</v>
      </c>
      <c r="T39" s="207">
        <v>201</v>
      </c>
      <c r="U39" s="207">
        <v>184.12</v>
      </c>
      <c r="V39" s="211">
        <v>142.91410000000002</v>
      </c>
      <c r="W39" s="207">
        <v>172</v>
      </c>
      <c r="X39" s="207">
        <v>154.0018</v>
      </c>
      <c r="Y39" s="207">
        <v>197.05</v>
      </c>
      <c r="Z39" s="207">
        <v>153.58000000000001</v>
      </c>
      <c r="AA39" s="207">
        <v>260.47000000000003</v>
      </c>
      <c r="AB39" s="207">
        <v>224.6148</v>
      </c>
      <c r="AC39" s="223">
        <v>158.3905</v>
      </c>
      <c r="AD39" s="266">
        <v>190.00092854169662</v>
      </c>
      <c r="AE39" s="265">
        <v>-8.6673214440409208E-3</v>
      </c>
    </row>
    <row r="40" spans="1:31" ht="15.75">
      <c r="A40" s="203">
        <f t="shared" si="0"/>
        <v>42247</v>
      </c>
      <c r="B40" s="204">
        <f t="shared" si="1"/>
        <v>36</v>
      </c>
      <c r="C40" s="191">
        <v>177</v>
      </c>
      <c r="D40" s="191">
        <v>146.23680000000002</v>
      </c>
      <c r="E40" s="163">
        <v>183.2577</v>
      </c>
      <c r="F40" s="191">
        <v>254.2175</v>
      </c>
      <c r="G40" s="181">
        <v>260</v>
      </c>
      <c r="H40" s="181">
        <v>177.48</v>
      </c>
      <c r="I40" s="181">
        <v>203.17000000000002</v>
      </c>
      <c r="J40" s="214">
        <v>184.12</v>
      </c>
      <c r="K40" s="207">
        <v>225</v>
      </c>
      <c r="L40" s="207">
        <v>184.2105</v>
      </c>
      <c r="M40" s="207">
        <v>180</v>
      </c>
      <c r="N40" s="214">
        <v>212.5</v>
      </c>
      <c r="O40" s="207">
        <v>254.52</v>
      </c>
      <c r="P40" s="207">
        <v>158.5</v>
      </c>
      <c r="Q40" s="207">
        <v>158.5</v>
      </c>
      <c r="R40" s="214">
        <v>148.84</v>
      </c>
      <c r="S40" s="207">
        <v>218.75</v>
      </c>
      <c r="T40" s="207">
        <v>201</v>
      </c>
      <c r="U40" s="207">
        <v>186.17000000000002</v>
      </c>
      <c r="V40" s="211">
        <v>130.0925</v>
      </c>
      <c r="W40" s="207">
        <v>165</v>
      </c>
      <c r="X40" s="207">
        <v>154.0514</v>
      </c>
      <c r="Y40" s="207">
        <v>188.84</v>
      </c>
      <c r="Z40" s="207">
        <v>173.85</v>
      </c>
      <c r="AA40" s="207">
        <v>257.23</v>
      </c>
      <c r="AB40" s="207">
        <v>251.09200000000001</v>
      </c>
      <c r="AC40" s="223">
        <v>165.46870000000001</v>
      </c>
      <c r="AD40" s="266">
        <v>189.57848612311881</v>
      </c>
      <c r="AE40" s="265">
        <v>-2.2233702846621295E-3</v>
      </c>
    </row>
    <row r="41" spans="1:31" ht="15.75">
      <c r="A41" s="203">
        <f t="shared" si="0"/>
        <v>42254</v>
      </c>
      <c r="B41" s="204">
        <f t="shared" si="1"/>
        <v>37</v>
      </c>
      <c r="C41" s="191">
        <v>177</v>
      </c>
      <c r="D41" s="191">
        <v>145.67440000000002</v>
      </c>
      <c r="E41" s="163">
        <v>184.25820000000002</v>
      </c>
      <c r="F41" s="191">
        <v>249.29590000000002</v>
      </c>
      <c r="G41" s="181">
        <v>260</v>
      </c>
      <c r="H41" s="181">
        <v>179.52</v>
      </c>
      <c r="I41" s="181">
        <v>203.83</v>
      </c>
      <c r="J41" s="214">
        <v>178.24</v>
      </c>
      <c r="K41" s="207">
        <v>225</v>
      </c>
      <c r="L41" s="207">
        <v>183.34310000000002</v>
      </c>
      <c r="M41" s="207">
        <v>180</v>
      </c>
      <c r="N41" s="214">
        <v>212.5</v>
      </c>
      <c r="O41" s="207">
        <v>254.48000000000002</v>
      </c>
      <c r="P41" s="207">
        <v>157.4</v>
      </c>
      <c r="Q41" s="207">
        <v>157.4</v>
      </c>
      <c r="R41" s="214">
        <v>150.71</v>
      </c>
      <c r="S41" s="207">
        <v>223.75</v>
      </c>
      <c r="T41" s="207">
        <v>201</v>
      </c>
      <c r="U41" s="207">
        <v>185.35</v>
      </c>
      <c r="V41" s="211">
        <v>143.60480000000001</v>
      </c>
      <c r="W41" s="207">
        <v>165</v>
      </c>
      <c r="X41" s="207">
        <v>155.05630000000002</v>
      </c>
      <c r="Y41" s="207">
        <v>193.88</v>
      </c>
      <c r="Z41" s="207">
        <v>159.64000000000001</v>
      </c>
      <c r="AA41" s="207">
        <v>258</v>
      </c>
      <c r="AB41" s="207">
        <v>274.26570000000004</v>
      </c>
      <c r="AC41" s="223">
        <v>169.62210000000002</v>
      </c>
      <c r="AD41" s="266">
        <v>191.4092336939573</v>
      </c>
      <c r="AE41" s="265">
        <v>9.6569373892434474E-3</v>
      </c>
    </row>
    <row r="42" spans="1:31" ht="15.75">
      <c r="A42" s="203">
        <f t="shared" si="0"/>
        <v>42261</v>
      </c>
      <c r="B42" s="204">
        <f t="shared" si="1"/>
        <v>38</v>
      </c>
      <c r="C42" s="191">
        <v>175</v>
      </c>
      <c r="D42" s="191">
        <v>147.57130000000001</v>
      </c>
      <c r="E42" s="163">
        <v>182.85130000000001</v>
      </c>
      <c r="F42" s="191">
        <v>244.33530000000002</v>
      </c>
      <c r="G42" s="181">
        <v>260</v>
      </c>
      <c r="H42" s="181">
        <v>170.34</v>
      </c>
      <c r="I42" s="181">
        <v>204</v>
      </c>
      <c r="J42" s="214">
        <v>174.01</v>
      </c>
      <c r="K42" s="207">
        <v>225</v>
      </c>
      <c r="L42" s="207">
        <v>183.6284</v>
      </c>
      <c r="M42" s="207">
        <v>180</v>
      </c>
      <c r="N42" s="214">
        <v>203.75</v>
      </c>
      <c r="O42" s="207">
        <v>253.35</v>
      </c>
      <c r="P42" s="207">
        <v>156.6</v>
      </c>
      <c r="Q42" s="207">
        <v>156.6</v>
      </c>
      <c r="R42" s="214">
        <v>149.02000000000001</v>
      </c>
      <c r="S42" s="207">
        <v>223.75</v>
      </c>
      <c r="T42" s="207">
        <v>201</v>
      </c>
      <c r="U42" s="207">
        <v>183.51</v>
      </c>
      <c r="V42" s="211">
        <v>136.50110000000001</v>
      </c>
      <c r="W42" s="207">
        <v>158</v>
      </c>
      <c r="X42" s="207">
        <v>155.05630000000002</v>
      </c>
      <c r="Y42" s="207">
        <v>199.33</v>
      </c>
      <c r="Z42" s="207">
        <v>163.38</v>
      </c>
      <c r="AA42" s="207">
        <v>260.75</v>
      </c>
      <c r="AB42" s="207">
        <v>277.4717</v>
      </c>
      <c r="AC42" s="223">
        <v>169.9932</v>
      </c>
      <c r="AD42" s="266">
        <v>189.02986056583541</v>
      </c>
      <c r="AE42" s="265">
        <v>-1.2430816853518434E-2</v>
      </c>
    </row>
    <row r="43" spans="1:31" ht="15.75">
      <c r="A43" s="203">
        <f t="shared" si="0"/>
        <v>42268</v>
      </c>
      <c r="B43" s="204">
        <f t="shared" si="1"/>
        <v>39</v>
      </c>
      <c r="C43" s="191">
        <v>175</v>
      </c>
      <c r="D43" s="191">
        <v>142.21290000000002</v>
      </c>
      <c r="E43" s="163">
        <v>183.03200000000001</v>
      </c>
      <c r="F43" s="191">
        <v>248.1105</v>
      </c>
      <c r="G43" s="181">
        <v>260</v>
      </c>
      <c r="H43" s="181">
        <v>178.5</v>
      </c>
      <c r="I43" s="181">
        <v>204</v>
      </c>
      <c r="J43" s="214">
        <v>171.33</v>
      </c>
      <c r="K43" s="207">
        <v>225</v>
      </c>
      <c r="L43" s="207">
        <v>176.77170000000001</v>
      </c>
      <c r="M43" s="207">
        <v>180</v>
      </c>
      <c r="N43" s="214">
        <v>202.5</v>
      </c>
      <c r="O43" s="207">
        <v>253.35</v>
      </c>
      <c r="P43" s="207">
        <v>156</v>
      </c>
      <c r="Q43" s="207">
        <v>156</v>
      </c>
      <c r="R43" s="214">
        <v>154.68</v>
      </c>
      <c r="S43" s="207">
        <v>223.75</v>
      </c>
      <c r="T43" s="207">
        <v>201</v>
      </c>
      <c r="U43" s="207">
        <v>183.07</v>
      </c>
      <c r="V43" s="211">
        <v>125.77470000000001</v>
      </c>
      <c r="W43" s="207">
        <v>155</v>
      </c>
      <c r="X43" s="207">
        <v>155.3015</v>
      </c>
      <c r="Y43" s="207">
        <v>206.74</v>
      </c>
      <c r="Z43" s="207">
        <v>166.12</v>
      </c>
      <c r="AA43" s="207">
        <v>254.36</v>
      </c>
      <c r="AB43" s="207">
        <v>254.00830000000002</v>
      </c>
      <c r="AC43" s="223">
        <v>171.0342</v>
      </c>
      <c r="AD43" s="266">
        <v>187.06937814571469</v>
      </c>
      <c r="AE43" s="265">
        <v>-1.0371284273565373E-2</v>
      </c>
    </row>
    <row r="44" spans="1:31" ht="15.75">
      <c r="A44" s="203">
        <f t="shared" si="0"/>
        <v>42275</v>
      </c>
      <c r="B44" s="204">
        <f t="shared" si="1"/>
        <v>40</v>
      </c>
      <c r="C44" s="191">
        <v>172</v>
      </c>
      <c r="D44" s="191">
        <v>153.482</v>
      </c>
      <c r="E44" s="191">
        <v>185.0591</v>
      </c>
      <c r="F44" s="181">
        <v>254.42360000000002</v>
      </c>
      <c r="G44" s="214">
        <v>260</v>
      </c>
      <c r="H44" s="207">
        <v>178.5</v>
      </c>
      <c r="I44" s="207">
        <v>203.17000000000002</v>
      </c>
      <c r="J44" s="207">
        <v>167.07</v>
      </c>
      <c r="K44" s="214">
        <v>225</v>
      </c>
      <c r="L44" s="207">
        <v>177.5763</v>
      </c>
      <c r="M44" s="207">
        <v>180</v>
      </c>
      <c r="N44" s="214">
        <v>202.5</v>
      </c>
      <c r="O44" s="207">
        <v>253.35</v>
      </c>
      <c r="P44" s="207">
        <v>162.4</v>
      </c>
      <c r="Q44" s="207">
        <v>162.4</v>
      </c>
      <c r="R44" s="214">
        <v>145.72999999999999</v>
      </c>
      <c r="S44" s="207">
        <v>223.75</v>
      </c>
      <c r="T44" s="207">
        <v>201</v>
      </c>
      <c r="U44" s="207">
        <v>184.45000000000002</v>
      </c>
      <c r="V44" s="211">
        <v>122.17590000000001</v>
      </c>
      <c r="W44" s="207">
        <v>155</v>
      </c>
      <c r="X44" s="207">
        <v>155.05630000000002</v>
      </c>
      <c r="Y44" s="207">
        <v>200.78</v>
      </c>
      <c r="Z44" s="207">
        <v>177.8</v>
      </c>
      <c r="AA44" s="207">
        <v>260.38</v>
      </c>
      <c r="AB44" s="207">
        <v>261.55510000000004</v>
      </c>
      <c r="AC44" s="223">
        <v>167.47</v>
      </c>
      <c r="AD44" s="266">
        <v>185.77712951727202</v>
      </c>
      <c r="AE44" s="265">
        <v>-6.9078576154569804E-3</v>
      </c>
    </row>
    <row r="45" spans="1:31" ht="15.75">
      <c r="A45" s="203">
        <f t="shared" si="0"/>
        <v>42282</v>
      </c>
      <c r="B45" s="204">
        <f t="shared" si="1"/>
        <v>41</v>
      </c>
      <c r="C45" s="191">
        <v>169</v>
      </c>
      <c r="D45" s="191">
        <v>139.7638</v>
      </c>
      <c r="E45" s="191">
        <v>183.32689999999999</v>
      </c>
      <c r="F45" s="181">
        <v>254.40460000000002</v>
      </c>
      <c r="G45" s="214">
        <v>260</v>
      </c>
      <c r="H45" s="207">
        <v>177.48</v>
      </c>
      <c r="I45" s="207">
        <v>203.5</v>
      </c>
      <c r="J45" s="207">
        <v>162.46</v>
      </c>
      <c r="K45" s="214">
        <v>225</v>
      </c>
      <c r="L45" s="207">
        <v>180.904</v>
      </c>
      <c r="M45" s="207">
        <v>180</v>
      </c>
      <c r="N45" s="214">
        <v>202.5</v>
      </c>
      <c r="O45" s="207">
        <v>253.35</v>
      </c>
      <c r="P45" s="207">
        <v>163.6</v>
      </c>
      <c r="Q45" s="207">
        <v>163.6</v>
      </c>
      <c r="R45" s="214">
        <v>143.04</v>
      </c>
      <c r="S45" s="207">
        <v>223.75</v>
      </c>
      <c r="T45" s="207">
        <v>201</v>
      </c>
      <c r="U45" s="207">
        <v>184.8</v>
      </c>
      <c r="V45" s="211">
        <v>127.71770000000001</v>
      </c>
      <c r="W45" s="207">
        <v>155</v>
      </c>
      <c r="X45" s="207">
        <v>156.69880000000001</v>
      </c>
      <c r="Y45" s="207">
        <v>196.49</v>
      </c>
      <c r="Z45" s="207">
        <v>168.84</v>
      </c>
      <c r="AA45" s="207">
        <v>257.79000000000002</v>
      </c>
      <c r="AB45" s="207">
        <v>247.04900000000001</v>
      </c>
      <c r="AC45" s="223">
        <v>165.36940000000001</v>
      </c>
      <c r="AD45" s="266">
        <v>185.26699879410177</v>
      </c>
      <c r="AE45" s="265">
        <v>-2.7459285461874927E-3</v>
      </c>
    </row>
    <row r="46" spans="1:31" ht="15.75">
      <c r="A46" s="203">
        <f t="shared" si="0"/>
        <v>42289</v>
      </c>
      <c r="B46" s="204">
        <f t="shared" si="1"/>
        <v>42</v>
      </c>
      <c r="C46" s="191">
        <v>161</v>
      </c>
      <c r="D46" s="191">
        <v>155.15900000000002</v>
      </c>
      <c r="E46" s="191">
        <v>183.2859</v>
      </c>
      <c r="F46" s="181">
        <v>248.24360000000001</v>
      </c>
      <c r="G46" s="214">
        <v>260</v>
      </c>
      <c r="H46" s="207">
        <v>179.52</v>
      </c>
      <c r="I46" s="207">
        <v>204</v>
      </c>
      <c r="J46" s="207">
        <v>160.30000000000001</v>
      </c>
      <c r="K46" s="214">
        <v>225</v>
      </c>
      <c r="L46" s="207">
        <v>181.50140000000002</v>
      </c>
      <c r="M46" s="207">
        <v>180</v>
      </c>
      <c r="N46" s="214">
        <v>202.5</v>
      </c>
      <c r="O46" s="207">
        <v>253.35</v>
      </c>
      <c r="P46" s="207">
        <v>157.4</v>
      </c>
      <c r="Q46" s="207">
        <v>157.4</v>
      </c>
      <c r="R46" s="214">
        <v>145.12</v>
      </c>
      <c r="S46" s="207">
        <v>223.75</v>
      </c>
      <c r="T46" s="207">
        <v>201</v>
      </c>
      <c r="U46" s="207">
        <v>184.07</v>
      </c>
      <c r="V46" s="211">
        <v>127.71770000000001</v>
      </c>
      <c r="W46" s="207">
        <v>155</v>
      </c>
      <c r="X46" s="207">
        <v>156.7141</v>
      </c>
      <c r="Y46" s="207">
        <v>201.74</v>
      </c>
      <c r="Z46" s="207">
        <v>159.17000000000002</v>
      </c>
      <c r="AA46" s="207">
        <v>260</v>
      </c>
      <c r="AB46" s="207">
        <v>269.52670000000001</v>
      </c>
      <c r="AC46" s="223">
        <v>165.5196</v>
      </c>
      <c r="AD46" s="266">
        <v>185.07481963733065</v>
      </c>
      <c r="AE46" s="265">
        <v>-1.0373091701274539E-3</v>
      </c>
    </row>
    <row r="47" spans="1:31" ht="15.75">
      <c r="A47" s="203">
        <f t="shared" si="0"/>
        <v>42296</v>
      </c>
      <c r="B47" s="204">
        <f t="shared" si="1"/>
        <v>43</v>
      </c>
      <c r="C47" s="191">
        <v>157</v>
      </c>
      <c r="D47" s="191">
        <v>149.4478</v>
      </c>
      <c r="E47" s="191">
        <v>183.44730000000001</v>
      </c>
      <c r="F47" s="181">
        <v>251.89020000000002</v>
      </c>
      <c r="G47" s="214">
        <v>260</v>
      </c>
      <c r="H47" s="207">
        <v>178.5</v>
      </c>
      <c r="I47" s="207">
        <v>204.17000000000002</v>
      </c>
      <c r="J47" s="207">
        <v>161.92000000000002</v>
      </c>
      <c r="K47" s="214">
        <v>225</v>
      </c>
      <c r="L47" s="207">
        <v>177.72890000000001</v>
      </c>
      <c r="M47" s="207">
        <v>180</v>
      </c>
      <c r="N47" s="214">
        <v>202.5</v>
      </c>
      <c r="O47" s="207">
        <v>253.5</v>
      </c>
      <c r="P47" s="207">
        <v>162.1</v>
      </c>
      <c r="Q47" s="207">
        <v>162.1</v>
      </c>
      <c r="R47" s="214">
        <v>144.20000000000002</v>
      </c>
      <c r="S47" s="207">
        <v>223.75</v>
      </c>
      <c r="T47" s="207">
        <v>196</v>
      </c>
      <c r="U47" s="207">
        <v>183.08</v>
      </c>
      <c r="V47" s="211">
        <v>124.8335</v>
      </c>
      <c r="W47" s="207">
        <v>155</v>
      </c>
      <c r="X47" s="207">
        <v>156.3817</v>
      </c>
      <c r="Y47" s="207">
        <v>200.48000000000002</v>
      </c>
      <c r="Z47" s="207">
        <v>171.20000000000002</v>
      </c>
      <c r="AA47" s="207">
        <v>260</v>
      </c>
      <c r="AB47" s="207">
        <v>252.751</v>
      </c>
      <c r="AC47" s="223">
        <v>167.19200000000001</v>
      </c>
      <c r="AD47" s="266">
        <v>184.35242327534581</v>
      </c>
      <c r="AE47" s="265">
        <v>-3.9032665999644278E-3</v>
      </c>
    </row>
    <row r="48" spans="1:31" ht="15.75">
      <c r="A48" s="203">
        <f t="shared" si="0"/>
        <v>42303</v>
      </c>
      <c r="B48" s="204">
        <f t="shared" si="1"/>
        <v>44</v>
      </c>
      <c r="C48" s="191">
        <v>157</v>
      </c>
      <c r="D48" s="191">
        <v>152.64850000000001</v>
      </c>
      <c r="E48" s="191">
        <v>183.0299</v>
      </c>
      <c r="F48" s="181">
        <v>252.98250000000002</v>
      </c>
      <c r="G48" s="214">
        <v>260</v>
      </c>
      <c r="H48" s="207">
        <v>174.42000000000002</v>
      </c>
      <c r="I48" s="207">
        <v>204.33</v>
      </c>
      <c r="J48" s="207">
        <v>160.97</v>
      </c>
      <c r="K48" s="214">
        <v>225</v>
      </c>
      <c r="L48" s="207">
        <v>182.54770000000002</v>
      </c>
      <c r="M48" s="207">
        <v>180</v>
      </c>
      <c r="N48" s="214">
        <v>195</v>
      </c>
      <c r="O48" s="207">
        <v>253.69</v>
      </c>
      <c r="P48" s="207">
        <v>158.20000000000002</v>
      </c>
      <c r="Q48" s="207">
        <v>158.20000000000002</v>
      </c>
      <c r="R48" s="214">
        <v>145.74</v>
      </c>
      <c r="S48" s="207">
        <v>223.75</v>
      </c>
      <c r="T48" s="207">
        <v>196</v>
      </c>
      <c r="U48" s="207">
        <v>183.95000000000002</v>
      </c>
      <c r="V48" s="211">
        <v>123.9804</v>
      </c>
      <c r="W48" s="207">
        <v>153</v>
      </c>
      <c r="X48" s="207">
        <v>155.8417</v>
      </c>
      <c r="Y48" s="207">
        <v>193.27</v>
      </c>
      <c r="Z48" s="207">
        <v>178.66</v>
      </c>
      <c r="AA48" s="207">
        <v>260.43</v>
      </c>
      <c r="AB48" s="207">
        <v>263.63720000000001</v>
      </c>
      <c r="AC48" s="223">
        <v>169.27290000000002</v>
      </c>
      <c r="AD48" s="266">
        <v>183.84986472688908</v>
      </c>
      <c r="AE48" s="265">
        <v>-2.7260750877471374E-3</v>
      </c>
    </row>
    <row r="49" spans="1:31" ht="15.75">
      <c r="A49" s="203">
        <f t="shared" si="0"/>
        <v>42310</v>
      </c>
      <c r="B49" s="204">
        <f t="shared" si="1"/>
        <v>45</v>
      </c>
      <c r="C49" s="191">
        <v>157</v>
      </c>
      <c r="D49" s="191">
        <v>158.50800000000001</v>
      </c>
      <c r="E49" s="191">
        <v>183.4324</v>
      </c>
      <c r="F49" s="181">
        <v>244.1318</v>
      </c>
      <c r="G49" s="214">
        <v>260</v>
      </c>
      <c r="H49" s="207">
        <v>188.70000000000002</v>
      </c>
      <c r="I49" s="207">
        <v>204.17000000000002</v>
      </c>
      <c r="J49" s="207">
        <v>161.30000000000001</v>
      </c>
      <c r="K49" s="214">
        <v>225</v>
      </c>
      <c r="L49" s="207">
        <v>178.94370000000001</v>
      </c>
      <c r="M49" s="207">
        <v>180</v>
      </c>
      <c r="N49" s="214">
        <v>185</v>
      </c>
      <c r="O49" s="207">
        <v>253.69</v>
      </c>
      <c r="P49" s="207">
        <v>160.80000000000001</v>
      </c>
      <c r="Q49" s="207">
        <v>160.80000000000001</v>
      </c>
      <c r="R49" s="214">
        <v>144.25</v>
      </c>
      <c r="S49" s="207">
        <v>223.75</v>
      </c>
      <c r="T49" s="207">
        <v>196</v>
      </c>
      <c r="U49" s="207">
        <v>183.95000000000002</v>
      </c>
      <c r="V49" s="211">
        <v>121.14200000000001</v>
      </c>
      <c r="W49" s="207">
        <v>157</v>
      </c>
      <c r="X49" s="207">
        <v>155.01160000000002</v>
      </c>
      <c r="Y49" s="207">
        <v>193.55</v>
      </c>
      <c r="Z49" s="207">
        <v>177.92000000000002</v>
      </c>
      <c r="AA49" s="207">
        <v>260.11</v>
      </c>
      <c r="AB49" s="207">
        <v>243.1721</v>
      </c>
      <c r="AC49" s="223">
        <v>170.4709</v>
      </c>
      <c r="AD49" s="266">
        <v>182.48042815762281</v>
      </c>
      <c r="AE49" s="265">
        <v>-7.4486678100121884E-3</v>
      </c>
    </row>
    <row r="50" spans="1:31" ht="15.75">
      <c r="A50" s="203">
        <f t="shared" si="0"/>
        <v>42317</v>
      </c>
      <c r="B50" s="204">
        <f t="shared" si="1"/>
        <v>46</v>
      </c>
      <c r="C50" s="191">
        <v>160</v>
      </c>
      <c r="D50" s="191">
        <v>153.4615</v>
      </c>
      <c r="E50" s="191">
        <v>183.68</v>
      </c>
      <c r="F50" s="181">
        <v>245.96960000000001</v>
      </c>
      <c r="G50" s="214">
        <v>260</v>
      </c>
      <c r="H50" s="207">
        <v>191.76</v>
      </c>
      <c r="I50" s="207">
        <v>204.17000000000002</v>
      </c>
      <c r="J50" s="207">
        <v>155.77000000000001</v>
      </c>
      <c r="K50" s="214">
        <v>225</v>
      </c>
      <c r="L50" s="207">
        <v>181.21210000000002</v>
      </c>
      <c r="M50" s="207">
        <v>180</v>
      </c>
      <c r="N50" s="214">
        <v>185</v>
      </c>
      <c r="O50" s="207">
        <v>253.69</v>
      </c>
      <c r="P50" s="207">
        <v>165.4</v>
      </c>
      <c r="Q50" s="207">
        <v>165.4</v>
      </c>
      <c r="R50" s="214">
        <v>141.30000000000001</v>
      </c>
      <c r="S50" s="207">
        <v>223.75</v>
      </c>
      <c r="T50" s="207">
        <v>196</v>
      </c>
      <c r="U50" s="207">
        <v>184.48</v>
      </c>
      <c r="V50" s="211">
        <v>119.86670000000001</v>
      </c>
      <c r="W50" s="207">
        <v>157</v>
      </c>
      <c r="X50" s="207">
        <v>154.88760000000002</v>
      </c>
      <c r="Y50" s="207">
        <v>200.95000000000002</v>
      </c>
      <c r="Z50" s="207">
        <v>157.31</v>
      </c>
      <c r="AA50" s="207">
        <v>259.39</v>
      </c>
      <c r="AB50" s="207">
        <v>280.36680000000001</v>
      </c>
      <c r="AC50" s="223">
        <v>171.67910000000001</v>
      </c>
      <c r="AD50" s="266">
        <v>182.21012233426109</v>
      </c>
      <c r="AE50" s="265">
        <v>-1.4812866568256755E-3</v>
      </c>
    </row>
    <row r="51" spans="1:31" ht="15.75">
      <c r="A51" s="203">
        <f t="shared" si="0"/>
        <v>42324</v>
      </c>
      <c r="B51" s="204">
        <f t="shared" si="1"/>
        <v>47</v>
      </c>
      <c r="C51" s="191">
        <v>168</v>
      </c>
      <c r="D51" s="191">
        <v>147.52530000000002</v>
      </c>
      <c r="E51" s="191">
        <v>184.364</v>
      </c>
      <c r="F51" s="181">
        <v>245.01960000000003</v>
      </c>
      <c r="G51" s="214">
        <v>260</v>
      </c>
      <c r="H51" s="207">
        <v>190.74</v>
      </c>
      <c r="I51" s="207">
        <v>204</v>
      </c>
      <c r="J51" s="207">
        <v>156.54</v>
      </c>
      <c r="K51" s="214">
        <v>225</v>
      </c>
      <c r="L51" s="207">
        <v>173.10490000000001</v>
      </c>
      <c r="M51" s="207">
        <v>180</v>
      </c>
      <c r="N51" s="214">
        <v>180</v>
      </c>
      <c r="O51" s="207">
        <v>253.5</v>
      </c>
      <c r="P51" s="207">
        <v>162.30000000000001</v>
      </c>
      <c r="Q51" s="207">
        <v>162.30000000000001</v>
      </c>
      <c r="R51" s="214">
        <v>139.94</v>
      </c>
      <c r="S51" s="207">
        <v>223.75</v>
      </c>
      <c r="T51" s="207">
        <v>191</v>
      </c>
      <c r="U51" s="207">
        <v>182.9</v>
      </c>
      <c r="V51" s="211">
        <v>120.664</v>
      </c>
      <c r="W51" s="207">
        <v>148</v>
      </c>
      <c r="X51" s="207">
        <v>155.0829</v>
      </c>
      <c r="Y51" s="207">
        <v>194.26</v>
      </c>
      <c r="Z51" s="207">
        <v>174.07</v>
      </c>
      <c r="AA51" s="207">
        <v>260.73</v>
      </c>
      <c r="AB51" s="207">
        <v>254.09150000000002</v>
      </c>
      <c r="AC51" s="223">
        <v>173.40380000000002</v>
      </c>
      <c r="AD51" s="266">
        <v>181.57992487584832</v>
      </c>
      <c r="AE51" s="265">
        <v>-3.4586303457756484E-3</v>
      </c>
    </row>
    <row r="52" spans="1:31" ht="15.75">
      <c r="A52" s="203">
        <f t="shared" si="0"/>
        <v>42331</v>
      </c>
      <c r="B52" s="204">
        <f t="shared" si="1"/>
        <v>48</v>
      </c>
      <c r="C52" s="191">
        <v>168</v>
      </c>
      <c r="D52" s="191">
        <v>151.15710000000001</v>
      </c>
      <c r="E52" s="191">
        <v>183.4299</v>
      </c>
      <c r="F52" s="181">
        <v>233.63220000000001</v>
      </c>
      <c r="G52" s="214">
        <v>260</v>
      </c>
      <c r="H52" s="207">
        <v>192.78</v>
      </c>
      <c r="I52" s="207">
        <v>203.33</v>
      </c>
      <c r="J52" s="207">
        <v>156.72</v>
      </c>
      <c r="K52" s="214">
        <v>225</v>
      </c>
      <c r="L52" s="207">
        <v>174.3501</v>
      </c>
      <c r="M52" s="207">
        <v>180</v>
      </c>
      <c r="N52" s="214">
        <v>175</v>
      </c>
      <c r="O52" s="207">
        <v>253.5</v>
      </c>
      <c r="P52" s="207">
        <v>160.1</v>
      </c>
      <c r="Q52" s="207">
        <v>160.1</v>
      </c>
      <c r="R52" s="214">
        <v>140.87</v>
      </c>
      <c r="S52" s="207">
        <v>223.75</v>
      </c>
      <c r="T52" s="207">
        <v>191</v>
      </c>
      <c r="U52" s="207">
        <v>183.13</v>
      </c>
      <c r="V52" s="211">
        <v>114.30290000000001</v>
      </c>
      <c r="W52" s="207">
        <v>145</v>
      </c>
      <c r="X52" s="207">
        <v>155.44710000000001</v>
      </c>
      <c r="Y52" s="207">
        <v>200.91</v>
      </c>
      <c r="Z52" s="207">
        <v>170.20000000000002</v>
      </c>
      <c r="AA52" s="207">
        <v>259.35000000000002</v>
      </c>
      <c r="AB52" s="207">
        <v>271.37100000000004</v>
      </c>
      <c r="AC52" s="223">
        <v>173.31220000000002</v>
      </c>
      <c r="AD52" s="266">
        <v>180.21864738724636</v>
      </c>
      <c r="AE52" s="265">
        <v>-7.496850158588253E-3</v>
      </c>
    </row>
    <row r="53" spans="1:31" ht="15.75">
      <c r="A53" s="203">
        <f t="shared" si="0"/>
        <v>42338</v>
      </c>
      <c r="B53" s="204">
        <f t="shared" si="1"/>
        <v>49</v>
      </c>
      <c r="C53" s="191">
        <v>166</v>
      </c>
      <c r="D53" s="191">
        <v>149.4734</v>
      </c>
      <c r="E53" s="191">
        <v>184.02360000000002</v>
      </c>
      <c r="F53" s="181">
        <v>234.85570000000001</v>
      </c>
      <c r="G53" s="214">
        <v>260</v>
      </c>
      <c r="H53" s="207">
        <v>191.76</v>
      </c>
      <c r="I53" s="207">
        <v>203.5</v>
      </c>
      <c r="J53" s="207">
        <v>159.32</v>
      </c>
      <c r="K53" s="214">
        <v>225</v>
      </c>
      <c r="L53" s="207">
        <v>179.84220000000002</v>
      </c>
      <c r="M53" s="207">
        <v>180</v>
      </c>
      <c r="N53" s="214">
        <v>176.59</v>
      </c>
      <c r="O53" s="207">
        <v>253.5</v>
      </c>
      <c r="P53" s="207">
        <v>159.6</v>
      </c>
      <c r="Q53" s="207">
        <v>145.75</v>
      </c>
      <c r="R53" s="207">
        <v>152.55850000000001</v>
      </c>
      <c r="S53" s="214">
        <v>223.75</v>
      </c>
      <c r="T53" s="207">
        <v>191</v>
      </c>
      <c r="U53" s="207">
        <v>182.49</v>
      </c>
      <c r="V53" s="211">
        <v>109.5938</v>
      </c>
      <c r="W53" s="207">
        <v>123</v>
      </c>
      <c r="X53" s="223">
        <v>150.70260000000002</v>
      </c>
      <c r="Y53" s="207">
        <v>205.66</v>
      </c>
      <c r="Z53" s="207">
        <v>178.74</v>
      </c>
      <c r="AA53" s="207">
        <v>258.43</v>
      </c>
      <c r="AB53" s="207">
        <v>267.0326</v>
      </c>
      <c r="AC53" s="267">
        <v>171.5772</v>
      </c>
      <c r="AD53" s="266">
        <v>179.2218076854993</v>
      </c>
      <c r="AE53" s="265">
        <v>-5.5312794552557776E-3</v>
      </c>
    </row>
    <row r="54" spans="1:31" ht="15.75">
      <c r="A54" s="203">
        <f t="shared" si="0"/>
        <v>42345</v>
      </c>
      <c r="B54" s="204">
        <f t="shared" si="1"/>
        <v>50</v>
      </c>
      <c r="C54" s="191">
        <v>163</v>
      </c>
      <c r="D54" s="191">
        <v>143.596</v>
      </c>
      <c r="E54" s="191">
        <v>184.05960000000002</v>
      </c>
      <c r="F54" s="181">
        <v>249.03640000000001</v>
      </c>
      <c r="G54" s="214">
        <v>260</v>
      </c>
      <c r="H54" s="207">
        <v>191.76</v>
      </c>
      <c r="I54" s="207">
        <v>203.83</v>
      </c>
      <c r="J54" s="207">
        <v>157.44</v>
      </c>
      <c r="K54" s="214">
        <v>225</v>
      </c>
      <c r="L54" s="207">
        <v>179.16550000000001</v>
      </c>
      <c r="M54" s="207">
        <v>180</v>
      </c>
      <c r="N54" s="214">
        <v>182.5</v>
      </c>
      <c r="O54" s="207">
        <v>253.5</v>
      </c>
      <c r="P54" s="207">
        <v>159.20000000000002</v>
      </c>
      <c r="Q54" s="207">
        <v>139.07</v>
      </c>
      <c r="R54" s="207">
        <v>147.64449999999999</v>
      </c>
      <c r="S54" s="214">
        <v>223.75</v>
      </c>
      <c r="T54" s="207">
        <v>191</v>
      </c>
      <c r="U54" s="207">
        <v>183.18</v>
      </c>
      <c r="V54" s="211">
        <v>103.81870000000001</v>
      </c>
      <c r="W54" s="207">
        <v>123</v>
      </c>
      <c r="X54" s="223">
        <v>149.40540000000001</v>
      </c>
      <c r="Y54" s="207">
        <v>204.51</v>
      </c>
      <c r="Z54" s="207">
        <v>154.63</v>
      </c>
      <c r="AA54" s="207">
        <v>258.38</v>
      </c>
      <c r="AB54" s="207">
        <v>268.01440000000002</v>
      </c>
      <c r="AC54" s="267">
        <v>168.49520000000001</v>
      </c>
      <c r="AD54" s="266">
        <v>178.08039510238532</v>
      </c>
      <c r="AE54" s="265">
        <v>-6.3687148224558232E-3</v>
      </c>
    </row>
    <row r="55" spans="1:31" ht="15.75">
      <c r="A55" s="203">
        <f t="shared" si="0"/>
        <v>42352</v>
      </c>
      <c r="B55" s="204">
        <f t="shared" si="1"/>
        <v>51</v>
      </c>
      <c r="C55" s="191">
        <v>163</v>
      </c>
      <c r="D55" s="191">
        <v>140.92189999999999</v>
      </c>
      <c r="E55" s="191">
        <v>184.49380000000002</v>
      </c>
      <c r="F55" s="181">
        <v>242.98850000000002</v>
      </c>
      <c r="G55" s="214">
        <v>260</v>
      </c>
      <c r="H55" s="207">
        <v>191.76</v>
      </c>
      <c r="I55" s="207">
        <v>204.17000000000002</v>
      </c>
      <c r="J55" s="207">
        <v>159.4</v>
      </c>
      <c r="K55" s="214">
        <v>225</v>
      </c>
      <c r="L55" s="207">
        <v>181.58880000000002</v>
      </c>
      <c r="M55" s="207">
        <v>180</v>
      </c>
      <c r="N55" s="214">
        <v>185</v>
      </c>
      <c r="O55" s="207">
        <v>253.5</v>
      </c>
      <c r="P55" s="207">
        <v>159.70000000000002</v>
      </c>
      <c r="Q55" s="207">
        <v>140.02000000000001</v>
      </c>
      <c r="R55" s="207">
        <v>147.22730000000001</v>
      </c>
      <c r="S55" s="214">
        <v>223.75</v>
      </c>
      <c r="T55" s="207">
        <v>186</v>
      </c>
      <c r="U55" s="207">
        <v>181.69</v>
      </c>
      <c r="V55" s="211">
        <v>116.55250000000001</v>
      </c>
      <c r="W55" s="207">
        <v>132</v>
      </c>
      <c r="X55" s="223">
        <v>148.95410000000001</v>
      </c>
      <c r="Y55" s="207">
        <v>196.6</v>
      </c>
      <c r="Z55" s="207">
        <v>177.58</v>
      </c>
      <c r="AA55" s="207">
        <v>260.14999999999998</v>
      </c>
      <c r="AB55" s="207">
        <v>276.19139999999999</v>
      </c>
      <c r="AC55" s="267">
        <v>168.3621</v>
      </c>
      <c r="AD55" s="266">
        <v>180.0435582444664</v>
      </c>
      <c r="AE55" s="265">
        <v>1.1024027327389829E-2</v>
      </c>
    </row>
    <row r="56" spans="1:31" ht="15.75">
      <c r="A56" s="203">
        <f t="shared" si="0"/>
        <v>42359</v>
      </c>
      <c r="B56" s="204">
        <v>52</v>
      </c>
      <c r="C56" s="191">
        <v>163</v>
      </c>
      <c r="D56" s="191">
        <v>152.52379999999999</v>
      </c>
      <c r="E56" s="181">
        <v>184.423</v>
      </c>
      <c r="F56" s="207">
        <v>256.7681</v>
      </c>
      <c r="G56" s="207">
        <v>260</v>
      </c>
      <c r="H56" s="214">
        <v>165.24</v>
      </c>
      <c r="I56" s="207">
        <v>203.67000000000002</v>
      </c>
      <c r="J56" s="207">
        <v>162.45000000000002</v>
      </c>
      <c r="K56" s="214">
        <v>225</v>
      </c>
      <c r="L56" s="207">
        <v>179.6917</v>
      </c>
      <c r="M56" s="207">
        <v>180</v>
      </c>
      <c r="N56" s="214">
        <v>190</v>
      </c>
      <c r="O56" s="207">
        <v>253.5</v>
      </c>
      <c r="P56" s="207">
        <v>158.30000000000001</v>
      </c>
      <c r="Q56" s="207">
        <v>142.96</v>
      </c>
      <c r="R56" s="207">
        <v>152.071</v>
      </c>
      <c r="S56" s="214">
        <v>223.75</v>
      </c>
      <c r="T56" s="207">
        <v>186</v>
      </c>
      <c r="U56" s="207">
        <v>180.02</v>
      </c>
      <c r="V56" s="211">
        <v>121.2856</v>
      </c>
      <c r="W56" s="207">
        <v>128</v>
      </c>
      <c r="X56" s="223">
        <v>148.59650000000002</v>
      </c>
      <c r="Y56" s="207">
        <v>194.39000000000001</v>
      </c>
      <c r="Z56" s="207">
        <v>176.49</v>
      </c>
      <c r="AA56" s="207">
        <v>262.58</v>
      </c>
      <c r="AB56" s="207">
        <v>266.45510000000002</v>
      </c>
      <c r="AC56" s="267">
        <v>168.3621</v>
      </c>
      <c r="AD56" s="266">
        <v>181.61793327370307</v>
      </c>
      <c r="AE56" s="265">
        <v>8.744411877813274E-3</v>
      </c>
    </row>
    <row r="57" spans="1:31" ht="15.75">
      <c r="A57" s="203">
        <f t="shared" si="0"/>
        <v>42366</v>
      </c>
      <c r="B57" s="204">
        <v>53</v>
      </c>
      <c r="C57" s="191">
        <v>163</v>
      </c>
      <c r="D57" s="191">
        <v>150.203</v>
      </c>
      <c r="E57" s="181">
        <v>185.00990000000002</v>
      </c>
      <c r="F57" s="207">
        <v>242.13660000000002</v>
      </c>
      <c r="G57" s="207">
        <v>260</v>
      </c>
      <c r="H57" s="214">
        <v>150.96</v>
      </c>
      <c r="I57" s="207">
        <v>203.67000000000002</v>
      </c>
      <c r="J57" s="207">
        <v>161.81</v>
      </c>
      <c r="K57" s="214">
        <v>225</v>
      </c>
      <c r="L57" s="207">
        <v>184.22670000000002</v>
      </c>
      <c r="M57" s="207">
        <v>180</v>
      </c>
      <c r="N57" s="214">
        <v>190</v>
      </c>
      <c r="O57" s="207">
        <v>253.54</v>
      </c>
      <c r="P57" s="207">
        <v>160.30000000000001</v>
      </c>
      <c r="Q57" s="207">
        <v>144.27000000000001</v>
      </c>
      <c r="R57" s="207">
        <v>147.27080000000001</v>
      </c>
      <c r="S57" s="214">
        <v>223.75</v>
      </c>
      <c r="T57" s="207">
        <v>186</v>
      </c>
      <c r="U57" s="207">
        <v>181.25</v>
      </c>
      <c r="V57" s="211">
        <v>125.982</v>
      </c>
      <c r="W57" s="207">
        <v>125</v>
      </c>
      <c r="X57" s="223">
        <v>148.42580000000001</v>
      </c>
      <c r="Y57" s="207">
        <v>196.62</v>
      </c>
      <c r="Z57" s="207">
        <v>167.68</v>
      </c>
      <c r="AA57" s="207">
        <v>262.09000000000003</v>
      </c>
      <c r="AB57" s="207">
        <v>266.45510000000002</v>
      </c>
      <c r="AC57" s="267">
        <v>168.3621</v>
      </c>
      <c r="AD57" s="266">
        <v>181.70150943809227</v>
      </c>
      <c r="AE57" s="265">
        <v>4.601757264974804E-4</v>
      </c>
    </row>
    <row r="58" spans="1:31" ht="15.75">
      <c r="A58" s="203">
        <f t="shared" si="0"/>
        <v>42373</v>
      </c>
      <c r="B58" s="204">
        <v>1</v>
      </c>
      <c r="C58" s="191">
        <v>161</v>
      </c>
      <c r="D58" s="191">
        <v>139.86709999999999</v>
      </c>
      <c r="E58" s="207">
        <v>184.18780000000001</v>
      </c>
      <c r="F58" s="214">
        <v>239.92520000000002</v>
      </c>
      <c r="G58" s="207">
        <v>260</v>
      </c>
      <c r="H58" s="214">
        <v>148.92000000000002</v>
      </c>
      <c r="I58" s="207">
        <v>203.67000000000002</v>
      </c>
      <c r="J58" s="207">
        <v>159.15</v>
      </c>
      <c r="K58" s="214">
        <v>225</v>
      </c>
      <c r="L58" s="207">
        <v>179.9597</v>
      </c>
      <c r="M58" s="207">
        <v>180</v>
      </c>
      <c r="N58" s="207">
        <v>190</v>
      </c>
      <c r="O58" s="214">
        <v>253.54</v>
      </c>
      <c r="P58" s="207">
        <v>164.6</v>
      </c>
      <c r="Q58" s="223">
        <v>145.04</v>
      </c>
      <c r="R58" s="207">
        <v>151.7294</v>
      </c>
      <c r="S58" s="207">
        <v>222.5</v>
      </c>
      <c r="T58" s="223">
        <v>186</v>
      </c>
      <c r="U58" s="207">
        <v>182.22</v>
      </c>
      <c r="V58" s="211">
        <v>126.57180000000001</v>
      </c>
      <c r="W58" s="207">
        <v>132</v>
      </c>
      <c r="X58" s="223">
        <v>146.303</v>
      </c>
      <c r="Y58" s="207">
        <v>208.44</v>
      </c>
      <c r="Z58" s="207">
        <v>153.45000000000002</v>
      </c>
      <c r="AA58" s="223">
        <v>257.45999999999998</v>
      </c>
      <c r="AB58" s="207">
        <v>285.43090000000001</v>
      </c>
      <c r="AC58" s="267">
        <v>165.4418</v>
      </c>
      <c r="AD58" s="266">
        <v>181.20788492522433</v>
      </c>
      <c r="AE58" s="265">
        <v>-2.7875588086242464E-3</v>
      </c>
    </row>
    <row r="59" spans="1:31" ht="15.75">
      <c r="A59" s="203">
        <f t="shared" si="0"/>
        <v>42380</v>
      </c>
      <c r="B59" s="204">
        <v>2</v>
      </c>
      <c r="C59" s="191">
        <v>161</v>
      </c>
      <c r="D59" s="191">
        <v>135.1662</v>
      </c>
      <c r="E59" s="207">
        <v>184.4896</v>
      </c>
      <c r="F59" s="214">
        <v>228.77090000000001</v>
      </c>
      <c r="G59" s="207">
        <v>259</v>
      </c>
      <c r="H59" s="214">
        <v>161.16</v>
      </c>
      <c r="I59" s="207">
        <v>204</v>
      </c>
      <c r="J59" s="207">
        <v>157.86000000000001</v>
      </c>
      <c r="K59" s="214">
        <v>225</v>
      </c>
      <c r="L59" s="207">
        <v>180.55030000000002</v>
      </c>
      <c r="M59" s="207">
        <v>180</v>
      </c>
      <c r="N59" s="207">
        <v>190</v>
      </c>
      <c r="O59" s="214">
        <v>253.54</v>
      </c>
      <c r="P59" s="207">
        <v>160.6</v>
      </c>
      <c r="Q59" s="223">
        <v>146.08000000000001</v>
      </c>
      <c r="R59" s="207">
        <v>149.1694</v>
      </c>
      <c r="S59" s="207">
        <v>222.5</v>
      </c>
      <c r="T59" s="223">
        <v>186</v>
      </c>
      <c r="U59" s="207">
        <v>183.12</v>
      </c>
      <c r="V59" s="211">
        <v>116.11680000000001</v>
      </c>
      <c r="W59" s="207">
        <v>138</v>
      </c>
      <c r="X59" s="223">
        <v>146.03970000000001</v>
      </c>
      <c r="Y59" s="207">
        <v>200.24</v>
      </c>
      <c r="Z59" s="207">
        <v>168.36</v>
      </c>
      <c r="AA59" s="223">
        <v>258.33</v>
      </c>
      <c r="AB59" s="207">
        <v>281.24860000000001</v>
      </c>
      <c r="AC59" s="267">
        <v>165.79850000000002</v>
      </c>
      <c r="AD59" s="266">
        <v>179.61688021305594</v>
      </c>
      <c r="AE59" s="265">
        <v>-8.7799971443015545E-3</v>
      </c>
    </row>
    <row r="60" spans="1:31" ht="15.75">
      <c r="A60" s="203">
        <f t="shared" si="0"/>
        <v>42387</v>
      </c>
      <c r="B60" s="204">
        <v>3</v>
      </c>
      <c r="C60" s="191">
        <v>165</v>
      </c>
      <c r="D60" s="191">
        <v>146.72150000000002</v>
      </c>
      <c r="E60" s="207">
        <v>184.33580000000001</v>
      </c>
      <c r="F60" s="214">
        <v>235.29770000000002</v>
      </c>
      <c r="G60" s="207">
        <v>259</v>
      </c>
      <c r="H60" s="214">
        <v>142.80000000000001</v>
      </c>
      <c r="I60" s="207">
        <v>203.67000000000002</v>
      </c>
      <c r="J60" s="207">
        <v>158.57</v>
      </c>
      <c r="K60" s="214">
        <v>225</v>
      </c>
      <c r="L60" s="207">
        <v>175.45490000000001</v>
      </c>
      <c r="M60" s="207">
        <v>180</v>
      </c>
      <c r="N60" s="207">
        <v>190</v>
      </c>
      <c r="O60" s="214">
        <v>253.54</v>
      </c>
      <c r="P60" s="207">
        <v>157.80000000000001</v>
      </c>
      <c r="Q60" s="223">
        <v>144.71</v>
      </c>
      <c r="R60" s="207">
        <v>149.0342</v>
      </c>
      <c r="S60" s="207">
        <v>222.5</v>
      </c>
      <c r="T60" s="223">
        <v>186</v>
      </c>
      <c r="U60" s="207">
        <v>183.32</v>
      </c>
      <c r="V60" s="211">
        <v>103.71040000000001</v>
      </c>
      <c r="W60" s="207">
        <v>142</v>
      </c>
      <c r="X60" s="223">
        <v>146.07560000000001</v>
      </c>
      <c r="Y60" s="207">
        <v>200.04</v>
      </c>
      <c r="Z60" s="207">
        <v>176.35</v>
      </c>
      <c r="AA60" s="223">
        <v>258.57</v>
      </c>
      <c r="AB60" s="207">
        <v>260.88420000000002</v>
      </c>
      <c r="AC60" s="267">
        <v>161.83010000000002</v>
      </c>
      <c r="AD60" s="266">
        <v>177.77461953596352</v>
      </c>
      <c r="AE60" s="265">
        <v>-1.025661215642526E-2</v>
      </c>
    </row>
    <row r="61" spans="1:31" ht="15.75">
      <c r="A61" s="203">
        <f t="shared" si="0"/>
        <v>42394</v>
      </c>
      <c r="B61" s="204">
        <v>4</v>
      </c>
      <c r="C61" s="191">
        <v>165</v>
      </c>
      <c r="D61" s="191">
        <v>152.02070000000001</v>
      </c>
      <c r="E61" s="207">
        <v>184.25820000000002</v>
      </c>
      <c r="F61" s="214">
        <v>248.84470000000002</v>
      </c>
      <c r="G61" s="207">
        <v>259</v>
      </c>
      <c r="H61" s="214">
        <v>157.08000000000001</v>
      </c>
      <c r="I61" s="207">
        <v>204</v>
      </c>
      <c r="J61" s="207">
        <v>157.43</v>
      </c>
      <c r="K61" s="214">
        <v>225</v>
      </c>
      <c r="L61" s="207">
        <v>182.26690000000002</v>
      </c>
      <c r="M61" s="207">
        <v>180</v>
      </c>
      <c r="N61" s="207">
        <v>197.5</v>
      </c>
      <c r="O61" s="214">
        <v>253.54</v>
      </c>
      <c r="P61" s="207">
        <v>154.6</v>
      </c>
      <c r="Q61" s="223">
        <v>144.87</v>
      </c>
      <c r="R61" s="207">
        <v>147.54730000000001</v>
      </c>
      <c r="S61" s="207">
        <v>222.5</v>
      </c>
      <c r="T61" s="223">
        <v>186</v>
      </c>
      <c r="U61" s="207">
        <v>183.44</v>
      </c>
      <c r="V61" s="211">
        <v>109.3314</v>
      </c>
      <c r="W61" s="207">
        <v>135</v>
      </c>
      <c r="X61" s="223">
        <v>146.01300000000001</v>
      </c>
      <c r="Y61" s="207">
        <v>197.95000000000002</v>
      </c>
      <c r="Z61" s="207">
        <v>163.51</v>
      </c>
      <c r="AA61" s="223">
        <v>257.16000000000003</v>
      </c>
      <c r="AB61" s="207">
        <v>277.42130000000003</v>
      </c>
      <c r="AC61" s="267">
        <v>158.2062</v>
      </c>
      <c r="AD61" s="266">
        <v>178.70895228396486</v>
      </c>
      <c r="AE61" s="265">
        <v>5.2557150758649751E-3</v>
      </c>
    </row>
    <row r="62" spans="1:31" ht="15.75">
      <c r="A62" s="203">
        <f t="shared" si="0"/>
        <v>42401</v>
      </c>
      <c r="B62" s="204">
        <v>5</v>
      </c>
      <c r="C62" s="191">
        <v>168</v>
      </c>
      <c r="D62" s="191">
        <v>152.10040000000001</v>
      </c>
      <c r="E62" s="207">
        <v>183.66470000000001</v>
      </c>
      <c r="F62" s="214">
        <v>242.94060000000002</v>
      </c>
      <c r="G62" s="207">
        <v>259</v>
      </c>
      <c r="H62" s="214">
        <v>159.12</v>
      </c>
      <c r="I62" s="207">
        <v>203.33</v>
      </c>
      <c r="J62" s="207">
        <v>157.42000000000002</v>
      </c>
      <c r="K62" s="214">
        <v>225</v>
      </c>
      <c r="L62" s="207">
        <v>178.31730000000002</v>
      </c>
      <c r="M62" s="207">
        <v>180</v>
      </c>
      <c r="N62" s="207">
        <v>187.5</v>
      </c>
      <c r="O62" s="214">
        <v>253.54</v>
      </c>
      <c r="P62" s="207">
        <v>158.6</v>
      </c>
      <c r="Q62" s="223">
        <v>140.27000000000001</v>
      </c>
      <c r="R62" s="207">
        <v>148.94810000000001</v>
      </c>
      <c r="S62" s="207">
        <v>222.5</v>
      </c>
      <c r="T62" s="223">
        <v>186</v>
      </c>
      <c r="U62" s="207">
        <v>183.42000000000002</v>
      </c>
      <c r="V62" s="211">
        <v>113.17620000000001</v>
      </c>
      <c r="W62" s="207">
        <v>135</v>
      </c>
      <c r="X62" s="223">
        <v>145.7715</v>
      </c>
      <c r="Y62" s="207">
        <v>198.43</v>
      </c>
      <c r="Z62" s="207">
        <v>173.20000000000002</v>
      </c>
      <c r="AA62" s="223">
        <v>255.85</v>
      </c>
      <c r="AB62" s="207">
        <v>270.81450000000001</v>
      </c>
      <c r="AC62" s="267">
        <v>157.67670000000001</v>
      </c>
      <c r="AD62" s="266">
        <v>178.77203744599305</v>
      </c>
      <c r="AE62" s="265">
        <v>3.5300504659629972E-4</v>
      </c>
    </row>
    <row r="63" spans="1:31" ht="15.75">
      <c r="A63" s="203">
        <f t="shared" si="0"/>
        <v>42408</v>
      </c>
      <c r="B63" s="204">
        <v>6</v>
      </c>
      <c r="C63" s="191">
        <v>171</v>
      </c>
      <c r="D63" s="191">
        <v>155.56700000000001</v>
      </c>
      <c r="E63" s="207">
        <v>183.7646</v>
      </c>
      <c r="F63" s="214">
        <v>245.18860000000001</v>
      </c>
      <c r="G63" s="207">
        <v>259</v>
      </c>
      <c r="H63" s="214">
        <v>157.08000000000001</v>
      </c>
      <c r="I63" s="207">
        <v>203.17000000000002</v>
      </c>
      <c r="J63" s="207">
        <v>155.04</v>
      </c>
      <c r="K63" s="214">
        <v>225</v>
      </c>
      <c r="L63" s="207">
        <v>173.5615</v>
      </c>
      <c r="M63" s="207">
        <v>180</v>
      </c>
      <c r="N63" s="207">
        <v>182.5</v>
      </c>
      <c r="O63" s="214">
        <v>253.54</v>
      </c>
      <c r="P63" s="207">
        <v>161.20000000000002</v>
      </c>
      <c r="Q63" s="223">
        <v>141.04</v>
      </c>
      <c r="R63" s="207">
        <v>150.26439999999999</v>
      </c>
      <c r="S63" s="207">
        <v>222.5</v>
      </c>
      <c r="T63" s="223">
        <v>186</v>
      </c>
      <c r="U63" s="207">
        <v>182.61</v>
      </c>
      <c r="V63" s="211">
        <v>108.66200000000001</v>
      </c>
      <c r="W63" s="207">
        <v>135</v>
      </c>
      <c r="X63" s="223">
        <v>146.75149999999999</v>
      </c>
      <c r="Y63" s="207">
        <v>193.09</v>
      </c>
      <c r="Z63" s="207">
        <v>167.96</v>
      </c>
      <c r="AA63" s="223">
        <v>256.7</v>
      </c>
      <c r="AB63" s="207">
        <v>263.3349</v>
      </c>
      <c r="AC63" s="267">
        <v>154.93530000000001</v>
      </c>
      <c r="AD63" s="266">
        <v>177.24444970837615</v>
      </c>
      <c r="AE63" s="265">
        <v>-8.5448919162113279E-3</v>
      </c>
    </row>
    <row r="64" spans="1:31" ht="15.75">
      <c r="A64" s="203">
        <f t="shared" si="0"/>
        <v>42415</v>
      </c>
      <c r="B64" s="204">
        <v>7</v>
      </c>
      <c r="C64" s="191">
        <v>172</v>
      </c>
      <c r="D64" s="191">
        <v>144.2208</v>
      </c>
      <c r="E64" s="207">
        <v>182.93530000000001</v>
      </c>
      <c r="F64" s="214">
        <v>252.82610000000003</v>
      </c>
      <c r="G64" s="207">
        <v>265</v>
      </c>
      <c r="H64" s="214">
        <v>157.08000000000001</v>
      </c>
      <c r="I64" s="207">
        <v>203.33</v>
      </c>
      <c r="J64" s="207">
        <v>156.97</v>
      </c>
      <c r="K64" s="214">
        <v>225</v>
      </c>
      <c r="L64" s="207">
        <v>181.4967</v>
      </c>
      <c r="M64" s="207">
        <v>180</v>
      </c>
      <c r="N64" s="207">
        <v>155</v>
      </c>
      <c r="O64" s="214">
        <v>253.54</v>
      </c>
      <c r="P64" s="207">
        <v>159.6</v>
      </c>
      <c r="Q64" s="223">
        <v>132.86000000000001</v>
      </c>
      <c r="R64" s="207">
        <v>147.0368</v>
      </c>
      <c r="S64" s="207">
        <v>222.5</v>
      </c>
      <c r="T64" s="223">
        <v>186</v>
      </c>
      <c r="U64" s="207">
        <v>182.52</v>
      </c>
      <c r="V64" s="211">
        <v>122.79020000000001</v>
      </c>
      <c r="W64" s="207">
        <v>125</v>
      </c>
      <c r="X64" s="223">
        <v>146.92140000000001</v>
      </c>
      <c r="Y64" s="207">
        <v>199.5</v>
      </c>
      <c r="Z64" s="223">
        <v>163.15</v>
      </c>
      <c r="AA64" s="223">
        <v>257.68</v>
      </c>
      <c r="AB64" s="207">
        <v>283.36259999999999</v>
      </c>
      <c r="AC64" s="267">
        <v>160.13320000000002</v>
      </c>
      <c r="AD64" s="266">
        <v>177.22012073374293</v>
      </c>
      <c r="AE64" s="265">
        <v>-1.3726226504273686E-4</v>
      </c>
    </row>
    <row r="65" spans="1:31" ht="15.75">
      <c r="A65" s="203">
        <f t="shared" si="0"/>
        <v>42422</v>
      </c>
      <c r="B65" s="204">
        <v>8</v>
      </c>
      <c r="C65" s="191">
        <v>171</v>
      </c>
      <c r="D65" s="191">
        <v>152.7303</v>
      </c>
      <c r="E65" s="214">
        <v>182.79130000000001</v>
      </c>
      <c r="F65" s="214">
        <v>243.51860000000002</v>
      </c>
      <c r="G65" s="207">
        <v>265</v>
      </c>
      <c r="H65" s="214">
        <v>190.74</v>
      </c>
      <c r="I65" s="207">
        <v>203.83</v>
      </c>
      <c r="J65" s="207">
        <v>157.08000000000001</v>
      </c>
      <c r="K65" s="207">
        <v>225</v>
      </c>
      <c r="L65" s="214">
        <v>177.72820000000002</v>
      </c>
      <c r="M65" s="223">
        <v>180</v>
      </c>
      <c r="N65" s="207">
        <v>160</v>
      </c>
      <c r="O65" s="207">
        <v>255.47</v>
      </c>
      <c r="P65" s="223">
        <v>158.70000000000002</v>
      </c>
      <c r="Q65" s="207">
        <v>137.47</v>
      </c>
      <c r="R65" s="207">
        <v>147.7003</v>
      </c>
      <c r="S65" s="223">
        <v>222.5</v>
      </c>
      <c r="T65" s="223">
        <v>186</v>
      </c>
      <c r="U65" s="268">
        <v>183.55</v>
      </c>
      <c r="V65" s="269">
        <v>120.43300000000001</v>
      </c>
      <c r="W65" s="207">
        <v>128</v>
      </c>
      <c r="X65" s="223">
        <v>146.7979</v>
      </c>
      <c r="Y65" s="207">
        <v>201.53</v>
      </c>
      <c r="Z65" s="223">
        <v>163.59</v>
      </c>
      <c r="AA65" s="223">
        <v>257.86</v>
      </c>
      <c r="AB65" s="207">
        <v>300.80029999999999</v>
      </c>
      <c r="AC65" s="267">
        <v>157.33459999999999</v>
      </c>
      <c r="AD65" s="266">
        <v>177.25844313222015</v>
      </c>
      <c r="AE65" s="265">
        <v>2.162418032363167E-4</v>
      </c>
    </row>
    <row r="66" spans="1:31" ht="15.75">
      <c r="A66" s="203">
        <f t="shared" si="0"/>
        <v>42429</v>
      </c>
      <c r="B66" s="204">
        <v>9</v>
      </c>
      <c r="C66" s="191">
        <v>168</v>
      </c>
      <c r="D66" s="191">
        <v>141.6172</v>
      </c>
      <c r="E66" s="214">
        <v>182.99290000000002</v>
      </c>
      <c r="F66" s="214">
        <v>220.66200000000001</v>
      </c>
      <c r="G66" s="207">
        <v>265</v>
      </c>
      <c r="H66" s="214">
        <v>185.64000000000001</v>
      </c>
      <c r="I66" s="207">
        <v>203.67000000000002</v>
      </c>
      <c r="J66" s="207">
        <v>159.54</v>
      </c>
      <c r="K66" s="207">
        <v>225</v>
      </c>
      <c r="L66" s="214">
        <v>174.37880000000001</v>
      </c>
      <c r="M66" s="223">
        <v>180</v>
      </c>
      <c r="N66" s="207">
        <v>155</v>
      </c>
      <c r="O66" s="207">
        <v>255.47</v>
      </c>
      <c r="P66" s="223">
        <v>158.6</v>
      </c>
      <c r="Q66" s="207">
        <v>132.56</v>
      </c>
      <c r="R66" s="207">
        <v>150.42690000000002</v>
      </c>
      <c r="S66" s="223">
        <v>222.5</v>
      </c>
      <c r="T66" s="223">
        <v>186</v>
      </c>
      <c r="U66" s="268">
        <v>182.66</v>
      </c>
      <c r="V66" s="269">
        <v>123.3403</v>
      </c>
      <c r="W66" s="207">
        <v>128</v>
      </c>
      <c r="X66" s="223">
        <v>146.25140000000002</v>
      </c>
      <c r="Y66" s="207">
        <v>213.49</v>
      </c>
      <c r="Z66" s="223">
        <v>148.65</v>
      </c>
      <c r="AA66" s="223">
        <v>257.2</v>
      </c>
      <c r="AB66" s="207">
        <v>290.15370000000001</v>
      </c>
      <c r="AC66" s="267">
        <v>158.59110000000001</v>
      </c>
      <c r="AD66" s="266">
        <v>177.22525667887987</v>
      </c>
      <c r="AE66" s="265">
        <v>-1.872207199491438E-4</v>
      </c>
    </row>
    <row r="67" spans="1:31" ht="15.75">
      <c r="A67" s="203">
        <f t="shared" si="0"/>
        <v>42436</v>
      </c>
      <c r="B67" s="204">
        <v>10</v>
      </c>
      <c r="C67" s="191">
        <v>169</v>
      </c>
      <c r="D67" s="191">
        <v>144.6712</v>
      </c>
      <c r="E67" s="214">
        <v>183.3579</v>
      </c>
      <c r="F67" s="214">
        <v>252.80290000000002</v>
      </c>
      <c r="G67" s="207">
        <v>265</v>
      </c>
      <c r="H67" s="214">
        <v>190.74</v>
      </c>
      <c r="I67" s="207">
        <v>203.83</v>
      </c>
      <c r="J67" s="207">
        <v>159.08000000000001</v>
      </c>
      <c r="K67" s="207">
        <v>225</v>
      </c>
      <c r="L67" s="214">
        <v>180.58420000000001</v>
      </c>
      <c r="M67" s="223">
        <v>180</v>
      </c>
      <c r="N67" s="207">
        <v>165</v>
      </c>
      <c r="O67" s="207">
        <v>255.47</v>
      </c>
      <c r="P67" s="223">
        <v>161.6</v>
      </c>
      <c r="Q67" s="207">
        <v>134.19</v>
      </c>
      <c r="R67" s="207">
        <v>148.55190000000002</v>
      </c>
      <c r="S67" s="223">
        <v>222.5</v>
      </c>
      <c r="T67" s="223">
        <v>186</v>
      </c>
      <c r="U67" s="268">
        <v>183.41</v>
      </c>
      <c r="V67" s="269">
        <v>127.14150000000001</v>
      </c>
      <c r="W67" s="207">
        <v>130</v>
      </c>
      <c r="X67" s="223">
        <v>146.04940000000002</v>
      </c>
      <c r="Y67" s="207">
        <v>192.16</v>
      </c>
      <c r="Z67" s="223">
        <v>146.1</v>
      </c>
      <c r="AA67" s="223">
        <v>258.58</v>
      </c>
      <c r="AB67" s="207">
        <v>304.1223</v>
      </c>
      <c r="AC67" s="267">
        <v>159.57330000000002</v>
      </c>
      <c r="AD67" s="266">
        <v>179.3376974287888</v>
      </c>
      <c r="AE67" s="265">
        <v>1.1919524279411897E-2</v>
      </c>
    </row>
    <row r="68" spans="1:31" ht="15.75">
      <c r="A68" s="203">
        <f t="shared" si="0"/>
        <v>42443</v>
      </c>
      <c r="B68" s="204">
        <v>11</v>
      </c>
      <c r="C68" s="191">
        <v>171</v>
      </c>
      <c r="D68" s="191">
        <v>140.73009999999999</v>
      </c>
      <c r="E68" s="214">
        <v>182.08370000000002</v>
      </c>
      <c r="F68" s="214">
        <v>241.9333</v>
      </c>
      <c r="G68" s="207">
        <v>265</v>
      </c>
      <c r="H68" s="214">
        <v>189.72</v>
      </c>
      <c r="I68" s="207">
        <v>204</v>
      </c>
      <c r="J68" s="207">
        <v>160.45000000000002</v>
      </c>
      <c r="K68" s="207">
        <v>225</v>
      </c>
      <c r="L68" s="214">
        <v>178.50830000000002</v>
      </c>
      <c r="M68" s="223">
        <v>180</v>
      </c>
      <c r="N68" s="207">
        <v>170</v>
      </c>
      <c r="O68" s="207">
        <v>255.47</v>
      </c>
      <c r="P68" s="223">
        <v>161.70000000000002</v>
      </c>
      <c r="Q68" s="207">
        <v>134.07</v>
      </c>
      <c r="R68" s="207">
        <v>148.52680000000001</v>
      </c>
      <c r="S68" s="223">
        <v>222.5</v>
      </c>
      <c r="T68" s="223">
        <v>186</v>
      </c>
      <c r="U68" s="268">
        <v>183.23</v>
      </c>
      <c r="V68" s="269">
        <v>124.54220000000001</v>
      </c>
      <c r="W68" s="207">
        <v>130</v>
      </c>
      <c r="X68" s="223">
        <v>145.80440000000002</v>
      </c>
      <c r="Y68" s="207">
        <v>193.41</v>
      </c>
      <c r="Z68" s="223">
        <v>147.03</v>
      </c>
      <c r="AA68" s="223">
        <v>260.07</v>
      </c>
      <c r="AB68" s="207">
        <v>280.09190000000001</v>
      </c>
      <c r="AC68" s="267">
        <v>158.27070000000001</v>
      </c>
      <c r="AD68" s="266">
        <v>179.21130752173312</v>
      </c>
      <c r="AE68" s="265">
        <v>-7.0475928300495205E-4</v>
      </c>
    </row>
    <row r="69" spans="1:31" ht="15.75">
      <c r="A69" s="203">
        <f t="shared" si="0"/>
        <v>42450</v>
      </c>
      <c r="B69" s="204">
        <v>12</v>
      </c>
      <c r="C69" s="191">
        <v>171</v>
      </c>
      <c r="D69" s="191">
        <v>142.6301</v>
      </c>
      <c r="E69" s="214">
        <v>182.30460000000002</v>
      </c>
      <c r="F69" s="214">
        <v>248.0419</v>
      </c>
      <c r="G69" s="207">
        <v>265</v>
      </c>
      <c r="H69" s="214">
        <v>189.72</v>
      </c>
      <c r="I69" s="207">
        <v>203.67000000000002</v>
      </c>
      <c r="J69" s="207">
        <v>162.27000000000001</v>
      </c>
      <c r="K69" s="207">
        <v>225</v>
      </c>
      <c r="L69" s="214">
        <v>180.9101</v>
      </c>
      <c r="M69" s="223">
        <v>180</v>
      </c>
      <c r="N69" s="207">
        <v>170</v>
      </c>
      <c r="O69" s="207">
        <v>255.62</v>
      </c>
      <c r="P69" s="223">
        <v>159.30000000000001</v>
      </c>
      <c r="Q69" s="207">
        <v>140.84</v>
      </c>
      <c r="R69" s="207">
        <v>148.62050000000002</v>
      </c>
      <c r="S69" s="223">
        <v>222.5</v>
      </c>
      <c r="T69" s="223">
        <v>186</v>
      </c>
      <c r="U69" s="268">
        <v>182.59</v>
      </c>
      <c r="V69" s="269">
        <v>128.65219999999999</v>
      </c>
      <c r="W69" s="207">
        <v>123</v>
      </c>
      <c r="X69" s="223">
        <v>144.80240000000001</v>
      </c>
      <c r="Y69" s="207">
        <v>198.81</v>
      </c>
      <c r="Z69" s="223">
        <v>148.11000000000001</v>
      </c>
      <c r="AA69" s="223">
        <v>260.95</v>
      </c>
      <c r="AB69" s="207">
        <v>282.69839999999999</v>
      </c>
      <c r="AC69" s="267">
        <v>156.9178</v>
      </c>
      <c r="AD69" s="266">
        <v>179.85174515479059</v>
      </c>
      <c r="AE69" s="265">
        <v>3.5736452231387439E-3</v>
      </c>
    </row>
    <row r="70" spans="1:31" ht="15.75">
      <c r="A70" s="203">
        <f t="shared" si="0"/>
        <v>42457</v>
      </c>
      <c r="B70" s="204">
        <v>13</v>
      </c>
      <c r="C70" s="191">
        <v>171</v>
      </c>
      <c r="D70" s="191">
        <v>144.7704</v>
      </c>
      <c r="E70" s="214">
        <v>283.142</v>
      </c>
      <c r="F70" s="214">
        <v>241.52270000000001</v>
      </c>
      <c r="G70" s="207">
        <v>265</v>
      </c>
      <c r="H70" s="207">
        <v>190.74</v>
      </c>
      <c r="I70" s="214">
        <v>203.67000000000002</v>
      </c>
      <c r="J70" s="223">
        <v>161.08000000000001</v>
      </c>
      <c r="K70" s="207">
        <v>225</v>
      </c>
      <c r="L70" s="207">
        <v>186.09810000000002</v>
      </c>
      <c r="M70" s="207"/>
      <c r="N70" s="207">
        <v>182.5</v>
      </c>
      <c r="O70" s="223">
        <v>255.62</v>
      </c>
      <c r="P70" s="223">
        <v>158.20000000000002</v>
      </c>
      <c r="Q70" s="207">
        <v>154.32</v>
      </c>
      <c r="R70" s="207">
        <v>145.9442</v>
      </c>
      <c r="S70" s="223">
        <v>222.5</v>
      </c>
      <c r="T70" s="207">
        <v>186</v>
      </c>
      <c r="U70" s="270">
        <v>183.37</v>
      </c>
      <c r="V70" s="269">
        <v>127.5198</v>
      </c>
      <c r="W70" s="223">
        <v>123</v>
      </c>
      <c r="X70" s="207">
        <v>144.1591</v>
      </c>
      <c r="Y70" s="223">
        <v>156.29</v>
      </c>
      <c r="Z70" s="207">
        <v>148.54</v>
      </c>
      <c r="AA70" s="270">
        <v>259.86</v>
      </c>
      <c r="AB70" s="268">
        <v>268.94600000000003</v>
      </c>
      <c r="AC70" s="271">
        <v>159.8329</v>
      </c>
      <c r="AD70" s="272">
        <v>179.28756761551801</v>
      </c>
      <c r="AE70" s="273">
        <v>-3.1369033355056475E-3</v>
      </c>
    </row>
    <row r="71" spans="1:31" ht="15.75">
      <c r="A71" s="203">
        <f t="shared" si="0"/>
        <v>42464</v>
      </c>
      <c r="B71" s="204">
        <v>14</v>
      </c>
      <c r="C71" s="191">
        <v>171</v>
      </c>
      <c r="D71" s="191">
        <v>138.2912</v>
      </c>
      <c r="E71" s="214">
        <v>270.47000000000003</v>
      </c>
      <c r="F71" s="214">
        <v>249.1062</v>
      </c>
      <c r="G71" s="207">
        <v>265</v>
      </c>
      <c r="H71" s="207">
        <v>188</v>
      </c>
      <c r="I71" s="214">
        <v>203.33</v>
      </c>
      <c r="J71" s="223">
        <v>158.33000000000001</v>
      </c>
      <c r="K71" s="207">
        <v>225</v>
      </c>
      <c r="L71" s="207">
        <v>181.70920000000001</v>
      </c>
      <c r="M71" s="207"/>
      <c r="N71" s="207">
        <v>172.5</v>
      </c>
      <c r="O71" s="223">
        <v>255.62</v>
      </c>
      <c r="P71" s="223">
        <v>156.1</v>
      </c>
      <c r="Q71" s="207">
        <v>142.47</v>
      </c>
      <c r="R71" s="207">
        <v>147.01480000000001</v>
      </c>
      <c r="S71" s="223">
        <v>222.5</v>
      </c>
      <c r="T71" s="207">
        <v>186</v>
      </c>
      <c r="U71" s="270">
        <v>183.33</v>
      </c>
      <c r="V71" s="269">
        <v>106.4032</v>
      </c>
      <c r="W71" s="223">
        <v>123</v>
      </c>
      <c r="X71" s="207">
        <v>144.1568</v>
      </c>
      <c r="Y71" s="223">
        <v>194.70000000000002</v>
      </c>
      <c r="Z71" s="207">
        <v>162.21</v>
      </c>
      <c r="AA71" s="270">
        <v>255.31</v>
      </c>
      <c r="AB71" s="268">
        <v>266.92880000000002</v>
      </c>
      <c r="AC71" s="271">
        <v>157.29300000000001</v>
      </c>
      <c r="AD71" s="272">
        <v>174.97792866693879</v>
      </c>
      <c r="AE71" s="273">
        <v>-2.4037578321220998E-2</v>
      </c>
    </row>
    <row r="72" spans="1:31" ht="15.75">
      <c r="A72" s="203">
        <f t="shared" si="0"/>
        <v>42471</v>
      </c>
      <c r="B72" s="204">
        <v>15</v>
      </c>
      <c r="C72" s="191">
        <v>171</v>
      </c>
      <c r="D72" s="191">
        <v>146.09010000000001</v>
      </c>
      <c r="E72" s="214">
        <v>285.72300000000001</v>
      </c>
      <c r="F72" s="214">
        <v>253.2877</v>
      </c>
      <c r="G72" s="207">
        <v>265</v>
      </c>
      <c r="H72" s="207">
        <v>186</v>
      </c>
      <c r="I72" s="214">
        <v>203</v>
      </c>
      <c r="J72" s="223">
        <v>162.26</v>
      </c>
      <c r="K72" s="207">
        <v>225</v>
      </c>
      <c r="L72" s="207">
        <v>173.85930000000002</v>
      </c>
      <c r="M72" s="207"/>
      <c r="N72" s="207">
        <v>180</v>
      </c>
      <c r="O72" s="223">
        <v>255.62</v>
      </c>
      <c r="P72" s="223">
        <v>153.30000000000001</v>
      </c>
      <c r="Q72" s="207">
        <v>143.39000000000001</v>
      </c>
      <c r="R72" s="207">
        <v>146.35310000000001</v>
      </c>
      <c r="S72" s="223">
        <v>222.5</v>
      </c>
      <c r="T72" s="207">
        <v>186</v>
      </c>
      <c r="U72" s="270">
        <v>182.84</v>
      </c>
      <c r="V72" s="269">
        <v>118.0334</v>
      </c>
      <c r="W72" s="223">
        <v>123</v>
      </c>
      <c r="X72" s="207">
        <v>144.04760000000002</v>
      </c>
      <c r="Y72" s="223">
        <v>192.56</v>
      </c>
      <c r="Z72" s="207">
        <v>160.47</v>
      </c>
      <c r="AA72" s="270">
        <v>257.3</v>
      </c>
      <c r="AB72" s="268">
        <v>266.42380000000003</v>
      </c>
      <c r="AC72" s="271">
        <v>158.4349</v>
      </c>
      <c r="AD72" s="272">
        <v>177.7755439521369</v>
      </c>
      <c r="AE72" s="273">
        <v>1.5988389544393522E-2</v>
      </c>
    </row>
    <row r="73" spans="1:31" ht="15.75">
      <c r="A73" s="203">
        <f t="shared" si="0"/>
        <v>42478</v>
      </c>
      <c r="B73" s="204">
        <v>16</v>
      </c>
      <c r="C73" s="191">
        <v>168</v>
      </c>
      <c r="D73" s="191">
        <v>142.9272</v>
      </c>
      <c r="E73" s="214">
        <v>279.53700000000003</v>
      </c>
      <c r="F73" s="214">
        <v>233.95100000000002</v>
      </c>
      <c r="G73" s="207">
        <v>266</v>
      </c>
      <c r="H73" s="207">
        <v>187</v>
      </c>
      <c r="I73" s="214">
        <v>202.83</v>
      </c>
      <c r="J73" s="223">
        <v>160.03</v>
      </c>
      <c r="K73" s="207">
        <v>225</v>
      </c>
      <c r="L73" s="207">
        <v>175.41590000000002</v>
      </c>
      <c r="M73" s="207"/>
      <c r="N73" s="207">
        <v>185</v>
      </c>
      <c r="O73" s="223">
        <v>255.62</v>
      </c>
      <c r="P73" s="223">
        <v>143.80000000000001</v>
      </c>
      <c r="Q73" s="207">
        <v>148.4</v>
      </c>
      <c r="R73" s="207">
        <v>147.9144</v>
      </c>
      <c r="S73" s="223">
        <v>222.5</v>
      </c>
      <c r="T73" s="207">
        <v>186</v>
      </c>
      <c r="U73" s="270">
        <v>183.26</v>
      </c>
      <c r="V73" s="269">
        <v>118.57300000000001</v>
      </c>
      <c r="W73" s="223">
        <v>123</v>
      </c>
      <c r="X73" s="207">
        <v>143.82429999999999</v>
      </c>
      <c r="Y73" s="223">
        <v>189.95000000000002</v>
      </c>
      <c r="Z73" s="207">
        <v>153.16</v>
      </c>
      <c r="AA73" s="270">
        <v>255.34</v>
      </c>
      <c r="AB73" s="268">
        <v>278.96480000000003</v>
      </c>
      <c r="AC73" s="271">
        <v>159.92870000000002</v>
      </c>
      <c r="AD73" s="272">
        <v>177.94973449486844</v>
      </c>
      <c r="AE73" s="273">
        <v>9.7983411474444893E-4</v>
      </c>
    </row>
    <row r="74" spans="1:31" ht="15.75">
      <c r="A74" s="203">
        <f t="shared" si="0"/>
        <v>42485</v>
      </c>
      <c r="B74" s="204">
        <v>17</v>
      </c>
      <c r="C74" s="191">
        <v>163</v>
      </c>
      <c r="D74" s="191">
        <v>141.1576</v>
      </c>
      <c r="E74" s="214">
        <v>276.07600000000002</v>
      </c>
      <c r="F74" s="214">
        <v>180.09280000000001</v>
      </c>
      <c r="G74" s="207">
        <v>266</v>
      </c>
      <c r="H74" s="207">
        <v>185</v>
      </c>
      <c r="I74" s="214">
        <v>203.5</v>
      </c>
      <c r="J74" s="223">
        <v>156.47</v>
      </c>
      <c r="K74" s="207">
        <v>225</v>
      </c>
      <c r="L74" s="207">
        <v>180.10820000000001</v>
      </c>
      <c r="M74" s="207"/>
      <c r="N74" s="207">
        <v>195</v>
      </c>
      <c r="O74" s="223">
        <v>255.62</v>
      </c>
      <c r="P74" s="223">
        <v>141.1</v>
      </c>
      <c r="Q74" s="207">
        <v>142.33000000000001</v>
      </c>
      <c r="R74" s="207">
        <v>144.45670000000001</v>
      </c>
      <c r="S74" s="223">
        <v>226.25</v>
      </c>
      <c r="T74" s="207">
        <v>186</v>
      </c>
      <c r="U74" s="270">
        <v>184.20000000000002</v>
      </c>
      <c r="V74" s="269">
        <v>125.2925</v>
      </c>
      <c r="W74" s="223">
        <v>123</v>
      </c>
      <c r="X74" s="207">
        <v>143.93180000000001</v>
      </c>
      <c r="Y74" s="223">
        <v>190.39000000000001</v>
      </c>
      <c r="Z74" s="207">
        <v>160.63</v>
      </c>
      <c r="AA74" s="270">
        <v>259.08</v>
      </c>
      <c r="AB74" s="268">
        <v>278.2534</v>
      </c>
      <c r="AC74" s="271">
        <v>160.46190000000001</v>
      </c>
      <c r="AD74" s="272">
        <v>179.66936903671507</v>
      </c>
      <c r="AE74" s="273">
        <v>9.6635971204341864E-3</v>
      </c>
    </row>
    <row r="75" spans="1:31" ht="15.75">
      <c r="A75" s="203">
        <f t="shared" si="0"/>
        <v>42492</v>
      </c>
      <c r="B75" s="204">
        <v>18</v>
      </c>
      <c r="C75" s="191">
        <v>160</v>
      </c>
      <c r="D75" s="191">
        <v>142.7457</v>
      </c>
      <c r="E75" s="214">
        <v>279.18200000000002</v>
      </c>
      <c r="F75" s="214">
        <v>182.34200000000001</v>
      </c>
      <c r="G75" s="207">
        <v>266</v>
      </c>
      <c r="H75" s="207">
        <v>187</v>
      </c>
      <c r="I75" s="214">
        <v>202</v>
      </c>
      <c r="J75" s="223">
        <v>156.42000000000002</v>
      </c>
      <c r="K75" s="207">
        <v>225</v>
      </c>
      <c r="L75" s="207">
        <v>173.9213</v>
      </c>
      <c r="M75" s="207"/>
      <c r="N75" s="207">
        <v>205</v>
      </c>
      <c r="O75" s="223">
        <v>255.43</v>
      </c>
      <c r="P75" s="223">
        <v>140.4</v>
      </c>
      <c r="Q75" s="207">
        <v>151.08000000000001</v>
      </c>
      <c r="R75" s="207">
        <v>144.9811</v>
      </c>
      <c r="S75" s="223">
        <v>226.25</v>
      </c>
      <c r="T75" s="207">
        <v>186</v>
      </c>
      <c r="U75" s="270">
        <v>184.81</v>
      </c>
      <c r="V75" s="269">
        <v>123.82550000000001</v>
      </c>
      <c r="W75" s="223">
        <v>123</v>
      </c>
      <c r="X75" s="207">
        <v>144.92940000000002</v>
      </c>
      <c r="Y75" s="223">
        <v>187.55</v>
      </c>
      <c r="Z75" s="207">
        <v>158.42000000000002</v>
      </c>
      <c r="AA75" s="270">
        <v>258.68</v>
      </c>
      <c r="AB75" s="268">
        <v>279.88830000000002</v>
      </c>
      <c r="AC75" s="271">
        <v>158.59910000000002</v>
      </c>
      <c r="AD75" s="272">
        <v>180.12724601899416</v>
      </c>
      <c r="AE75" s="273">
        <v>2.5484420896781934E-3</v>
      </c>
    </row>
    <row r="76" spans="1:31" ht="15.75">
      <c r="A76" s="203">
        <f t="shared" si="0"/>
        <v>42499</v>
      </c>
      <c r="B76" s="204">
        <v>19</v>
      </c>
      <c r="C76" s="191">
        <v>165</v>
      </c>
      <c r="D76" s="191">
        <v>142.7518</v>
      </c>
      <c r="E76" s="214">
        <v>279.19400000000002</v>
      </c>
      <c r="F76" s="214">
        <v>181.02160000000001</v>
      </c>
      <c r="G76" s="207">
        <v>266</v>
      </c>
      <c r="H76" s="207">
        <v>187</v>
      </c>
      <c r="I76" s="214">
        <v>202.5</v>
      </c>
      <c r="J76" s="223">
        <v>153.71</v>
      </c>
      <c r="K76" s="207">
        <v>225</v>
      </c>
      <c r="L76" s="207">
        <v>175.02170000000001</v>
      </c>
      <c r="M76" s="207"/>
      <c r="N76" s="207">
        <v>207.5</v>
      </c>
      <c r="O76" s="223">
        <v>255.43</v>
      </c>
      <c r="P76" s="223">
        <v>159.70000000000002</v>
      </c>
      <c r="Q76" s="207">
        <v>148.07</v>
      </c>
      <c r="R76" s="207">
        <v>143.04730000000001</v>
      </c>
      <c r="S76" s="223">
        <v>226.25</v>
      </c>
      <c r="T76" s="207">
        <v>186</v>
      </c>
      <c r="U76" s="270">
        <v>182.20000000000002</v>
      </c>
      <c r="V76" s="269">
        <v>130.13990000000001</v>
      </c>
      <c r="W76" s="223">
        <v>143</v>
      </c>
      <c r="X76" s="207">
        <v>145.2688</v>
      </c>
      <c r="Y76" s="223">
        <v>190.86</v>
      </c>
      <c r="Z76" s="207">
        <v>148.99</v>
      </c>
      <c r="AA76" s="270">
        <v>255.89000000000001</v>
      </c>
      <c r="AB76" s="268">
        <v>275.1823</v>
      </c>
      <c r="AC76" s="271">
        <v>158.3836</v>
      </c>
      <c r="AD76" s="272">
        <v>181.34107408604544</v>
      </c>
      <c r="AE76" s="273">
        <v>6.7387255058752871E-3</v>
      </c>
    </row>
    <row r="77" spans="1:31" ht="15.75">
      <c r="A77" s="203">
        <f t="shared" si="0"/>
        <v>42506</v>
      </c>
      <c r="B77" s="204">
        <v>20</v>
      </c>
      <c r="C77" s="191">
        <v>171</v>
      </c>
      <c r="D77" s="191">
        <v>145.95260000000002</v>
      </c>
      <c r="E77" s="214">
        <v>285.45400000000001</v>
      </c>
      <c r="F77" s="214">
        <v>180.91030000000001</v>
      </c>
      <c r="G77" s="207">
        <v>267</v>
      </c>
      <c r="H77" s="207">
        <v>186.20000000000002</v>
      </c>
      <c r="I77" s="214">
        <v>202.17000000000002</v>
      </c>
      <c r="J77" s="223">
        <v>158.26</v>
      </c>
      <c r="K77" s="207">
        <v>225</v>
      </c>
      <c r="L77" s="207">
        <v>179.5341</v>
      </c>
      <c r="M77" s="207"/>
      <c r="N77" s="207">
        <v>205</v>
      </c>
      <c r="O77" s="223">
        <v>253.87</v>
      </c>
      <c r="P77" s="223">
        <v>147.4</v>
      </c>
      <c r="Q77" s="207">
        <v>151.55000000000001</v>
      </c>
      <c r="R77" s="207">
        <v>144.31370000000001</v>
      </c>
      <c r="S77" s="223">
        <v>226.25</v>
      </c>
      <c r="T77" s="207">
        <v>186</v>
      </c>
      <c r="U77" s="270">
        <v>183.99</v>
      </c>
      <c r="V77" s="269">
        <v>137.11930000000001</v>
      </c>
      <c r="W77" s="223">
        <v>145</v>
      </c>
      <c r="X77" s="207">
        <v>145.84030000000001</v>
      </c>
      <c r="Y77" s="223">
        <v>186.18</v>
      </c>
      <c r="Z77" s="207">
        <v>167.81</v>
      </c>
      <c r="AA77" s="270">
        <v>258.35000000000002</v>
      </c>
      <c r="AB77" s="268">
        <v>274.61970000000002</v>
      </c>
      <c r="AC77" s="271">
        <v>160.76490000000001</v>
      </c>
      <c r="AD77" s="272">
        <v>183.46407582090151</v>
      </c>
      <c r="AE77" s="273">
        <v>1.1707230397503432E-2</v>
      </c>
    </row>
    <row r="78" spans="1:31" ht="15.75">
      <c r="A78" s="203">
        <f t="shared" si="0"/>
        <v>42513</v>
      </c>
      <c r="B78" s="204">
        <v>21</v>
      </c>
      <c r="C78" s="191">
        <v>171</v>
      </c>
      <c r="D78" s="191">
        <v>144.2561</v>
      </c>
      <c r="E78" s="214">
        <v>282.13600000000002</v>
      </c>
      <c r="F78" s="214">
        <v>180.8167</v>
      </c>
      <c r="G78" s="207">
        <v>267</v>
      </c>
      <c r="H78" s="207">
        <v>185</v>
      </c>
      <c r="I78" s="214">
        <v>202</v>
      </c>
      <c r="J78" s="223">
        <v>158.03</v>
      </c>
      <c r="K78" s="207">
        <v>225</v>
      </c>
      <c r="L78" s="207">
        <v>178.45910000000001</v>
      </c>
      <c r="M78" s="207"/>
      <c r="N78" s="207">
        <v>205</v>
      </c>
      <c r="O78" s="223">
        <v>253.87</v>
      </c>
      <c r="P78" s="223">
        <v>149.20000000000002</v>
      </c>
      <c r="Q78" s="207">
        <v>152.05000000000001</v>
      </c>
      <c r="R78" s="207">
        <v>135.71899999999999</v>
      </c>
      <c r="S78" s="223">
        <v>226.25</v>
      </c>
      <c r="T78" s="207">
        <v>186</v>
      </c>
      <c r="U78" s="270">
        <v>183.39000000000001</v>
      </c>
      <c r="V78" s="269">
        <v>130.22020000000001</v>
      </c>
      <c r="W78" s="223">
        <v>157</v>
      </c>
      <c r="X78" s="207">
        <v>145.50990000000002</v>
      </c>
      <c r="Y78" s="223">
        <v>188.98</v>
      </c>
      <c r="Z78" s="207">
        <v>165.98</v>
      </c>
      <c r="AA78" s="270">
        <v>258.08</v>
      </c>
      <c r="AB78" s="268">
        <v>283.56800000000004</v>
      </c>
      <c r="AC78" s="271">
        <v>163.30090000000001</v>
      </c>
      <c r="AD78" s="272">
        <v>182.97029713537884</v>
      </c>
      <c r="AE78" s="273">
        <v>-2.6914189239134467E-3</v>
      </c>
    </row>
    <row r="79" spans="1:31" ht="15.75">
      <c r="A79" s="203">
        <f t="shared" si="0"/>
        <v>42520</v>
      </c>
      <c r="B79" s="204">
        <v>22</v>
      </c>
      <c r="C79" s="191">
        <v>174</v>
      </c>
      <c r="D79" s="191">
        <v>145.7414</v>
      </c>
      <c r="E79" s="214">
        <v>285.041</v>
      </c>
      <c r="F79" s="214">
        <v>177.35580000000002</v>
      </c>
      <c r="G79" s="207">
        <v>267</v>
      </c>
      <c r="H79" s="207">
        <v>186</v>
      </c>
      <c r="I79" s="214">
        <v>202.83</v>
      </c>
      <c r="J79" s="223">
        <v>157.93</v>
      </c>
      <c r="K79" s="207">
        <v>225</v>
      </c>
      <c r="L79" s="207">
        <v>179.98430000000002</v>
      </c>
      <c r="M79" s="207"/>
      <c r="N79" s="207">
        <v>200.92000000000002</v>
      </c>
      <c r="O79" s="223">
        <v>253.87</v>
      </c>
      <c r="P79" s="223">
        <v>157.30000000000001</v>
      </c>
      <c r="Q79" s="207">
        <v>171.43</v>
      </c>
      <c r="R79" s="207">
        <v>142.66140000000001</v>
      </c>
      <c r="S79" s="223">
        <v>226.25</v>
      </c>
      <c r="T79" s="207">
        <v>186</v>
      </c>
      <c r="U79" s="270">
        <v>183.66</v>
      </c>
      <c r="V79" s="269">
        <v>119.91470000000001</v>
      </c>
      <c r="W79" s="223">
        <v>163</v>
      </c>
      <c r="X79" s="207">
        <v>149.3374</v>
      </c>
      <c r="Y79" s="223">
        <v>186.27</v>
      </c>
      <c r="Z79" s="207">
        <v>169.58</v>
      </c>
      <c r="AA79" s="270">
        <v>258.05</v>
      </c>
      <c r="AB79" s="268">
        <v>273.05180000000001</v>
      </c>
      <c r="AC79" s="271">
        <v>162.5513</v>
      </c>
      <c r="AD79" s="272">
        <v>181.66897737088564</v>
      </c>
      <c r="AE79" s="273">
        <v>-7.1121913494536226E-3</v>
      </c>
    </row>
    <row r="80" spans="1:31" ht="15.75">
      <c r="A80" s="203">
        <f t="shared" si="0"/>
        <v>42527</v>
      </c>
      <c r="B80" s="204">
        <v>23</v>
      </c>
      <c r="C80" s="191">
        <v>177</v>
      </c>
      <c r="D80" s="191">
        <v>145.04349999999999</v>
      </c>
      <c r="E80" s="214">
        <v>283.67599999999999</v>
      </c>
      <c r="F80" s="214">
        <v>179.08260000000001</v>
      </c>
      <c r="G80" s="207">
        <v>267</v>
      </c>
      <c r="H80" s="207">
        <v>186</v>
      </c>
      <c r="I80" s="214">
        <v>202.17000000000002</v>
      </c>
      <c r="J80" s="223">
        <v>160.24</v>
      </c>
      <c r="K80" s="207">
        <v>225</v>
      </c>
      <c r="L80" s="207">
        <v>182.1165</v>
      </c>
      <c r="M80" s="207"/>
      <c r="N80" s="207">
        <v>202.5</v>
      </c>
      <c r="O80" s="223">
        <v>253.87</v>
      </c>
      <c r="P80" s="223">
        <v>160.5</v>
      </c>
      <c r="Q80" s="207">
        <v>143.22</v>
      </c>
      <c r="R80" s="207">
        <v>144.72409999999999</v>
      </c>
      <c r="S80" s="223">
        <v>226.25</v>
      </c>
      <c r="T80" s="207">
        <v>186</v>
      </c>
      <c r="U80" s="270">
        <v>184.58</v>
      </c>
      <c r="V80" s="269">
        <v>118.0099</v>
      </c>
      <c r="W80" s="223">
        <v>162</v>
      </c>
      <c r="X80" s="207">
        <v>150.45520000000002</v>
      </c>
      <c r="Y80" s="223">
        <v>189.78</v>
      </c>
      <c r="Z80" s="207">
        <v>148.76</v>
      </c>
      <c r="AA80" s="270">
        <v>254.61</v>
      </c>
      <c r="AB80" s="268">
        <v>273.05180000000001</v>
      </c>
      <c r="AC80" s="271">
        <v>159.75050000000002</v>
      </c>
      <c r="AD80" s="272">
        <v>181.33434871843787</v>
      </c>
      <c r="AE80" s="273">
        <v>-1.8419691534048432E-3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8" priority="8" stopIfTrue="1" operator="equal">
      <formula>$F$6</formula>
    </cfRule>
  </conditionalFormatting>
  <conditionalFormatting sqref="V18:V21 V25:V26 Q27">
    <cfRule type="cellIs" dxfId="7" priority="7" operator="equal">
      <formula>$G$8</formula>
    </cfRule>
  </conditionalFormatting>
  <conditionalFormatting sqref="V24">
    <cfRule type="cellIs" dxfId="6" priority="4" operator="equal">
      <formula>$G$8</formula>
    </cfRule>
  </conditionalFormatting>
  <conditionalFormatting sqref="V22">
    <cfRule type="cellIs" dxfId="5" priority="6" operator="equal">
      <formula>$G$8</formula>
    </cfRule>
  </conditionalFormatting>
  <conditionalFormatting sqref="V23">
    <cfRule type="cellIs" dxfId="4" priority="5" operator="equal">
      <formula>$G$8</formula>
    </cfRule>
  </conditionalFormatting>
  <conditionalFormatting sqref="M30">
    <cfRule type="cellIs" dxfId="3" priority="1" operator="equal">
      <formula>$G$8</formula>
    </cfRule>
  </conditionalFormatting>
  <conditionalFormatting sqref="Q28">
    <cfRule type="cellIs" dxfId="2" priority="3" operator="equal">
      <formula>$G$8</formula>
    </cfRule>
  </conditionalFormatting>
  <conditionalFormatting sqref="M29">
    <cfRule type="cellIs" dxfId="1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S17" sqref="S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</row>
    <row r="4" spans="2:18" ht="18"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</row>
    <row r="5" spans="2:18" ht="18">
      <c r="D5" s="300" t="s">
        <v>157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R5" s="154"/>
    </row>
    <row r="6" spans="2:18" ht="18.75" thickBot="1">
      <c r="D6" s="302">
        <v>2015</v>
      </c>
      <c r="E6" s="303"/>
      <c r="F6" s="303"/>
      <c r="G6" s="303"/>
      <c r="H6" s="304">
        <v>2016</v>
      </c>
      <c r="I6" s="303"/>
      <c r="J6" s="303"/>
      <c r="K6" s="303"/>
      <c r="L6" s="303"/>
      <c r="M6" s="303"/>
      <c r="N6" s="303"/>
      <c r="O6" s="303"/>
      <c r="P6" s="305"/>
      <c r="Q6" s="32"/>
      <c r="R6" s="154"/>
    </row>
    <row r="7" spans="2:18" ht="13.5" thickBot="1">
      <c r="B7" s="225" t="s">
        <v>112</v>
      </c>
      <c r="C7" s="226"/>
      <c r="D7" s="277">
        <v>42125</v>
      </c>
      <c r="E7" s="277">
        <v>42156</v>
      </c>
      <c r="F7" s="277">
        <v>42186</v>
      </c>
      <c r="G7" s="277">
        <v>42217</v>
      </c>
      <c r="H7" s="277">
        <v>42248</v>
      </c>
      <c r="I7" s="277">
        <v>42278</v>
      </c>
      <c r="J7" s="277">
        <v>42309</v>
      </c>
      <c r="K7" s="277">
        <v>42339</v>
      </c>
      <c r="L7" s="277">
        <v>42370</v>
      </c>
      <c r="M7" s="277">
        <v>42401</v>
      </c>
      <c r="N7" s="277">
        <v>42430</v>
      </c>
      <c r="O7" s="277">
        <v>42461</v>
      </c>
      <c r="P7" s="277">
        <v>42491</v>
      </c>
      <c r="Q7" s="278" t="s">
        <v>113</v>
      </c>
      <c r="R7" s="193"/>
    </row>
    <row r="8" spans="2:18">
      <c r="B8" s="227" t="s">
        <v>76</v>
      </c>
      <c r="C8" s="228" t="s">
        <v>87</v>
      </c>
      <c r="D8" s="279">
        <v>168.67740000000001</v>
      </c>
      <c r="E8" s="279">
        <v>182.9</v>
      </c>
      <c r="F8" s="279">
        <v>178</v>
      </c>
      <c r="G8" s="279">
        <v>176.83870000000002</v>
      </c>
      <c r="H8" s="279">
        <v>175.5667</v>
      </c>
      <c r="I8" s="279">
        <v>162.54840000000002</v>
      </c>
      <c r="J8" s="279">
        <v>163.13330000000002</v>
      </c>
      <c r="K8" s="279">
        <v>163.5806</v>
      </c>
      <c r="L8" s="279">
        <v>163</v>
      </c>
      <c r="M8" s="279">
        <v>170.41380000000001</v>
      </c>
      <c r="N8" s="280">
        <v>169.96770000000001</v>
      </c>
      <c r="O8" s="280">
        <v>168.7</v>
      </c>
      <c r="P8" s="280">
        <v>167.0968</v>
      </c>
      <c r="Q8" s="281">
        <v>-9.3705499373359924E-3</v>
      </c>
      <c r="R8" s="194"/>
    </row>
    <row r="9" spans="2:18">
      <c r="B9" s="229" t="s">
        <v>117</v>
      </c>
      <c r="C9" s="230" t="s">
        <v>87</v>
      </c>
      <c r="D9" s="282">
        <v>146.2055</v>
      </c>
      <c r="E9" s="282">
        <v>148.9725</v>
      </c>
      <c r="F9" s="282">
        <v>154.1781</v>
      </c>
      <c r="G9" s="282">
        <v>153.9161</v>
      </c>
      <c r="H9" s="282">
        <v>146.20260000000002</v>
      </c>
      <c r="I9" s="282">
        <v>149.69070000000002</v>
      </c>
      <c r="J9" s="282">
        <v>152.55620000000002</v>
      </c>
      <c r="K9" s="282">
        <v>146.9982</v>
      </c>
      <c r="L9" s="282">
        <v>144.09800000000001</v>
      </c>
      <c r="M9" s="282">
        <v>150.82570000000001</v>
      </c>
      <c r="N9" s="283">
        <v>142.74209999999999</v>
      </c>
      <c r="O9" s="283">
        <v>142.41390000000001</v>
      </c>
      <c r="P9" s="283">
        <v>143.95430000000002</v>
      </c>
      <c r="Q9" s="284">
        <v>-1.5397505565795999E-2</v>
      </c>
      <c r="R9" s="194"/>
    </row>
    <row r="10" spans="2:18">
      <c r="B10" s="231" t="s">
        <v>117</v>
      </c>
      <c r="C10" s="232" t="s">
        <v>88</v>
      </c>
      <c r="D10" s="282">
        <v>285.94870000000003</v>
      </c>
      <c r="E10" s="282">
        <v>291.35900000000004</v>
      </c>
      <c r="F10" s="282">
        <v>301.54160000000002</v>
      </c>
      <c r="G10" s="282">
        <v>301.029</v>
      </c>
      <c r="H10" s="282">
        <v>285.94300000000004</v>
      </c>
      <c r="I10" s="282">
        <v>292.76519999999999</v>
      </c>
      <c r="J10" s="282">
        <v>298.36940000000004</v>
      </c>
      <c r="K10" s="282">
        <v>287.49900000000002</v>
      </c>
      <c r="L10" s="282">
        <v>281.82679999999999</v>
      </c>
      <c r="M10" s="282">
        <v>294.98500000000001</v>
      </c>
      <c r="N10" s="282">
        <v>279.17500000000001</v>
      </c>
      <c r="O10" s="282">
        <v>278.53309999999999</v>
      </c>
      <c r="P10" s="282">
        <v>281.54579999999999</v>
      </c>
      <c r="Q10" s="284">
        <v>-1.5397517107089698E-2</v>
      </c>
      <c r="R10" s="194"/>
    </row>
    <row r="11" spans="2:18">
      <c r="B11" s="229" t="s">
        <v>158</v>
      </c>
      <c r="C11" s="230" t="s">
        <v>87</v>
      </c>
      <c r="D11" s="282">
        <v>181.7337</v>
      </c>
      <c r="E11" s="282">
        <v>182.35310000000001</v>
      </c>
      <c r="F11" s="282">
        <v>183.9494</v>
      </c>
      <c r="G11" s="282">
        <v>183.8629</v>
      </c>
      <c r="H11" s="282">
        <v>183.52380000000002</v>
      </c>
      <c r="I11" s="282">
        <v>183.51090000000002</v>
      </c>
      <c r="J11" s="282">
        <v>183.7133</v>
      </c>
      <c r="K11" s="282">
        <v>184.3554</v>
      </c>
      <c r="L11" s="282">
        <v>184.38480000000001</v>
      </c>
      <c r="M11" s="282">
        <v>183.27880000000002</v>
      </c>
      <c r="N11" s="283">
        <v>182.70940000000002</v>
      </c>
      <c r="O11" s="283">
        <v>181.6917</v>
      </c>
      <c r="P11" s="283">
        <v>180.9819</v>
      </c>
      <c r="Q11" s="284">
        <v>-4.1368221744233491E-3</v>
      </c>
      <c r="R11" s="194"/>
    </row>
    <row r="12" spans="2:18">
      <c r="B12" s="231" t="s">
        <v>158</v>
      </c>
      <c r="C12" s="232" t="s">
        <v>89</v>
      </c>
      <c r="D12" s="282">
        <v>4980.1505999999999</v>
      </c>
      <c r="E12" s="282">
        <v>4979.0150000000003</v>
      </c>
      <c r="F12" s="282">
        <v>4985.3365000000003</v>
      </c>
      <c r="G12" s="282">
        <v>4971.2170999999998</v>
      </c>
      <c r="H12" s="282">
        <v>4970.3856999999998</v>
      </c>
      <c r="I12" s="282">
        <v>4975.0003000000006</v>
      </c>
      <c r="J12" s="282">
        <v>4967.7112999999999</v>
      </c>
      <c r="K12" s="282">
        <v>4982.5784000000003</v>
      </c>
      <c r="L12" s="282">
        <v>4983.1268</v>
      </c>
      <c r="M12" s="282">
        <v>4955.9948000000004</v>
      </c>
      <c r="N12" s="282">
        <v>4942.5115999999998</v>
      </c>
      <c r="O12" s="282">
        <v>4911.7837</v>
      </c>
      <c r="P12" s="282">
        <v>4891.2881000000007</v>
      </c>
      <c r="Q12" s="284">
        <v>-1.7843335902331781E-2</v>
      </c>
      <c r="R12" s="194"/>
    </row>
    <row r="13" spans="2:18">
      <c r="B13" s="229" t="s">
        <v>78</v>
      </c>
      <c r="C13" s="230" t="s">
        <v>87</v>
      </c>
      <c r="D13" s="282">
        <v>248.6327</v>
      </c>
      <c r="E13" s="282">
        <v>250.77710000000002</v>
      </c>
      <c r="F13" s="282">
        <v>237.4554</v>
      </c>
      <c r="G13" s="282">
        <v>244.7705</v>
      </c>
      <c r="H13" s="282">
        <v>249.35890000000001</v>
      </c>
      <c r="I13" s="282">
        <v>252.17280000000002</v>
      </c>
      <c r="J13" s="282">
        <v>242.30370000000002</v>
      </c>
      <c r="K13" s="282">
        <v>245.7817</v>
      </c>
      <c r="L13" s="282">
        <v>238.58970000000002</v>
      </c>
      <c r="M13" s="282">
        <v>245.2407</v>
      </c>
      <c r="N13" s="283">
        <v>241.59710000000001</v>
      </c>
      <c r="O13" s="283">
        <v>245.32990000000001</v>
      </c>
      <c r="P13" s="283">
        <v>245.07990000000001</v>
      </c>
      <c r="Q13" s="284">
        <v>-1.4289351320240673E-2</v>
      </c>
      <c r="R13" s="194"/>
    </row>
    <row r="14" spans="2:18">
      <c r="B14" s="229" t="s">
        <v>78</v>
      </c>
      <c r="C14" s="232" t="s">
        <v>90</v>
      </c>
      <c r="D14" s="282">
        <v>1855.1613</v>
      </c>
      <c r="E14" s="282">
        <v>1870.9</v>
      </c>
      <c r="F14" s="282">
        <v>1771.8065000000001</v>
      </c>
      <c r="G14" s="282">
        <v>1826.6129000000001</v>
      </c>
      <c r="H14" s="282">
        <v>1860.4667000000002</v>
      </c>
      <c r="I14" s="282">
        <v>1881.1935000000001</v>
      </c>
      <c r="J14" s="282">
        <v>1807.6</v>
      </c>
      <c r="K14" s="282">
        <v>1833.8387</v>
      </c>
      <c r="L14" s="282">
        <v>1780.3548000000001</v>
      </c>
      <c r="M14" s="282">
        <v>1830.1724000000002</v>
      </c>
      <c r="N14" s="282">
        <v>1801.5806</v>
      </c>
      <c r="O14" s="282">
        <v>1826.1227000000001</v>
      </c>
      <c r="P14" s="282">
        <v>1823.1290000000001</v>
      </c>
      <c r="Q14" s="284">
        <v>-1.7266584851678313E-2</v>
      </c>
      <c r="R14" s="194"/>
    </row>
    <row r="15" spans="2:18">
      <c r="B15" s="229" t="s">
        <v>69</v>
      </c>
      <c r="C15" s="232" t="s">
        <v>87</v>
      </c>
      <c r="D15" s="282">
        <v>262</v>
      </c>
      <c r="E15" s="282">
        <v>262</v>
      </c>
      <c r="F15" s="282">
        <v>262</v>
      </c>
      <c r="G15" s="282">
        <v>260.12900000000002</v>
      </c>
      <c r="H15" s="282">
        <v>260</v>
      </c>
      <c r="I15" s="282">
        <v>260</v>
      </c>
      <c r="J15" s="282">
        <v>260</v>
      </c>
      <c r="K15" s="282">
        <v>260</v>
      </c>
      <c r="L15" s="282">
        <v>259.32260000000002</v>
      </c>
      <c r="M15" s="282">
        <v>262.10340000000002</v>
      </c>
      <c r="N15" s="283">
        <v>265</v>
      </c>
      <c r="O15" s="283">
        <v>265.43330000000003</v>
      </c>
      <c r="P15" s="283">
        <v>266.51609999999999</v>
      </c>
      <c r="Q15" s="284">
        <v>1.7237022900763233E-2</v>
      </c>
      <c r="R15" s="194"/>
    </row>
    <row r="16" spans="2:18">
      <c r="B16" s="229" t="s">
        <v>159</v>
      </c>
      <c r="C16" s="232" t="s">
        <v>87</v>
      </c>
      <c r="D16" s="282">
        <v>185.77160000000001</v>
      </c>
      <c r="E16" s="282">
        <v>180.846</v>
      </c>
      <c r="F16" s="282">
        <v>177.0523</v>
      </c>
      <c r="G16" s="282">
        <v>176.26260000000002</v>
      </c>
      <c r="H16" s="282">
        <v>176.63</v>
      </c>
      <c r="I16" s="282">
        <v>177.71030000000002</v>
      </c>
      <c r="J16" s="282">
        <v>190.46800000000002</v>
      </c>
      <c r="K16" s="282">
        <v>180.50710000000001</v>
      </c>
      <c r="L16" s="282">
        <v>152.34190000000001</v>
      </c>
      <c r="M16" s="282">
        <v>166.68210000000002</v>
      </c>
      <c r="N16" s="283">
        <v>189.29230000000001</v>
      </c>
      <c r="O16" s="283">
        <v>186.97400000000002</v>
      </c>
      <c r="P16" s="283">
        <v>186.23870000000002</v>
      </c>
      <c r="Q16" s="284">
        <v>2.5143778704603825E-3</v>
      </c>
      <c r="R16" s="194"/>
    </row>
    <row r="17" spans="2:18">
      <c r="B17" s="229" t="s">
        <v>84</v>
      </c>
      <c r="C17" s="232" t="s">
        <v>87</v>
      </c>
      <c r="D17" s="282">
        <v>180</v>
      </c>
      <c r="E17" s="282">
        <v>180</v>
      </c>
      <c r="F17" s="282">
        <v>180</v>
      </c>
      <c r="G17" s="282">
        <v>180</v>
      </c>
      <c r="H17" s="282">
        <v>180</v>
      </c>
      <c r="I17" s="282">
        <v>180</v>
      </c>
      <c r="J17" s="282">
        <v>180</v>
      </c>
      <c r="K17" s="282">
        <v>180</v>
      </c>
      <c r="L17" s="282">
        <v>180</v>
      </c>
      <c r="M17" s="282">
        <v>180</v>
      </c>
      <c r="N17" s="283">
        <v>169.36770000000001</v>
      </c>
      <c r="O17" s="283">
        <v>97.666000000000011</v>
      </c>
      <c r="P17" s="283">
        <v>97.935200000000009</v>
      </c>
      <c r="Q17" s="284">
        <v>-0.45591555555555552</v>
      </c>
      <c r="R17" s="194"/>
    </row>
    <row r="18" spans="2:18">
      <c r="B18" s="229" t="s">
        <v>160</v>
      </c>
      <c r="C18" s="232" t="s">
        <v>87</v>
      </c>
      <c r="D18" s="282">
        <v>197.55260000000001</v>
      </c>
      <c r="E18" s="282">
        <v>198.08430000000001</v>
      </c>
      <c r="F18" s="282">
        <v>198.2894</v>
      </c>
      <c r="G18" s="282">
        <v>201.21900000000002</v>
      </c>
      <c r="H18" s="282">
        <v>203.71130000000002</v>
      </c>
      <c r="I18" s="282">
        <v>203.88230000000001</v>
      </c>
      <c r="J18" s="282">
        <v>203.91730000000001</v>
      </c>
      <c r="K18" s="282">
        <v>203.7861</v>
      </c>
      <c r="L18" s="282">
        <v>203.81900000000002</v>
      </c>
      <c r="M18" s="282">
        <v>203.4238</v>
      </c>
      <c r="N18" s="283">
        <v>203.78060000000002</v>
      </c>
      <c r="O18" s="283">
        <v>203.20430000000002</v>
      </c>
      <c r="P18" s="283">
        <v>202.25320000000002</v>
      </c>
      <c r="Q18" s="284">
        <v>2.3794169249101271E-2</v>
      </c>
      <c r="R18" s="194"/>
    </row>
    <row r="19" spans="2:18">
      <c r="B19" s="229" t="s">
        <v>81</v>
      </c>
      <c r="C19" s="232" t="s">
        <v>87</v>
      </c>
      <c r="D19" s="282">
        <v>167.90479999999999</v>
      </c>
      <c r="E19" s="282">
        <v>174.251</v>
      </c>
      <c r="F19" s="282">
        <v>180.92770000000002</v>
      </c>
      <c r="G19" s="282">
        <v>183.57650000000001</v>
      </c>
      <c r="H19" s="282">
        <v>175.69970000000001</v>
      </c>
      <c r="I19" s="282">
        <v>162.1568</v>
      </c>
      <c r="J19" s="282">
        <v>157.7533</v>
      </c>
      <c r="K19" s="282">
        <v>159.94159999999999</v>
      </c>
      <c r="L19" s="282">
        <v>158.5968</v>
      </c>
      <c r="M19" s="282">
        <v>156.72790000000001</v>
      </c>
      <c r="N19" s="283">
        <v>160.45680000000002</v>
      </c>
      <c r="O19" s="283">
        <v>159.54670000000002</v>
      </c>
      <c r="P19" s="283">
        <v>156.68610000000001</v>
      </c>
      <c r="Q19" s="285">
        <v>-6.681583849895889E-2</v>
      </c>
      <c r="R19" s="194"/>
    </row>
    <row r="20" spans="2:18">
      <c r="B20" s="229" t="s">
        <v>72</v>
      </c>
      <c r="C20" s="232" t="s">
        <v>87</v>
      </c>
      <c r="D20" s="282">
        <v>222.03230000000002</v>
      </c>
      <c r="E20" s="282">
        <v>225</v>
      </c>
      <c r="F20" s="282">
        <v>225</v>
      </c>
      <c r="G20" s="282">
        <v>225</v>
      </c>
      <c r="H20" s="282">
        <v>225</v>
      </c>
      <c r="I20" s="282">
        <v>225</v>
      </c>
      <c r="J20" s="282">
        <v>225</v>
      </c>
      <c r="K20" s="282">
        <v>225</v>
      </c>
      <c r="L20" s="282">
        <v>225</v>
      </c>
      <c r="M20" s="282">
        <v>225</v>
      </c>
      <c r="N20" s="283">
        <v>225</v>
      </c>
      <c r="O20" s="283">
        <v>225</v>
      </c>
      <c r="P20" s="283">
        <v>225</v>
      </c>
      <c r="Q20" s="285">
        <v>1.3366073314558191E-2</v>
      </c>
      <c r="R20" s="194"/>
    </row>
    <row r="21" spans="2:18">
      <c r="B21" s="229" t="s">
        <v>118</v>
      </c>
      <c r="C21" s="232" t="s">
        <v>87</v>
      </c>
      <c r="D21" s="282">
        <v>186.90460000000002</v>
      </c>
      <c r="E21" s="282">
        <v>184.18100000000001</v>
      </c>
      <c r="F21" s="282">
        <v>185.1951</v>
      </c>
      <c r="G21" s="282">
        <v>184.46190000000001</v>
      </c>
      <c r="H21" s="282">
        <v>181.47310000000002</v>
      </c>
      <c r="I21" s="282">
        <v>180.2107</v>
      </c>
      <c r="J21" s="282">
        <v>177.18890000000002</v>
      </c>
      <c r="K21" s="282">
        <v>180.6155</v>
      </c>
      <c r="L21" s="282">
        <v>180.00980000000001</v>
      </c>
      <c r="M21" s="282">
        <v>177.65880000000001</v>
      </c>
      <c r="N21" s="283">
        <v>179.6995</v>
      </c>
      <c r="O21" s="283">
        <v>178.52780000000001</v>
      </c>
      <c r="P21" s="283">
        <v>177.05260000000001</v>
      </c>
      <c r="Q21" s="285">
        <v>-5.2711383240433896E-2</v>
      </c>
      <c r="R21" s="194"/>
    </row>
    <row r="22" spans="2:18">
      <c r="B22" s="229" t="s">
        <v>118</v>
      </c>
      <c r="C22" s="230" t="s">
        <v>114</v>
      </c>
      <c r="D22" s="282">
        <v>1412.9677000000001</v>
      </c>
      <c r="E22" s="282">
        <v>1394.5333000000001</v>
      </c>
      <c r="F22" s="282">
        <v>1405.0645000000002</v>
      </c>
      <c r="G22" s="282">
        <v>1394.5484000000001</v>
      </c>
      <c r="H22" s="282">
        <v>1376.8333</v>
      </c>
      <c r="I22" s="282">
        <v>1373.8065000000001</v>
      </c>
      <c r="J22" s="282">
        <v>1347.6333</v>
      </c>
      <c r="K22" s="282">
        <v>1379.8710000000001</v>
      </c>
      <c r="L22" s="282">
        <v>1378.0968</v>
      </c>
      <c r="M22" s="282">
        <v>1356.4483</v>
      </c>
      <c r="N22" s="282">
        <v>1358.5484000000001</v>
      </c>
      <c r="O22" s="282">
        <v>1338.7</v>
      </c>
      <c r="P22" s="282">
        <v>1327.5484000000001</v>
      </c>
      <c r="Q22" s="285">
        <v>-6.0453823537509055E-2</v>
      </c>
      <c r="R22" s="194"/>
    </row>
    <row r="23" spans="2:18">
      <c r="B23" s="229" t="s">
        <v>83</v>
      </c>
      <c r="C23" s="232" t="s">
        <v>87</v>
      </c>
      <c r="D23" s="282">
        <v>215</v>
      </c>
      <c r="E23" s="282">
        <v>221.33330000000001</v>
      </c>
      <c r="F23" s="282">
        <v>213.7097</v>
      </c>
      <c r="G23" s="282">
        <v>210.64520000000002</v>
      </c>
      <c r="H23" s="282">
        <v>207.125</v>
      </c>
      <c r="I23" s="282">
        <v>201.04840000000002</v>
      </c>
      <c r="J23" s="282">
        <v>181.553</v>
      </c>
      <c r="K23" s="282">
        <v>184.58190000000002</v>
      </c>
      <c r="L23" s="282">
        <v>191.6935</v>
      </c>
      <c r="M23" s="282">
        <v>170.68970000000002</v>
      </c>
      <c r="N23" s="283">
        <v>167.5806</v>
      </c>
      <c r="O23" s="283">
        <v>182.66670000000002</v>
      </c>
      <c r="P23" s="283">
        <v>204.9787</v>
      </c>
      <c r="Q23" s="285">
        <v>-4.6610697674418611E-2</v>
      </c>
      <c r="R23" s="194"/>
    </row>
    <row r="24" spans="2:18">
      <c r="B24" s="229" t="s">
        <v>161</v>
      </c>
      <c r="C24" s="232" t="s">
        <v>87</v>
      </c>
      <c r="D24" s="282">
        <v>255.17770000000002</v>
      </c>
      <c r="E24" s="282">
        <v>255.04600000000002</v>
      </c>
      <c r="F24" s="282">
        <v>255.09390000000002</v>
      </c>
      <c r="G24" s="282">
        <v>254.99520000000001</v>
      </c>
      <c r="H24" s="282">
        <v>253.8477</v>
      </c>
      <c r="I24" s="282">
        <v>253.44970000000001</v>
      </c>
      <c r="J24" s="282">
        <v>253.595</v>
      </c>
      <c r="K24" s="282">
        <v>253.5052</v>
      </c>
      <c r="L24" s="282">
        <v>253.54</v>
      </c>
      <c r="M24" s="282">
        <v>254.07240000000002</v>
      </c>
      <c r="N24" s="283">
        <v>255.5232</v>
      </c>
      <c r="O24" s="283">
        <v>255.62</v>
      </c>
      <c r="P24" s="283">
        <v>254.59800000000001</v>
      </c>
      <c r="Q24" s="285">
        <v>-2.2717502352282981E-3</v>
      </c>
      <c r="R24" s="194"/>
    </row>
    <row r="25" spans="2:18">
      <c r="B25" s="229" t="s">
        <v>80</v>
      </c>
      <c r="C25" s="232" t="s">
        <v>87</v>
      </c>
      <c r="D25" s="282">
        <v>161.5103</v>
      </c>
      <c r="E25" s="282">
        <v>168.38</v>
      </c>
      <c r="F25" s="282">
        <v>159.65970000000002</v>
      </c>
      <c r="G25" s="282">
        <v>158.66290000000001</v>
      </c>
      <c r="H25" s="282">
        <v>157.60670000000002</v>
      </c>
      <c r="I25" s="282">
        <v>160.66130000000001</v>
      </c>
      <c r="J25" s="282">
        <v>161.9333</v>
      </c>
      <c r="K25" s="282">
        <v>159.32900000000001</v>
      </c>
      <c r="L25" s="282">
        <v>159.4871</v>
      </c>
      <c r="M25" s="282">
        <v>159.4931</v>
      </c>
      <c r="N25" s="283">
        <v>160.0839</v>
      </c>
      <c r="O25" s="283">
        <v>149.7867</v>
      </c>
      <c r="P25" s="283">
        <v>149.43870000000001</v>
      </c>
      <c r="Q25" s="285">
        <v>-7.4741982399884055E-2</v>
      </c>
      <c r="R25" s="194"/>
    </row>
    <row r="26" spans="2:18">
      <c r="B26" s="229" t="s">
        <v>80</v>
      </c>
      <c r="C26" s="232" t="s">
        <v>162</v>
      </c>
      <c r="D26" s="282">
        <v>150.8458</v>
      </c>
      <c r="E26" s="282">
        <v>152.16500000000002</v>
      </c>
      <c r="F26" s="282">
        <v>153.001</v>
      </c>
      <c r="G26" s="282">
        <v>150.8819</v>
      </c>
      <c r="H26" s="282">
        <v>150.37</v>
      </c>
      <c r="I26" s="282">
        <v>144.6413</v>
      </c>
      <c r="J26" s="282">
        <v>141.86700000000002</v>
      </c>
      <c r="K26" s="282">
        <v>142.1268</v>
      </c>
      <c r="L26" s="282">
        <v>145.0874</v>
      </c>
      <c r="M26" s="282">
        <v>137.72550000000001</v>
      </c>
      <c r="N26" s="283">
        <v>137.94650000000001</v>
      </c>
      <c r="O26" s="283">
        <v>145.2253</v>
      </c>
      <c r="P26" s="283">
        <v>151.7561</v>
      </c>
      <c r="Q26" s="285">
        <v>6.0346393469357107E-3</v>
      </c>
      <c r="R26" s="194"/>
    </row>
    <row r="27" spans="2:18">
      <c r="B27" s="229" t="s">
        <v>82</v>
      </c>
      <c r="C27" s="232" t="s">
        <v>87</v>
      </c>
      <c r="D27" s="282">
        <v>154.7594</v>
      </c>
      <c r="E27" s="282">
        <v>153.27770000000001</v>
      </c>
      <c r="F27" s="282">
        <v>153.92180000000002</v>
      </c>
      <c r="G27" s="282">
        <v>151.94150000000002</v>
      </c>
      <c r="H27" s="282">
        <v>151.97580000000002</v>
      </c>
      <c r="I27" s="282">
        <v>152.4657</v>
      </c>
      <c r="J27" s="282">
        <v>150.23060000000001</v>
      </c>
      <c r="K27" s="282">
        <v>149.45269999999999</v>
      </c>
      <c r="L27" s="282">
        <v>149.1669</v>
      </c>
      <c r="M27" s="282">
        <v>148.55430000000001</v>
      </c>
      <c r="N27" s="283">
        <v>148.5881</v>
      </c>
      <c r="O27" s="283">
        <v>146.45160000000001</v>
      </c>
      <c r="P27" s="283">
        <v>142.13570000000001</v>
      </c>
      <c r="Q27" s="285">
        <v>-8.1569843253463059E-2</v>
      </c>
      <c r="R27" s="194"/>
    </row>
    <row r="28" spans="2:18">
      <c r="B28" s="229" t="s">
        <v>82</v>
      </c>
      <c r="C28" s="230" t="s">
        <v>91</v>
      </c>
      <c r="D28" s="282">
        <v>47322.673900000002</v>
      </c>
      <c r="E28" s="282">
        <v>47807.518700000001</v>
      </c>
      <c r="F28" s="282">
        <v>47964.934500000003</v>
      </c>
      <c r="G28" s="282">
        <v>47309.991600000001</v>
      </c>
      <c r="H28" s="282">
        <v>47592.955699999999</v>
      </c>
      <c r="I28" s="282">
        <v>47468.913500000002</v>
      </c>
      <c r="J28" s="282">
        <v>46887.152000000002</v>
      </c>
      <c r="K28" s="282">
        <v>47008.566800000001</v>
      </c>
      <c r="L28" s="282">
        <v>46920.939400000003</v>
      </c>
      <c r="M28" s="282">
        <v>46089.6662</v>
      </c>
      <c r="N28" s="282">
        <v>46241.284200000002</v>
      </c>
      <c r="O28" s="282">
        <v>45642.931299999997</v>
      </c>
      <c r="P28" s="282">
        <v>44697.614800000003</v>
      </c>
      <c r="Q28" s="285">
        <v>-5.5471487210277837E-2</v>
      </c>
      <c r="R28" s="194"/>
    </row>
    <row r="29" spans="2:18">
      <c r="B29" s="233" t="s">
        <v>163</v>
      </c>
      <c r="C29" s="232" t="s">
        <v>87</v>
      </c>
      <c r="D29" s="282">
        <v>218.87100000000001</v>
      </c>
      <c r="E29" s="282">
        <v>218.75</v>
      </c>
      <c r="F29" s="282">
        <v>218.75</v>
      </c>
      <c r="G29" s="282">
        <v>218.75</v>
      </c>
      <c r="H29" s="282">
        <v>222.75</v>
      </c>
      <c r="I29" s="282">
        <v>223.75</v>
      </c>
      <c r="J29" s="282">
        <v>223.70830000000001</v>
      </c>
      <c r="K29" s="282">
        <v>222.5</v>
      </c>
      <c r="L29" s="282">
        <v>222.5</v>
      </c>
      <c r="M29" s="282">
        <v>222.5</v>
      </c>
      <c r="N29" s="283">
        <v>222.5</v>
      </c>
      <c r="O29" s="283">
        <v>225.875</v>
      </c>
      <c r="P29" s="283">
        <v>226.25</v>
      </c>
      <c r="Q29" s="285">
        <v>3.3713922812981023E-2</v>
      </c>
      <c r="R29" s="194"/>
    </row>
    <row r="30" spans="2:18">
      <c r="B30" s="229" t="s">
        <v>164</v>
      </c>
      <c r="C30" s="232" t="s">
        <v>87</v>
      </c>
      <c r="D30" s="282">
        <v>196</v>
      </c>
      <c r="E30" s="282">
        <v>196.33330000000001</v>
      </c>
      <c r="F30" s="282">
        <v>201</v>
      </c>
      <c r="G30" s="282">
        <v>201</v>
      </c>
      <c r="H30" s="282">
        <v>201</v>
      </c>
      <c r="I30" s="282">
        <v>198.9032</v>
      </c>
      <c r="J30" s="282">
        <v>193.5</v>
      </c>
      <c r="K30" s="282">
        <v>188.0968</v>
      </c>
      <c r="L30" s="282">
        <v>186</v>
      </c>
      <c r="M30" s="282">
        <v>186</v>
      </c>
      <c r="N30" s="283">
        <v>186</v>
      </c>
      <c r="O30" s="283">
        <v>186</v>
      </c>
      <c r="P30" s="283">
        <v>186</v>
      </c>
      <c r="Q30" s="285">
        <v>-5.1020408163265252E-2</v>
      </c>
      <c r="R30" s="194"/>
    </row>
    <row r="31" spans="2:18">
      <c r="B31" s="229" t="s">
        <v>74</v>
      </c>
      <c r="C31" s="232" t="s">
        <v>87</v>
      </c>
      <c r="D31" s="282">
        <v>184.1129</v>
      </c>
      <c r="E31" s="282">
        <v>184.77530000000002</v>
      </c>
      <c r="F31" s="282">
        <v>184.1455</v>
      </c>
      <c r="G31" s="282">
        <v>184.0865</v>
      </c>
      <c r="H31" s="282">
        <v>184.46270000000001</v>
      </c>
      <c r="I31" s="282">
        <v>184.03710000000001</v>
      </c>
      <c r="J31" s="282">
        <v>183.58870000000002</v>
      </c>
      <c r="K31" s="282">
        <v>181.7474</v>
      </c>
      <c r="L31" s="282">
        <v>182.85320000000002</v>
      </c>
      <c r="M31" s="282">
        <v>183.01240000000001</v>
      </c>
      <c r="N31" s="283">
        <v>183.03390000000002</v>
      </c>
      <c r="O31" s="283">
        <v>183.37730000000002</v>
      </c>
      <c r="P31" s="283">
        <v>183.62100000000001</v>
      </c>
      <c r="Q31" s="285">
        <v>-2.671730226399105E-3</v>
      </c>
      <c r="R31" s="194"/>
    </row>
    <row r="32" spans="2:18">
      <c r="B32" s="234" t="s">
        <v>165</v>
      </c>
      <c r="C32" s="235" t="s">
        <v>87</v>
      </c>
      <c r="D32" s="286">
        <v>131.91240000000002</v>
      </c>
      <c r="E32" s="286">
        <v>138.66589999999999</v>
      </c>
      <c r="F32" s="286">
        <v>138.98260000000002</v>
      </c>
      <c r="G32" s="286">
        <v>142.7388</v>
      </c>
      <c r="H32" s="286">
        <v>132.94159999999999</v>
      </c>
      <c r="I32" s="286">
        <v>123.91980000000001</v>
      </c>
      <c r="J32" s="286">
        <v>118.8468</v>
      </c>
      <c r="K32" s="286">
        <v>114.61580000000001</v>
      </c>
      <c r="L32" s="286">
        <v>115.09870000000001</v>
      </c>
      <c r="M32" s="286">
        <v>116.50930000000001</v>
      </c>
      <c r="N32" s="287">
        <v>126.20880000000001</v>
      </c>
      <c r="O32" s="287">
        <v>117.84610000000001</v>
      </c>
      <c r="P32" s="287">
        <v>129.49209999999999</v>
      </c>
      <c r="Q32" s="288">
        <v>-1.8347782316143313E-2</v>
      </c>
      <c r="R32" s="194"/>
    </row>
    <row r="33" spans="2:18">
      <c r="B33" s="234" t="s">
        <v>165</v>
      </c>
      <c r="C33" s="236" t="s">
        <v>92</v>
      </c>
      <c r="D33" s="286">
        <v>537.38060000000007</v>
      </c>
      <c r="E33" s="286">
        <v>576.51</v>
      </c>
      <c r="F33" s="286">
        <v>577.15809999999999</v>
      </c>
      <c r="G33" s="286">
        <v>598.12260000000003</v>
      </c>
      <c r="H33" s="286">
        <v>560.65</v>
      </c>
      <c r="I33" s="286">
        <v>526.20740000000001</v>
      </c>
      <c r="J33" s="286">
        <v>505.18700000000001</v>
      </c>
      <c r="K33" s="286">
        <v>491.56350000000003</v>
      </c>
      <c r="L33" s="286">
        <v>504.55190000000005</v>
      </c>
      <c r="M33" s="286">
        <v>512.24239999999998</v>
      </c>
      <c r="N33" s="286">
        <v>542.1241</v>
      </c>
      <c r="O33" s="286">
        <v>507.67580000000004</v>
      </c>
      <c r="P33" s="286">
        <v>570.28380000000004</v>
      </c>
      <c r="Q33" s="288">
        <v>6.1228857163805328E-2</v>
      </c>
      <c r="R33" s="194"/>
    </row>
    <row r="34" spans="2:18">
      <c r="B34" s="229" t="s">
        <v>166</v>
      </c>
      <c r="C34" s="232" t="s">
        <v>87</v>
      </c>
      <c r="D34" s="282">
        <v>161.87100000000001</v>
      </c>
      <c r="E34" s="282">
        <v>156.73330000000001</v>
      </c>
      <c r="F34" s="282">
        <v>160.0968</v>
      </c>
      <c r="G34" s="282">
        <v>172.03230000000002</v>
      </c>
      <c r="H34" s="282">
        <v>160.0333</v>
      </c>
      <c r="I34" s="282">
        <v>154.6129</v>
      </c>
      <c r="J34" s="282">
        <v>150.83330000000001</v>
      </c>
      <c r="K34" s="282">
        <v>126.41940000000001</v>
      </c>
      <c r="L34" s="282">
        <v>135.6129</v>
      </c>
      <c r="M34" s="282">
        <v>130.65520000000001</v>
      </c>
      <c r="N34" s="283">
        <v>127.129</v>
      </c>
      <c r="O34" s="283">
        <v>123</v>
      </c>
      <c r="P34" s="283">
        <v>142.74190000000002</v>
      </c>
      <c r="Q34" s="285">
        <v>-0.11817496648565828</v>
      </c>
      <c r="R34" s="194"/>
    </row>
    <row r="35" spans="2:18">
      <c r="B35" s="229" t="s">
        <v>110</v>
      </c>
      <c r="C35" s="232" t="s">
        <v>87</v>
      </c>
      <c r="D35" s="282">
        <v>143.51250000000002</v>
      </c>
      <c r="E35" s="282">
        <v>149.99290000000002</v>
      </c>
      <c r="F35" s="282">
        <v>152.3417</v>
      </c>
      <c r="G35" s="282">
        <v>154.3416</v>
      </c>
      <c r="H35" s="282">
        <v>154.9684</v>
      </c>
      <c r="I35" s="282">
        <v>156.2901</v>
      </c>
      <c r="J35" s="282">
        <v>154.98500000000001</v>
      </c>
      <c r="K35" s="282">
        <v>149.24550000000002</v>
      </c>
      <c r="L35" s="282">
        <v>146.3321</v>
      </c>
      <c r="M35" s="282">
        <v>146.54990000000001</v>
      </c>
      <c r="N35" s="283">
        <v>145.5077</v>
      </c>
      <c r="O35" s="283">
        <v>144.00900000000001</v>
      </c>
      <c r="P35" s="283">
        <v>145.595</v>
      </c>
      <c r="Q35" s="285">
        <v>1.4510931103562275E-2</v>
      </c>
      <c r="R35" s="194"/>
    </row>
    <row r="36" spans="2:18">
      <c r="B36" s="229" t="s">
        <v>110</v>
      </c>
      <c r="C36" s="230" t="s">
        <v>93</v>
      </c>
      <c r="D36" s="282">
        <v>637.7097</v>
      </c>
      <c r="E36" s="282">
        <v>669.96670000000006</v>
      </c>
      <c r="F36" s="282">
        <v>676.64520000000005</v>
      </c>
      <c r="G36" s="282">
        <v>682.54840000000002</v>
      </c>
      <c r="H36" s="282">
        <v>685.4</v>
      </c>
      <c r="I36" s="282">
        <v>691.03230000000008</v>
      </c>
      <c r="J36" s="282">
        <v>688.96670000000006</v>
      </c>
      <c r="K36" s="282">
        <v>672</v>
      </c>
      <c r="L36" s="282">
        <v>662.96770000000004</v>
      </c>
      <c r="M36" s="282">
        <v>656.86210000000005</v>
      </c>
      <c r="N36" s="282">
        <v>650.03230000000008</v>
      </c>
      <c r="O36" s="282">
        <v>644</v>
      </c>
      <c r="P36" s="282">
        <v>654.96770000000004</v>
      </c>
      <c r="Q36" s="285">
        <v>2.706247058810618E-2</v>
      </c>
      <c r="R36" s="194"/>
    </row>
    <row r="37" spans="2:18">
      <c r="B37" s="237" t="s">
        <v>167</v>
      </c>
      <c r="C37" s="232" t="s">
        <v>87</v>
      </c>
      <c r="D37" s="282">
        <v>197.7045</v>
      </c>
      <c r="E37" s="282">
        <v>193.53370000000001</v>
      </c>
      <c r="F37" s="282">
        <v>197.80970000000002</v>
      </c>
      <c r="G37" s="282">
        <v>195.30520000000001</v>
      </c>
      <c r="H37" s="282">
        <v>197.83430000000001</v>
      </c>
      <c r="I37" s="282">
        <v>198.5068</v>
      </c>
      <c r="J37" s="282">
        <v>197.554</v>
      </c>
      <c r="K37" s="282">
        <v>199.64320000000001</v>
      </c>
      <c r="L37" s="282">
        <v>201.179</v>
      </c>
      <c r="M37" s="282">
        <v>198.6669</v>
      </c>
      <c r="N37" s="283">
        <v>193.44390000000001</v>
      </c>
      <c r="O37" s="283">
        <v>188.38930000000002</v>
      </c>
      <c r="P37" s="283">
        <v>188.32</v>
      </c>
      <c r="Q37" s="285">
        <v>-4.7467306004668641E-2</v>
      </c>
      <c r="R37" s="194"/>
    </row>
    <row r="38" spans="2:18">
      <c r="B38" s="237" t="s">
        <v>75</v>
      </c>
      <c r="C38" s="232" t="s">
        <v>87</v>
      </c>
      <c r="D38" s="282">
        <v>173.39840000000001</v>
      </c>
      <c r="E38" s="282">
        <v>174.28130000000002</v>
      </c>
      <c r="F38" s="282">
        <v>168.47290000000001</v>
      </c>
      <c r="G38" s="282">
        <v>162.34610000000001</v>
      </c>
      <c r="H38" s="282">
        <v>166.68270000000001</v>
      </c>
      <c r="I38" s="282">
        <v>170.24610000000001</v>
      </c>
      <c r="J38" s="282">
        <v>170.4633</v>
      </c>
      <c r="K38" s="282">
        <v>171.09870000000001</v>
      </c>
      <c r="L38" s="282">
        <v>165.63650000000001</v>
      </c>
      <c r="M38" s="282">
        <v>166.34310000000002</v>
      </c>
      <c r="N38" s="283">
        <v>147.57230000000001</v>
      </c>
      <c r="O38" s="283">
        <v>158.0093</v>
      </c>
      <c r="P38" s="283">
        <v>160.90940000000001</v>
      </c>
      <c r="Q38" s="285">
        <v>-7.2024886042777791E-2</v>
      </c>
      <c r="R38" s="194"/>
    </row>
    <row r="39" spans="2:18">
      <c r="B39" s="237" t="s">
        <v>98</v>
      </c>
      <c r="C39" s="232" t="s">
        <v>87</v>
      </c>
      <c r="D39" s="282">
        <v>263.52840000000003</v>
      </c>
      <c r="E39" s="282">
        <v>262.98669999999998</v>
      </c>
      <c r="F39" s="282">
        <v>261.74810000000002</v>
      </c>
      <c r="G39" s="282">
        <v>260.19260000000003</v>
      </c>
      <c r="H39" s="282">
        <v>257.87630000000001</v>
      </c>
      <c r="I39" s="282">
        <v>259.63319999999999</v>
      </c>
      <c r="J39" s="282">
        <v>259.86400000000003</v>
      </c>
      <c r="K39" s="282">
        <v>260.2165</v>
      </c>
      <c r="L39" s="282">
        <v>258.28739999999999</v>
      </c>
      <c r="M39" s="282">
        <v>257.02860000000004</v>
      </c>
      <c r="N39" s="283">
        <v>259.34969999999998</v>
      </c>
      <c r="O39" s="283">
        <v>256.99029999999999</v>
      </c>
      <c r="P39" s="283">
        <v>257.81229999999999</v>
      </c>
      <c r="Q39" s="285">
        <v>-2.1690641312283709E-2</v>
      </c>
      <c r="R39" s="194"/>
    </row>
    <row r="40" spans="2:18">
      <c r="B40" s="237" t="s">
        <v>116</v>
      </c>
      <c r="C40" s="232" t="s">
        <v>87</v>
      </c>
      <c r="D40" s="282">
        <v>243.38040000000001</v>
      </c>
      <c r="E40" s="282">
        <v>241.19880000000001</v>
      </c>
      <c r="F40" s="282">
        <v>252.2046</v>
      </c>
      <c r="G40" s="282">
        <v>248.82830000000001</v>
      </c>
      <c r="H40" s="282">
        <v>264.38120000000004</v>
      </c>
      <c r="I40" s="282">
        <v>258.49450000000002</v>
      </c>
      <c r="J40" s="282">
        <v>262.45600000000002</v>
      </c>
      <c r="K40" s="282">
        <v>269.28360000000004</v>
      </c>
      <c r="L40" s="282">
        <v>275.42330000000004</v>
      </c>
      <c r="M40" s="282">
        <v>279.94280000000003</v>
      </c>
      <c r="N40" s="283">
        <v>286.61590000000001</v>
      </c>
      <c r="O40" s="283">
        <v>272.08600000000001</v>
      </c>
      <c r="P40" s="283">
        <v>277.97309999999999</v>
      </c>
      <c r="Q40" s="285">
        <v>0.14213428854583188</v>
      </c>
      <c r="R40" s="194"/>
    </row>
    <row r="41" spans="2:18">
      <c r="B41" s="237" t="s">
        <v>116</v>
      </c>
      <c r="C41" s="230" t="s">
        <v>94</v>
      </c>
      <c r="D41" s="282">
        <v>2266.7742000000003</v>
      </c>
      <c r="E41" s="282">
        <v>2235.9</v>
      </c>
      <c r="F41" s="282">
        <v>2365.1289999999999</v>
      </c>
      <c r="G41" s="282">
        <v>2365.4839000000002</v>
      </c>
      <c r="H41" s="282">
        <v>2481.9</v>
      </c>
      <c r="I41" s="282">
        <v>2417.6451999999999</v>
      </c>
      <c r="J41" s="282">
        <v>2445.9333000000001</v>
      </c>
      <c r="K41" s="282">
        <v>2490.3870999999999</v>
      </c>
      <c r="L41" s="282">
        <v>2554.2903000000001</v>
      </c>
      <c r="M41" s="282">
        <v>2634.0345000000002</v>
      </c>
      <c r="N41" s="282">
        <v>2662.7742000000003</v>
      </c>
      <c r="O41" s="282">
        <v>2505.3333000000002</v>
      </c>
      <c r="P41" s="282">
        <v>2582.2903000000001</v>
      </c>
      <c r="Q41" s="285">
        <v>0.13919167599490057</v>
      </c>
      <c r="R41" s="194"/>
    </row>
    <row r="42" spans="2:18">
      <c r="B42" s="231" t="s">
        <v>168</v>
      </c>
      <c r="C42" s="232" t="s">
        <v>87</v>
      </c>
      <c r="D42" s="282">
        <v>189.27770000000001</v>
      </c>
      <c r="E42" s="282">
        <v>183.12</v>
      </c>
      <c r="F42" s="282">
        <v>181.23320000000001</v>
      </c>
      <c r="G42" s="282">
        <v>166.59650000000002</v>
      </c>
      <c r="H42" s="282">
        <v>168.9923</v>
      </c>
      <c r="I42" s="282">
        <v>166.84140000000002</v>
      </c>
      <c r="J42" s="282">
        <v>172.09710000000001</v>
      </c>
      <c r="K42" s="282">
        <v>169.01439999999999</v>
      </c>
      <c r="L42" s="282">
        <v>163.35560000000001</v>
      </c>
      <c r="M42" s="282">
        <v>159.8486</v>
      </c>
      <c r="N42" s="283">
        <v>161.07420000000002</v>
      </c>
      <c r="O42" s="283">
        <v>157.7714</v>
      </c>
      <c r="P42" s="283">
        <v>160.41630000000001</v>
      </c>
      <c r="Q42" s="285">
        <v>-0.15248177677560537</v>
      </c>
      <c r="R42" s="194"/>
    </row>
    <row r="43" spans="2:18" ht="13.5" thickBot="1">
      <c r="B43" s="231" t="s">
        <v>168</v>
      </c>
      <c r="C43" s="238" t="s">
        <v>95</v>
      </c>
      <c r="D43" s="289">
        <v>136.511</v>
      </c>
      <c r="E43" s="289">
        <v>132.01230000000001</v>
      </c>
      <c r="F43" s="289">
        <v>128.29160000000002</v>
      </c>
      <c r="G43" s="289">
        <v>118.8887</v>
      </c>
      <c r="H43" s="289">
        <v>123.53630000000001</v>
      </c>
      <c r="I43" s="289">
        <v>122.28420000000001</v>
      </c>
      <c r="J43" s="289">
        <v>121.81</v>
      </c>
      <c r="K43" s="289">
        <v>121.81</v>
      </c>
      <c r="L43" s="289">
        <v>122.6568</v>
      </c>
      <c r="M43" s="289">
        <v>123.8986</v>
      </c>
      <c r="N43" s="289">
        <v>125.83900000000001</v>
      </c>
      <c r="O43" s="289">
        <v>125.08</v>
      </c>
      <c r="P43" s="289">
        <v>124.89</v>
      </c>
      <c r="Q43" s="290">
        <v>-8.5128670949593754E-2</v>
      </c>
      <c r="R43" s="194"/>
    </row>
    <row r="44" spans="2:18" ht="13.5" thickBot="1">
      <c r="B44" s="239" t="s">
        <v>120</v>
      </c>
      <c r="C44" s="240" t="s">
        <v>87</v>
      </c>
      <c r="D44" s="291">
        <v>190.12030000000001</v>
      </c>
      <c r="E44" s="292">
        <v>192.4271</v>
      </c>
      <c r="F44" s="292">
        <v>192.57170000000002</v>
      </c>
      <c r="G44" s="292">
        <v>191.1765</v>
      </c>
      <c r="H44" s="292">
        <v>188.9383</v>
      </c>
      <c r="I44" s="292">
        <v>184.5993</v>
      </c>
      <c r="J44" s="292">
        <v>181.61660000000001</v>
      </c>
      <c r="K44" s="293">
        <v>180.01140000000001</v>
      </c>
      <c r="L44" s="293">
        <v>179.5583</v>
      </c>
      <c r="M44" s="293">
        <v>177.61020000000002</v>
      </c>
      <c r="N44" s="293">
        <v>179.01</v>
      </c>
      <c r="O44" s="293">
        <v>177.64780000000002</v>
      </c>
      <c r="P44" s="293">
        <v>181.8312</v>
      </c>
      <c r="Q44" s="294">
        <v>-4.3599236904212857E-2</v>
      </c>
      <c r="R44" s="194"/>
    </row>
    <row r="45" spans="2:18">
      <c r="R45" s="195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Y25" sqref="Y25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T20" sqref="T20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I22" sqref="AI2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24" sqref="R2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V21" sqref="V21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F31" sqref="AF31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23" workbookViewId="0">
      <selection activeCell="O57" sqref="O5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204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205</v>
      </c>
      <c r="C7" s="66"/>
      <c r="D7" s="67"/>
      <c r="E7" s="68"/>
      <c r="F7" s="65" t="s">
        <v>206</v>
      </c>
      <c r="G7" s="66"/>
      <c r="H7" s="67"/>
      <c r="I7" s="68"/>
      <c r="K7" s="65" t="s">
        <v>205</v>
      </c>
      <c r="L7" s="66"/>
      <c r="M7" s="67"/>
      <c r="N7" s="68"/>
      <c r="O7" s="65" t="s">
        <v>206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490105.07900000003</v>
      </c>
      <c r="D9" s="76">
        <v>2077213.7</v>
      </c>
      <c r="E9" s="77">
        <v>264116.99900000001</v>
      </c>
      <c r="F9" s="78" t="s">
        <v>68</v>
      </c>
      <c r="G9" s="208">
        <v>542910.75800000003</v>
      </c>
      <c r="H9" s="79">
        <v>2355629.7799999998</v>
      </c>
      <c r="I9" s="77">
        <v>305801.20500000002</v>
      </c>
      <c r="K9" s="74" t="s">
        <v>68</v>
      </c>
      <c r="L9" s="75">
        <v>18706.355</v>
      </c>
      <c r="M9" s="76">
        <v>79293.864000000001</v>
      </c>
      <c r="N9" s="241">
        <v>11250.278</v>
      </c>
      <c r="O9" s="155" t="s">
        <v>68</v>
      </c>
      <c r="P9" s="94">
        <v>22807.601999999999</v>
      </c>
      <c r="Q9" s="79">
        <v>98816.475999999995</v>
      </c>
      <c r="R9" s="242">
        <v>11525.772000000001</v>
      </c>
    </row>
    <row r="10" spans="1:18" ht="15.75">
      <c r="B10" s="152" t="s">
        <v>69</v>
      </c>
      <c r="C10" s="84">
        <v>103300.662</v>
      </c>
      <c r="D10" s="85">
        <v>437919.23499999999</v>
      </c>
      <c r="E10" s="86">
        <v>41429.305999999997</v>
      </c>
      <c r="F10" s="83" t="s">
        <v>69</v>
      </c>
      <c r="G10" s="84">
        <v>123883.948</v>
      </c>
      <c r="H10" s="85">
        <v>537550.47600000002</v>
      </c>
      <c r="I10" s="86">
        <v>50322.936999999998</v>
      </c>
      <c r="K10" s="243" t="s">
        <v>69</v>
      </c>
      <c r="L10" s="80">
        <v>6792.2790000000005</v>
      </c>
      <c r="M10" s="81">
        <v>28770.662</v>
      </c>
      <c r="N10" s="244">
        <v>4752.67</v>
      </c>
      <c r="O10" s="245" t="s">
        <v>75</v>
      </c>
      <c r="P10" s="84">
        <v>7093.5259999999998</v>
      </c>
      <c r="Q10" s="85">
        <v>30663.748</v>
      </c>
      <c r="R10" s="246">
        <v>2529.2579999999998</v>
      </c>
    </row>
    <row r="11" spans="1:18" ht="15.75">
      <c r="B11" s="153" t="s">
        <v>70</v>
      </c>
      <c r="C11" s="91">
        <v>63034.682000000001</v>
      </c>
      <c r="D11" s="92">
        <v>266996.277</v>
      </c>
      <c r="E11" s="93">
        <v>22156.928</v>
      </c>
      <c r="F11" s="90" t="s">
        <v>70</v>
      </c>
      <c r="G11" s="91">
        <v>74283.323000000004</v>
      </c>
      <c r="H11" s="92">
        <v>322043.27799999999</v>
      </c>
      <c r="I11" s="93">
        <v>27850.892</v>
      </c>
      <c r="K11" s="247" t="s">
        <v>75</v>
      </c>
      <c r="L11" s="87">
        <v>3542.0450000000001</v>
      </c>
      <c r="M11" s="88">
        <v>15052.55</v>
      </c>
      <c r="N11" s="248">
        <v>1173.7239999999999</v>
      </c>
      <c r="O11" s="249" t="s">
        <v>69</v>
      </c>
      <c r="P11" s="91">
        <v>6358.5609999999997</v>
      </c>
      <c r="Q11" s="92">
        <v>27632.924999999999</v>
      </c>
      <c r="R11" s="99">
        <v>3937.0520000000001</v>
      </c>
    </row>
    <row r="12" spans="1:18" ht="15.75">
      <c r="B12" s="153" t="s">
        <v>72</v>
      </c>
      <c r="C12" s="91">
        <v>45273.533000000003</v>
      </c>
      <c r="D12" s="92">
        <v>191973.46400000001</v>
      </c>
      <c r="E12" s="93">
        <v>19897.287</v>
      </c>
      <c r="F12" s="90" t="s">
        <v>72</v>
      </c>
      <c r="G12" s="91">
        <v>51677.631000000001</v>
      </c>
      <c r="H12" s="92">
        <v>224344.64300000001</v>
      </c>
      <c r="I12" s="93">
        <v>22782.806</v>
      </c>
      <c r="K12" s="247" t="s">
        <v>70</v>
      </c>
      <c r="L12" s="87">
        <v>1873.8320000000001</v>
      </c>
      <c r="M12" s="88">
        <v>7918.3990000000003</v>
      </c>
      <c r="N12" s="248">
        <v>878.48900000000003</v>
      </c>
      <c r="O12" s="249" t="s">
        <v>70</v>
      </c>
      <c r="P12" s="91">
        <v>1839.3340000000001</v>
      </c>
      <c r="Q12" s="92">
        <v>7955.38</v>
      </c>
      <c r="R12" s="99">
        <v>987.68499999999995</v>
      </c>
    </row>
    <row r="13" spans="1:18" ht="15.75">
      <c r="B13" s="153" t="s">
        <v>71</v>
      </c>
      <c r="C13" s="91">
        <v>38104.337</v>
      </c>
      <c r="D13" s="92">
        <v>161529.49400000001</v>
      </c>
      <c r="E13" s="93">
        <v>22489.724999999999</v>
      </c>
      <c r="F13" s="90" t="s">
        <v>73</v>
      </c>
      <c r="G13" s="91">
        <v>37342.097999999998</v>
      </c>
      <c r="H13" s="92">
        <v>161833.94399999999</v>
      </c>
      <c r="I13" s="93">
        <v>21644.2</v>
      </c>
      <c r="K13" s="247" t="s">
        <v>82</v>
      </c>
      <c r="L13" s="87">
        <v>1664.636</v>
      </c>
      <c r="M13" s="88">
        <v>7058.973</v>
      </c>
      <c r="N13" s="248">
        <v>1708.9559999999999</v>
      </c>
      <c r="O13" s="249" t="s">
        <v>82</v>
      </c>
      <c r="P13" s="91">
        <v>1427.9090000000001</v>
      </c>
      <c r="Q13" s="92">
        <v>6172.78</v>
      </c>
      <c r="R13" s="99">
        <v>1225.316</v>
      </c>
    </row>
    <row r="14" spans="1:18" ht="15.75">
      <c r="B14" s="153" t="s">
        <v>73</v>
      </c>
      <c r="C14" s="91">
        <v>36732.675000000003</v>
      </c>
      <c r="D14" s="92">
        <v>155828.93</v>
      </c>
      <c r="E14" s="93">
        <v>18870.219000000001</v>
      </c>
      <c r="F14" s="90" t="s">
        <v>71</v>
      </c>
      <c r="G14" s="91">
        <v>34510.97</v>
      </c>
      <c r="H14" s="92">
        <v>149682.038</v>
      </c>
      <c r="I14" s="93">
        <v>19688.172999999999</v>
      </c>
      <c r="K14" s="247" t="s">
        <v>83</v>
      </c>
      <c r="L14" s="87">
        <v>1149.309</v>
      </c>
      <c r="M14" s="88">
        <v>4872.0420000000004</v>
      </c>
      <c r="N14" s="248">
        <v>703.98900000000003</v>
      </c>
      <c r="O14" s="249" t="s">
        <v>83</v>
      </c>
      <c r="P14" s="91">
        <v>1173.06</v>
      </c>
      <c r="Q14" s="92">
        <v>5092.6890000000003</v>
      </c>
      <c r="R14" s="99">
        <v>1180.835</v>
      </c>
    </row>
    <row r="15" spans="1:18" ht="15.75">
      <c r="B15" s="153" t="s">
        <v>75</v>
      </c>
      <c r="C15" s="91">
        <v>20378.807000000001</v>
      </c>
      <c r="D15" s="92">
        <v>86540.258000000002</v>
      </c>
      <c r="E15" s="93">
        <v>12576.666999999999</v>
      </c>
      <c r="F15" s="90" t="s">
        <v>75</v>
      </c>
      <c r="G15" s="91">
        <v>24977.803</v>
      </c>
      <c r="H15" s="92">
        <v>108219.53</v>
      </c>
      <c r="I15" s="93">
        <v>15522.734</v>
      </c>
      <c r="K15" s="247" t="s">
        <v>72</v>
      </c>
      <c r="L15" s="87">
        <v>949.06899999999996</v>
      </c>
      <c r="M15" s="88">
        <v>4018.9110000000001</v>
      </c>
      <c r="N15" s="248">
        <v>474.22699999999998</v>
      </c>
      <c r="O15" s="249" t="s">
        <v>110</v>
      </c>
      <c r="P15" s="91">
        <v>1150.6869999999999</v>
      </c>
      <c r="Q15" s="92">
        <v>4984.9570000000003</v>
      </c>
      <c r="R15" s="99">
        <v>339.97199999999998</v>
      </c>
    </row>
    <row r="16" spans="1:18" ht="15.75">
      <c r="B16" s="153" t="s">
        <v>81</v>
      </c>
      <c r="C16" s="91">
        <v>15823.962</v>
      </c>
      <c r="D16" s="92">
        <v>66970.341</v>
      </c>
      <c r="E16" s="93">
        <v>5567.2979999999998</v>
      </c>
      <c r="F16" s="90" t="s">
        <v>81</v>
      </c>
      <c r="G16" s="91">
        <v>18901.419999999998</v>
      </c>
      <c r="H16" s="92">
        <v>81822.165999999997</v>
      </c>
      <c r="I16" s="93">
        <v>6623.57</v>
      </c>
      <c r="K16" s="247" t="s">
        <v>73</v>
      </c>
      <c r="L16" s="87">
        <v>936.803</v>
      </c>
      <c r="M16" s="88">
        <v>3955.5549999999998</v>
      </c>
      <c r="N16" s="248">
        <v>437.61599999999999</v>
      </c>
      <c r="O16" s="249" t="s">
        <v>73</v>
      </c>
      <c r="P16" s="91">
        <v>1009.465</v>
      </c>
      <c r="Q16" s="92">
        <v>4394.2939999999999</v>
      </c>
      <c r="R16" s="99">
        <v>246.137</v>
      </c>
    </row>
    <row r="17" spans="2:18" ht="15.75">
      <c r="B17" s="153" t="s">
        <v>104</v>
      </c>
      <c r="C17" s="91">
        <v>15296.821</v>
      </c>
      <c r="D17" s="92">
        <v>64861.19</v>
      </c>
      <c r="E17" s="93">
        <v>11037.34</v>
      </c>
      <c r="F17" s="90" t="s">
        <v>76</v>
      </c>
      <c r="G17" s="91">
        <v>15204.15</v>
      </c>
      <c r="H17" s="92">
        <v>65965.216</v>
      </c>
      <c r="I17" s="93">
        <v>6673.2939999999999</v>
      </c>
      <c r="K17" s="247" t="s">
        <v>80</v>
      </c>
      <c r="L17" s="87">
        <v>365.84399999999999</v>
      </c>
      <c r="M17" s="88">
        <v>1572.9939999999999</v>
      </c>
      <c r="N17" s="248">
        <v>167.167</v>
      </c>
      <c r="O17" s="249" t="s">
        <v>71</v>
      </c>
      <c r="P17" s="91">
        <v>735.35599999999999</v>
      </c>
      <c r="Q17" s="92">
        <v>3188.5619999999999</v>
      </c>
      <c r="R17" s="99">
        <v>254.649</v>
      </c>
    </row>
    <row r="18" spans="2:18" ht="15.75">
      <c r="B18" s="153" t="s">
        <v>76</v>
      </c>
      <c r="C18" s="91">
        <v>14614.815000000001</v>
      </c>
      <c r="D18" s="92">
        <v>61939.63</v>
      </c>
      <c r="E18" s="93">
        <v>5920.567</v>
      </c>
      <c r="F18" s="90" t="s">
        <v>80</v>
      </c>
      <c r="G18" s="91">
        <v>14798.128000000001</v>
      </c>
      <c r="H18" s="92">
        <v>64312.584999999999</v>
      </c>
      <c r="I18" s="93">
        <v>10267.156999999999</v>
      </c>
      <c r="K18" s="247" t="s">
        <v>110</v>
      </c>
      <c r="L18" s="87">
        <v>361.73500000000001</v>
      </c>
      <c r="M18" s="88">
        <v>1506.7809999999999</v>
      </c>
      <c r="N18" s="248">
        <v>126.2</v>
      </c>
      <c r="O18" s="249" t="s">
        <v>119</v>
      </c>
      <c r="P18" s="91">
        <v>691.529</v>
      </c>
      <c r="Q18" s="92">
        <v>2975.0450000000001</v>
      </c>
      <c r="R18" s="99">
        <v>197.012</v>
      </c>
    </row>
    <row r="19" spans="2:18" ht="15.75">
      <c r="B19" s="153" t="s">
        <v>80</v>
      </c>
      <c r="C19" s="91">
        <v>13818.232</v>
      </c>
      <c r="D19" s="92">
        <v>58516.838000000003</v>
      </c>
      <c r="E19" s="93">
        <v>11441.779</v>
      </c>
      <c r="F19" s="90" t="s">
        <v>105</v>
      </c>
      <c r="G19" s="91">
        <v>13482.17</v>
      </c>
      <c r="H19" s="92">
        <v>58526.896000000001</v>
      </c>
      <c r="I19" s="93">
        <v>14579.373</v>
      </c>
      <c r="K19" s="247" t="s">
        <v>78</v>
      </c>
      <c r="L19" s="87">
        <v>351.64100000000002</v>
      </c>
      <c r="M19" s="88">
        <v>1511.183</v>
      </c>
      <c r="N19" s="248">
        <v>191.364</v>
      </c>
      <c r="O19" s="249" t="s">
        <v>72</v>
      </c>
      <c r="P19" s="91">
        <v>662.77800000000002</v>
      </c>
      <c r="Q19" s="92">
        <v>2892.2350000000001</v>
      </c>
      <c r="R19" s="99">
        <v>199.762</v>
      </c>
    </row>
    <row r="20" spans="2:18" ht="15.75">
      <c r="B20" s="153" t="s">
        <v>105</v>
      </c>
      <c r="C20" s="91">
        <v>12899.808000000001</v>
      </c>
      <c r="D20" s="92">
        <v>54655.72</v>
      </c>
      <c r="E20" s="93">
        <v>13840.868</v>
      </c>
      <c r="F20" s="90" t="s">
        <v>84</v>
      </c>
      <c r="G20" s="91">
        <v>12543.54</v>
      </c>
      <c r="H20" s="92">
        <v>54458.385000000002</v>
      </c>
      <c r="I20" s="93">
        <v>3971.3879999999999</v>
      </c>
      <c r="K20" s="247" t="s">
        <v>98</v>
      </c>
      <c r="L20" s="87">
        <v>230.16399999999999</v>
      </c>
      <c r="M20" s="88">
        <v>986.32600000000002</v>
      </c>
      <c r="N20" s="248">
        <v>207.834</v>
      </c>
      <c r="O20" s="249" t="s">
        <v>98</v>
      </c>
      <c r="P20" s="91">
        <v>238.72900000000001</v>
      </c>
      <c r="Q20" s="92">
        <v>1026.528</v>
      </c>
      <c r="R20" s="99">
        <v>172.06399999999999</v>
      </c>
    </row>
    <row r="21" spans="2:18" ht="15.75">
      <c r="B21" s="153" t="s">
        <v>79</v>
      </c>
      <c r="C21" s="91">
        <v>10911.929</v>
      </c>
      <c r="D21" s="92">
        <v>46301.186999999998</v>
      </c>
      <c r="E21" s="93">
        <v>7924.7879999999996</v>
      </c>
      <c r="F21" s="90" t="s">
        <v>79</v>
      </c>
      <c r="G21" s="91">
        <v>11463.151</v>
      </c>
      <c r="H21" s="92">
        <v>49837.006999999998</v>
      </c>
      <c r="I21" s="93">
        <v>9243.1090000000004</v>
      </c>
      <c r="K21" s="247" t="s">
        <v>81</v>
      </c>
      <c r="L21" s="87">
        <v>178.04400000000001</v>
      </c>
      <c r="M21" s="88">
        <v>757.98500000000001</v>
      </c>
      <c r="N21" s="248">
        <v>177.41399999999999</v>
      </c>
      <c r="O21" s="249" t="s">
        <v>78</v>
      </c>
      <c r="P21" s="91">
        <v>116.086</v>
      </c>
      <c r="Q21" s="92">
        <v>502.31099999999998</v>
      </c>
      <c r="R21" s="99">
        <v>78.944999999999993</v>
      </c>
    </row>
    <row r="22" spans="2:18" ht="15.75">
      <c r="B22" s="153" t="s">
        <v>84</v>
      </c>
      <c r="C22" s="91">
        <v>9866.7800000000007</v>
      </c>
      <c r="D22" s="92">
        <v>41749.074999999997</v>
      </c>
      <c r="E22" s="93">
        <v>2937.5210000000002</v>
      </c>
      <c r="F22" s="90" t="s">
        <v>82</v>
      </c>
      <c r="G22" s="91">
        <v>10787.736999999999</v>
      </c>
      <c r="H22" s="92">
        <v>46764.025999999998</v>
      </c>
      <c r="I22" s="93">
        <v>6558.61</v>
      </c>
      <c r="K22" s="247" t="s">
        <v>118</v>
      </c>
      <c r="L22" s="87">
        <v>88.965000000000003</v>
      </c>
      <c r="M22" s="88">
        <v>372.80799999999999</v>
      </c>
      <c r="N22" s="248">
        <v>20.736999999999998</v>
      </c>
      <c r="O22" s="249" t="s">
        <v>81</v>
      </c>
      <c r="P22" s="91">
        <v>113.468</v>
      </c>
      <c r="Q22" s="92">
        <v>482.61399999999998</v>
      </c>
      <c r="R22" s="99">
        <v>38.597000000000001</v>
      </c>
    </row>
    <row r="23" spans="2:18" ht="15.75">
      <c r="B23" s="153" t="s">
        <v>110</v>
      </c>
      <c r="C23" s="91">
        <v>9486.6489999999994</v>
      </c>
      <c r="D23" s="92">
        <v>40121.014000000003</v>
      </c>
      <c r="E23" s="93">
        <v>8344.43</v>
      </c>
      <c r="F23" s="90" t="s">
        <v>78</v>
      </c>
      <c r="G23" s="91">
        <v>10501.441999999999</v>
      </c>
      <c r="H23" s="92">
        <v>45480.614000000001</v>
      </c>
      <c r="I23" s="93">
        <v>7052.1629999999996</v>
      </c>
      <c r="K23" s="247" t="s">
        <v>84</v>
      </c>
      <c r="L23" s="87">
        <v>59.628999999999998</v>
      </c>
      <c r="M23" s="88">
        <v>252.95400000000001</v>
      </c>
      <c r="N23" s="248">
        <v>35.25</v>
      </c>
      <c r="O23" s="249" t="s">
        <v>80</v>
      </c>
      <c r="P23" s="91">
        <v>112.59</v>
      </c>
      <c r="Q23" s="92">
        <v>485.14600000000002</v>
      </c>
      <c r="R23" s="99">
        <v>74.622</v>
      </c>
    </row>
    <row r="24" spans="2:18" ht="15.75">
      <c r="B24" s="153" t="s">
        <v>82</v>
      </c>
      <c r="C24" s="91">
        <v>8825.69</v>
      </c>
      <c r="D24" s="92">
        <v>37492.671000000002</v>
      </c>
      <c r="E24" s="93">
        <v>5253.7209999999995</v>
      </c>
      <c r="F24" s="90" t="s">
        <v>110</v>
      </c>
      <c r="G24" s="91">
        <v>10057.407999999999</v>
      </c>
      <c r="H24" s="92">
        <v>43693.012999999999</v>
      </c>
      <c r="I24" s="93">
        <v>9439.6180000000004</v>
      </c>
      <c r="K24" s="247" t="s">
        <v>172</v>
      </c>
      <c r="L24" s="87">
        <v>54.73</v>
      </c>
      <c r="M24" s="88">
        <v>235.667</v>
      </c>
      <c r="N24" s="248">
        <v>25.2</v>
      </c>
      <c r="O24" s="249" t="s">
        <v>74</v>
      </c>
      <c r="P24" s="91">
        <v>40.835999999999999</v>
      </c>
      <c r="Q24" s="92">
        <v>181.416</v>
      </c>
      <c r="R24" s="99">
        <v>11.369</v>
      </c>
    </row>
    <row r="25" spans="2:18" ht="15.75">
      <c r="B25" s="153" t="s">
        <v>78</v>
      </c>
      <c r="C25" s="91">
        <v>7885.8090000000002</v>
      </c>
      <c r="D25" s="92">
        <v>33400.612000000001</v>
      </c>
      <c r="E25" s="93">
        <v>4486.4350000000004</v>
      </c>
      <c r="F25" s="90" t="s">
        <v>186</v>
      </c>
      <c r="G25" s="91">
        <v>9347.4179999999997</v>
      </c>
      <c r="H25" s="92">
        <v>40706.428999999996</v>
      </c>
      <c r="I25" s="93">
        <v>4951.9679999999998</v>
      </c>
      <c r="K25" s="247" t="s">
        <v>71</v>
      </c>
      <c r="L25" s="87">
        <v>45.088000000000001</v>
      </c>
      <c r="M25" s="88">
        <v>187.36099999999999</v>
      </c>
      <c r="N25" s="248">
        <v>105.42400000000001</v>
      </c>
      <c r="O25" s="249" t="s">
        <v>84</v>
      </c>
      <c r="P25" s="91">
        <v>14.475</v>
      </c>
      <c r="Q25" s="92">
        <v>61.564999999999998</v>
      </c>
      <c r="R25" s="99">
        <v>20.34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62" t="s">
        <v>100</v>
      </c>
      <c r="L33" s="63"/>
      <c r="M33" s="63"/>
      <c r="N33" s="63"/>
      <c r="O33" s="63"/>
      <c r="P33" s="63"/>
      <c r="Q33" s="63"/>
      <c r="R33" s="64"/>
    </row>
    <row r="34" spans="2:18" ht="19.5" thickBot="1">
      <c r="B34" s="65" t="s">
        <v>205</v>
      </c>
      <c r="C34" s="66"/>
      <c r="D34" s="67"/>
      <c r="E34" s="68"/>
      <c r="F34" s="65" t="s">
        <v>206</v>
      </c>
      <c r="G34" s="66"/>
      <c r="H34" s="67"/>
      <c r="I34" s="68"/>
      <c r="K34" s="65" t="s">
        <v>97</v>
      </c>
      <c r="L34" s="66"/>
      <c r="M34" s="67"/>
      <c r="N34" s="68"/>
      <c r="O34" s="65"/>
      <c r="P34" s="66"/>
      <c r="Q34" s="67"/>
      <c r="R34" s="68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9" t="s">
        <v>205</v>
      </c>
      <c r="L35" s="70"/>
      <c r="M35" s="71"/>
      <c r="N35" s="72"/>
      <c r="O35" s="73" t="s">
        <v>206</v>
      </c>
      <c r="P35" s="70"/>
      <c r="Q35" s="71"/>
      <c r="R35" s="72"/>
    </row>
    <row r="36" spans="2:18" ht="16.5" thickBot="1">
      <c r="B36" s="103" t="s">
        <v>68</v>
      </c>
      <c r="C36" s="136">
        <v>25401.010999999999</v>
      </c>
      <c r="D36" s="209">
        <v>107578.29300000001</v>
      </c>
      <c r="E36" s="104">
        <v>9751.5930000000008</v>
      </c>
      <c r="F36" s="74" t="s">
        <v>68</v>
      </c>
      <c r="G36" s="105">
        <v>36904.639999999999</v>
      </c>
      <c r="H36" s="95">
        <v>160175.408</v>
      </c>
      <c r="I36" s="96">
        <v>15522.772000000001</v>
      </c>
      <c r="K36" s="74" t="s">
        <v>65</v>
      </c>
      <c r="L36" s="75" t="s">
        <v>66</v>
      </c>
      <c r="M36" s="76" t="s">
        <v>101</v>
      </c>
      <c r="N36" s="77" t="s">
        <v>67</v>
      </c>
      <c r="O36" s="74" t="s">
        <v>65</v>
      </c>
      <c r="P36" s="94" t="s">
        <v>66</v>
      </c>
      <c r="Q36" s="79" t="s">
        <v>101</v>
      </c>
      <c r="R36" s="77" t="s">
        <v>67</v>
      </c>
    </row>
    <row r="37" spans="2:18" ht="15.75">
      <c r="B37" s="275" t="s">
        <v>85</v>
      </c>
      <c r="C37" s="137">
        <v>5762.8729999999996</v>
      </c>
      <c r="D37" s="107">
        <v>24335.893</v>
      </c>
      <c r="E37" s="107">
        <v>666.63300000000004</v>
      </c>
      <c r="F37" s="106" t="s">
        <v>69</v>
      </c>
      <c r="G37" s="212">
        <v>11765.56</v>
      </c>
      <c r="H37" s="213">
        <v>51212.546999999999</v>
      </c>
      <c r="I37" s="107">
        <v>8640.2180000000008</v>
      </c>
      <c r="K37" s="243" t="s">
        <v>68</v>
      </c>
      <c r="L37" s="80">
        <v>50110.625</v>
      </c>
      <c r="M37" s="81">
        <v>212254.948</v>
      </c>
      <c r="N37" s="82">
        <v>32388.460999999999</v>
      </c>
      <c r="O37" s="245" t="s">
        <v>68</v>
      </c>
      <c r="P37" s="84">
        <v>50204.457999999999</v>
      </c>
      <c r="Q37" s="85">
        <v>217722.73199999999</v>
      </c>
      <c r="R37" s="86">
        <v>29909.098000000002</v>
      </c>
    </row>
    <row r="38" spans="2:18" ht="15.75">
      <c r="B38" s="274" t="s">
        <v>86</v>
      </c>
      <c r="C38" s="102">
        <v>3322.7649999999999</v>
      </c>
      <c r="D38" s="100">
        <v>14066.674999999999</v>
      </c>
      <c r="E38" s="100">
        <v>43.133000000000003</v>
      </c>
      <c r="F38" s="83" t="s">
        <v>71</v>
      </c>
      <c r="G38" s="84">
        <v>10455.647999999999</v>
      </c>
      <c r="H38" s="85">
        <v>45272.819000000003</v>
      </c>
      <c r="I38" s="97">
        <v>5578.0119999999997</v>
      </c>
      <c r="K38" s="247" t="s">
        <v>69</v>
      </c>
      <c r="L38" s="87">
        <v>11135.013999999999</v>
      </c>
      <c r="M38" s="88">
        <v>47221.599000000002</v>
      </c>
      <c r="N38" s="89">
        <v>4662.009</v>
      </c>
      <c r="O38" s="249" t="s">
        <v>69</v>
      </c>
      <c r="P38" s="91">
        <v>10566.814</v>
      </c>
      <c r="Q38" s="92">
        <v>45848.262000000002</v>
      </c>
      <c r="R38" s="93">
        <v>3895.7629999999999</v>
      </c>
    </row>
    <row r="39" spans="2:18" ht="15.75">
      <c r="B39" s="274" t="s">
        <v>77</v>
      </c>
      <c r="C39" s="102">
        <v>2198.9699999999998</v>
      </c>
      <c r="D39" s="100">
        <v>9344.3829999999998</v>
      </c>
      <c r="E39" s="100">
        <v>226.84700000000001</v>
      </c>
      <c r="F39" s="90" t="s">
        <v>85</v>
      </c>
      <c r="G39" s="91">
        <v>6424.94</v>
      </c>
      <c r="H39" s="92">
        <v>27929.848000000002</v>
      </c>
      <c r="I39" s="98">
        <v>747.49599999999998</v>
      </c>
      <c r="K39" s="247" t="s">
        <v>73</v>
      </c>
      <c r="L39" s="87">
        <v>8921</v>
      </c>
      <c r="M39" s="88">
        <v>37660.856</v>
      </c>
      <c r="N39" s="89">
        <v>5864.5290000000005</v>
      </c>
      <c r="O39" s="249" t="s">
        <v>73</v>
      </c>
      <c r="P39" s="91">
        <v>8017.7169999999996</v>
      </c>
      <c r="Q39" s="92">
        <v>34736.434000000001</v>
      </c>
      <c r="R39" s="93">
        <v>5016.6440000000002</v>
      </c>
    </row>
    <row r="40" spans="2:18" ht="15.75">
      <c r="B40" s="274" t="s">
        <v>80</v>
      </c>
      <c r="C40" s="102">
        <v>1254.2850000000001</v>
      </c>
      <c r="D40" s="100">
        <v>5327.53</v>
      </c>
      <c r="E40" s="100">
        <v>322.11</v>
      </c>
      <c r="F40" s="90" t="s">
        <v>86</v>
      </c>
      <c r="G40" s="91">
        <v>2784.1439999999998</v>
      </c>
      <c r="H40" s="92">
        <v>12044.37</v>
      </c>
      <c r="I40" s="98">
        <v>54.02</v>
      </c>
      <c r="K40" s="247" t="s">
        <v>71</v>
      </c>
      <c r="L40" s="87">
        <v>8299.107</v>
      </c>
      <c r="M40" s="88">
        <v>35186.531000000003</v>
      </c>
      <c r="N40" s="89">
        <v>5962.3549999999996</v>
      </c>
      <c r="O40" s="249" t="s">
        <v>71</v>
      </c>
      <c r="P40" s="91">
        <v>7275.7380000000003</v>
      </c>
      <c r="Q40" s="92">
        <v>31529.612000000001</v>
      </c>
      <c r="R40" s="93">
        <v>5142.72</v>
      </c>
    </row>
    <row r="41" spans="2:18" ht="15.75">
      <c r="B41" s="274" t="s">
        <v>155</v>
      </c>
      <c r="C41" s="102">
        <v>418.41500000000002</v>
      </c>
      <c r="D41" s="100">
        <v>1789.4390000000001</v>
      </c>
      <c r="E41" s="100">
        <v>3.07</v>
      </c>
      <c r="F41" s="90" t="s">
        <v>77</v>
      </c>
      <c r="G41" s="91">
        <v>1741.518</v>
      </c>
      <c r="H41" s="92">
        <v>7559.165</v>
      </c>
      <c r="I41" s="98">
        <v>180.59899999999999</v>
      </c>
      <c r="K41" s="247" t="s">
        <v>75</v>
      </c>
      <c r="L41" s="87">
        <v>7254.2259999999997</v>
      </c>
      <c r="M41" s="88">
        <v>30654.659</v>
      </c>
      <c r="N41" s="89">
        <v>9524.1020000000008</v>
      </c>
      <c r="O41" s="249" t="s">
        <v>75</v>
      </c>
      <c r="P41" s="91">
        <v>5965.491</v>
      </c>
      <c r="Q41" s="92">
        <v>25962.727999999999</v>
      </c>
      <c r="R41" s="93">
        <v>8621.6530000000002</v>
      </c>
    </row>
    <row r="42" spans="2:18" ht="15.75">
      <c r="B42" s="274" t="s">
        <v>156</v>
      </c>
      <c r="C42" s="102">
        <v>294.79199999999997</v>
      </c>
      <c r="D42" s="100">
        <v>1273.232</v>
      </c>
      <c r="E42" s="100">
        <v>4.8659999999999997</v>
      </c>
      <c r="F42" s="90" t="s">
        <v>80</v>
      </c>
      <c r="G42" s="91">
        <v>951.59900000000005</v>
      </c>
      <c r="H42" s="92">
        <v>4127.0950000000003</v>
      </c>
      <c r="I42" s="98">
        <v>204.63800000000001</v>
      </c>
      <c r="K42" s="247" t="s">
        <v>82</v>
      </c>
      <c r="L42" s="87">
        <v>3950.5949999999998</v>
      </c>
      <c r="M42" s="88">
        <v>16683.485000000001</v>
      </c>
      <c r="N42" s="89">
        <v>3900.7350000000001</v>
      </c>
      <c r="O42" s="249" t="s">
        <v>82</v>
      </c>
      <c r="P42" s="91">
        <v>5035.0110000000004</v>
      </c>
      <c r="Q42" s="92">
        <v>21842.722000000002</v>
      </c>
      <c r="R42" s="93">
        <v>4692.567</v>
      </c>
    </row>
    <row r="43" spans="2:18" ht="15.75">
      <c r="B43" s="274" t="s">
        <v>207</v>
      </c>
      <c r="C43" s="102">
        <v>278.68099999999998</v>
      </c>
      <c r="D43" s="100">
        <v>1155.133</v>
      </c>
      <c r="E43" s="100">
        <v>1.292</v>
      </c>
      <c r="F43" s="90" t="s">
        <v>187</v>
      </c>
      <c r="G43" s="91">
        <v>550.63300000000004</v>
      </c>
      <c r="H43" s="92">
        <v>2365.6190000000001</v>
      </c>
      <c r="I43" s="98">
        <v>3.9430000000000001</v>
      </c>
      <c r="K43" s="247" t="s">
        <v>70</v>
      </c>
      <c r="L43" s="87">
        <v>3498.0390000000002</v>
      </c>
      <c r="M43" s="88">
        <v>14862.33</v>
      </c>
      <c r="N43" s="89">
        <v>25.940999999999999</v>
      </c>
      <c r="O43" s="249" t="s">
        <v>70</v>
      </c>
      <c r="P43" s="91">
        <v>3743.4630000000002</v>
      </c>
      <c r="Q43" s="92">
        <v>16213.684999999999</v>
      </c>
      <c r="R43" s="93">
        <v>29.373999999999999</v>
      </c>
    </row>
    <row r="44" spans="2:18" ht="15.75">
      <c r="B44" s="276" t="s">
        <v>202</v>
      </c>
      <c r="C44" s="102">
        <v>230.69399999999999</v>
      </c>
      <c r="D44" s="100">
        <v>966.72299999999996</v>
      </c>
      <c r="E44" s="100">
        <v>1.881</v>
      </c>
      <c r="F44" s="90" t="s">
        <v>155</v>
      </c>
      <c r="G44" s="91">
        <v>489.37799999999999</v>
      </c>
      <c r="H44" s="92">
        <v>2145.3440000000001</v>
      </c>
      <c r="I44" s="98">
        <v>4.7329999999999997</v>
      </c>
      <c r="K44" s="247" t="s">
        <v>74</v>
      </c>
      <c r="L44" s="87">
        <v>2007.1179999999999</v>
      </c>
      <c r="M44" s="88">
        <v>8547.9060000000009</v>
      </c>
      <c r="N44" s="89">
        <v>489.62799999999999</v>
      </c>
      <c r="O44" s="249" t="s">
        <v>72</v>
      </c>
      <c r="P44" s="91">
        <v>2946.62</v>
      </c>
      <c r="Q44" s="92">
        <v>12826.478999999999</v>
      </c>
      <c r="R44" s="93">
        <v>257.089</v>
      </c>
    </row>
    <row r="45" spans="2:18" ht="15.75">
      <c r="B45" s="276" t="s">
        <v>173</v>
      </c>
      <c r="C45" s="102">
        <v>187.01</v>
      </c>
      <c r="D45" s="100">
        <v>808.22</v>
      </c>
      <c r="E45" s="100">
        <v>0.99099999999999999</v>
      </c>
      <c r="F45" s="90" t="s">
        <v>207</v>
      </c>
      <c r="G45" s="91">
        <v>447.39800000000002</v>
      </c>
      <c r="H45" s="92">
        <v>1902.9179999999999</v>
      </c>
      <c r="I45" s="98">
        <v>1.9279999999999999</v>
      </c>
      <c r="K45" s="247" t="s">
        <v>78</v>
      </c>
      <c r="L45" s="87">
        <v>1718.395</v>
      </c>
      <c r="M45" s="88">
        <v>7295.085</v>
      </c>
      <c r="N45" s="89">
        <v>157.59200000000001</v>
      </c>
      <c r="O45" s="249" t="s">
        <v>78</v>
      </c>
      <c r="P45" s="91">
        <v>2440.7379999999998</v>
      </c>
      <c r="Q45" s="92">
        <v>10515.031000000001</v>
      </c>
      <c r="R45" s="93">
        <v>237.72900000000001</v>
      </c>
    </row>
    <row r="46" spans="2:18" ht="15.75">
      <c r="B46" s="274" t="s">
        <v>71</v>
      </c>
      <c r="C46" s="102">
        <v>97.379000000000005</v>
      </c>
      <c r="D46" s="100">
        <v>414.42899999999997</v>
      </c>
      <c r="E46" s="100">
        <v>8.2370000000000001</v>
      </c>
      <c r="F46" s="90" t="s">
        <v>159</v>
      </c>
      <c r="G46" s="91">
        <v>393.04</v>
      </c>
      <c r="H46" s="92">
        <v>1706.9390000000001</v>
      </c>
      <c r="I46" s="98">
        <v>59.476999999999997</v>
      </c>
      <c r="K46" s="274" t="s">
        <v>72</v>
      </c>
      <c r="L46" s="100">
        <v>1403.335</v>
      </c>
      <c r="M46" s="102">
        <v>5971.1130000000003</v>
      </c>
      <c r="N46" s="100">
        <v>196.23400000000001</v>
      </c>
      <c r="O46" s="249" t="s">
        <v>74</v>
      </c>
      <c r="P46" s="91">
        <v>1236.6030000000001</v>
      </c>
      <c r="Q46" s="92">
        <v>5355.1909999999998</v>
      </c>
      <c r="R46" s="93">
        <v>45.517000000000003</v>
      </c>
    </row>
    <row r="47" spans="2:18" ht="15.75">
      <c r="B47" s="151" t="s">
        <v>115</v>
      </c>
      <c r="E47" s="261"/>
      <c r="K47" s="274" t="s">
        <v>83</v>
      </c>
      <c r="L47" s="100">
        <v>902.60699999999997</v>
      </c>
      <c r="M47" s="102">
        <v>3827.6660000000002</v>
      </c>
      <c r="N47" s="100">
        <v>52.64</v>
      </c>
      <c r="O47" s="249" t="s">
        <v>83</v>
      </c>
      <c r="P47" s="91">
        <v>1070.3630000000001</v>
      </c>
      <c r="Q47" s="92">
        <v>4646.3590000000004</v>
      </c>
      <c r="R47" s="93">
        <v>64.986999999999995</v>
      </c>
    </row>
    <row r="48" spans="2:18">
      <c r="K48" s="295" t="s">
        <v>115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W12" sqref="W12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9" ht="20.25">
      <c r="A1" s="250" t="s">
        <v>201</v>
      </c>
      <c r="B1" s="251"/>
      <c r="C1" s="252"/>
      <c r="D1" s="252"/>
      <c r="E1" s="252"/>
      <c r="F1" s="252"/>
      <c r="G1" s="252"/>
      <c r="H1" s="253"/>
      <c r="I1" s="253"/>
      <c r="J1" s="253"/>
      <c r="K1" s="253"/>
      <c r="L1" s="253"/>
      <c r="M1" s="253"/>
      <c r="N1" s="251"/>
      <c r="O1" s="251"/>
      <c r="P1" s="251"/>
      <c r="Q1" s="251"/>
      <c r="R1" s="251"/>
      <c r="S1" s="251"/>
    </row>
    <row r="2" spans="1:19" ht="18.75" thickBot="1">
      <c r="A2" s="254" t="s">
        <v>169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1"/>
      <c r="O2" s="251"/>
      <c r="P2" s="251"/>
      <c r="Q2" s="251"/>
      <c r="R2" s="251"/>
      <c r="S2" s="251"/>
    </row>
    <row r="3" spans="1:19" ht="48" thickBot="1">
      <c r="A3" s="255" t="s">
        <v>170</v>
      </c>
      <c r="B3" s="256" t="s">
        <v>176</v>
      </c>
      <c r="C3" s="256" t="s">
        <v>177</v>
      </c>
      <c r="D3" s="256" t="s">
        <v>178</v>
      </c>
      <c r="E3" s="256" t="s">
        <v>179</v>
      </c>
      <c r="F3" s="256" t="s">
        <v>180</v>
      </c>
      <c r="G3" s="256" t="s">
        <v>182</v>
      </c>
      <c r="H3" s="256" t="s">
        <v>183</v>
      </c>
      <c r="I3" s="256" t="s">
        <v>184</v>
      </c>
      <c r="J3" s="256" t="s">
        <v>185</v>
      </c>
      <c r="K3" s="256" t="s">
        <v>190</v>
      </c>
      <c r="L3" s="256" t="s">
        <v>191</v>
      </c>
      <c r="M3" s="256" t="s">
        <v>192</v>
      </c>
      <c r="N3" s="256" t="s">
        <v>193</v>
      </c>
      <c r="O3" s="256" t="s">
        <v>194</v>
      </c>
      <c r="P3" s="256" t="s">
        <v>197</v>
      </c>
      <c r="Q3" s="256" t="s">
        <v>198</v>
      </c>
      <c r="R3" s="256" t="s">
        <v>199</v>
      </c>
      <c r="S3" s="256" t="s">
        <v>200</v>
      </c>
    </row>
    <row r="4" spans="1:19" ht="19.5" customHeight="1">
      <c r="A4" s="257" t="s">
        <v>165</v>
      </c>
      <c r="B4" s="258">
        <v>126.9</v>
      </c>
      <c r="C4" s="258">
        <v>126.6</v>
      </c>
      <c r="D4" s="258">
        <v>116.1</v>
      </c>
      <c r="E4" s="258">
        <v>103.7</v>
      </c>
      <c r="F4" s="258">
        <v>109.3</v>
      </c>
      <c r="G4" s="258">
        <v>113</v>
      </c>
      <c r="H4" s="258">
        <v>108.7</v>
      </c>
      <c r="I4" s="258">
        <v>122.4</v>
      </c>
      <c r="J4" s="258">
        <v>120.4</v>
      </c>
      <c r="K4" s="258">
        <v>123.3</v>
      </c>
      <c r="L4" s="258">
        <v>127.1</v>
      </c>
      <c r="M4" s="258">
        <v>124.5</v>
      </c>
      <c r="N4" s="258">
        <v>128.69999999999999</v>
      </c>
      <c r="O4" s="258">
        <v>127.5</v>
      </c>
      <c r="P4" s="258">
        <v>106.4</v>
      </c>
      <c r="Q4" s="258">
        <v>118</v>
      </c>
      <c r="R4" s="258">
        <v>118.6</v>
      </c>
      <c r="S4" s="258">
        <v>125.3</v>
      </c>
    </row>
    <row r="5" spans="1:19" ht="19.5" customHeight="1" thickBot="1">
      <c r="A5" s="259" t="s">
        <v>171</v>
      </c>
      <c r="B5" s="260">
        <v>181.7</v>
      </c>
      <c r="C5" s="260">
        <v>180.5</v>
      </c>
      <c r="D5" s="260">
        <v>178.5</v>
      </c>
      <c r="E5" s="260">
        <v>176.8</v>
      </c>
      <c r="F5" s="260">
        <v>178.1</v>
      </c>
      <c r="G5" s="260">
        <v>178.1</v>
      </c>
      <c r="H5" s="260">
        <v>176.6</v>
      </c>
      <c r="I5" s="260">
        <v>176.5</v>
      </c>
      <c r="J5" s="260">
        <v>176.6</v>
      </c>
      <c r="K5" s="260">
        <v>176.9</v>
      </c>
      <c r="L5" s="260">
        <v>179</v>
      </c>
      <c r="M5" s="260">
        <v>178.8</v>
      </c>
      <c r="N5" s="260">
        <v>179.3</v>
      </c>
      <c r="O5" s="260">
        <v>179</v>
      </c>
      <c r="P5" s="260">
        <v>175.2</v>
      </c>
      <c r="Q5" s="260">
        <v>178</v>
      </c>
      <c r="R5" s="260">
        <v>178.3</v>
      </c>
      <c r="S5" s="260">
        <v>179.8</v>
      </c>
    </row>
    <row r="6" spans="1:19" ht="18.75" customHeight="1">
      <c r="A6" s="154"/>
      <c r="B6" s="154"/>
      <c r="C6" s="154"/>
    </row>
    <row r="7" spans="1:19">
      <c r="A7" s="154"/>
      <c r="B7" s="154"/>
      <c r="C7" s="154"/>
    </row>
    <row r="10" spans="1:19">
      <c r="E10" t="s">
        <v>195</v>
      </c>
    </row>
    <row r="11" spans="1:19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2016-04-25T08:59:02Z</cp:lastPrinted>
  <dcterms:created xsi:type="dcterms:W3CDTF">2002-10-17T06:30:42Z</dcterms:created>
  <dcterms:modified xsi:type="dcterms:W3CDTF">2016-07-14T10:39:17Z</dcterms:modified>
</cp:coreProperties>
</file>