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7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<sst xmlns="http://schemas.openxmlformats.org/spreadsheetml/2006/main" count="548" uniqueCount="199">
  <si>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</si>
  <si>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</si>
  <si>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</si>
  <si>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</si>
  <si>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</si>
  <si>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</si>
  <si>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</si>
  <si>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</si>
  <si>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</si>
  <si>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</si>
  <si>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</si>
  <si>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</si>
  <si>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</si>
  <si>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</si>
  <si>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</si>
  <si>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</si>
  <si>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</si>
  <si>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</si>
  <si>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</si>
  <si>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</si>
  <si>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</si>
  <si>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</si>
  <si>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</si>
  <si>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</si>
  <si>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</si>
  <si>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</si>
  <si>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</si>
  <si>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</si>
  <si>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</si>
  <si>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</si>
  <si>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</si>
  <si>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</si>
  <si>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</si>
  <si>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</si>
  <si>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</si>
  <si>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</si>
  <si>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</si>
  <si>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</si>
  <si>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</si>
  <si>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</si>
  <si>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</si>
  <si>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</si>
  <si>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</si>
  <si>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</si>
  <si>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</si>
  <si>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</si>
  <si>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</si>
  <si>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</si>
  <si>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</si>
  <si>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</si>
  <si>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</si>
  <si>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</si>
  <si>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</si>
  <si>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</si>
  <si>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</si>
  <si>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</si>
  <si>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</si>
  <si>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</si>
  <si>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</si>
  <si>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</si>
  <si>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</si>
  <si>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</si>
  <si>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</si>
  <si>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</si>
  <si>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</si>
  <si>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</si>
  <si>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</si>
  <si>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</si>
  <si>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</si>
  <si>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</si>
  <si>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</si>
  <si>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</si>
  <si>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</si>
  <si>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</si>
  <si>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</si>
  <si>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</si>
  <si>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</si>
  <si>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</si>
  <si>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</si>
  <si>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</si>
  <si>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</si>
  <si>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</si>
  <si>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</si>
  <si>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</si>
  <si>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</si>
  <si>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</si>
  <si>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</si>
  <si>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</si>
  <si>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</si>
  <si>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</si>
  <si>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</si>
  <si>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</si>
  <si>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</si>
  <si>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</si>
  <si>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</si>
  <si>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</si>
  <si>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</si>
  <si>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</si>
  <si>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</si>
  <si>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</si>
  <si>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</si>
  <si>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</si>
  <si>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</si>
  <si>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</si>
  <si>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</si>
  <si>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</si>
  <si>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</si>
  <si>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</si>
  <si>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</si>
  <si>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</si>
  <si>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</si>
  <si>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</si>
  <si>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</si>
  <si>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</si>
  <si>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</si>
  <si>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</si>
  <si>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</si>
  <si>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</si>
  <si>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</si>
  <si>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</si>
  <si>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</si>
  <si>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</si>
  <si>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</si>
  <si>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</si>
  <si>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</si>
  <si>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</si>
  <si>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</si>
  <si>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</si>
  <si>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</si>
  <si>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</si>
  <si>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</si>
  <si>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</si>
  <si>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</si>
  <si>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</si>
  <si>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</si>
  <si>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</si>
  <si>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</si>
  <si>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</si>
  <si>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</si>
  <si>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</si>
  <si>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</si>
  <si>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</si>
  <si>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</si>
  <si>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</si>
  <si>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</si>
  <si>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</si>
  <si>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</si>
  <si>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</si>
  <si>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</si>
  <si>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</si>
  <si>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</si>
  <si>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</si>
  <si>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</si>
  <si>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</si>
  <si>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</si>
  <si>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</si>
  <si>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</si>
  <si>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</si>
  <si>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</si>
  <si>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</si>
  <si>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</si>
  <si>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</si>
  <si>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</si>
  <si>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</si>
  <si>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</si>
  <si>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</si>
  <si>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</si>
  <si>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</si>
  <si>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</si>
  <si>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</si>
  <si>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</si>
  <si>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</si>
  <si>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</si>
  <si>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</si>
  <si>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</si>
  <si>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</si>
  <si>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</si>
  <si>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</si>
  <si>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Polski eksport, import mięsa drobiowgo i podrobów (0207) i drobiu żywego (0105) za I-V.2016r</t>
  </si>
  <si>
    <t>I-V.2015r</t>
  </si>
  <si>
    <t xml:space="preserve"> I-V.2016r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</si>
  <si>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</si>
  <si>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</si>
  <si>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</si>
  <si>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</si>
  <si>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</si>
  <si>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</si>
  <si>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</si>
  <si>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</si>
  <si>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</si>
  <si>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</si>
  <si>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I-VII.2016r.</t>
    </r>
  </si>
  <si>
    <t>Średnie ceny TUSZEK Z KURCZAKÓW (65%) w Polsce i w UE w okresie I-VI.2016r.</t>
  </si>
  <si>
    <t>NR 29/2016r</t>
  </si>
  <si>
    <t>Notowania z okresu:18-24.07.2016r.</t>
  </si>
  <si>
    <t>28.07.2016 r</t>
  </si>
  <si>
    <t>Ceny sprzedaży mięsa drobiowego za okres:18-24.07.2016r.</t>
  </si>
  <si>
    <t>2016-07-18 - 2016-07-24</t>
  </si>
  <si>
    <t>Ceny sprzedaży mięsa drobiowego (KONFEKCJONOWANE) za okres:18-24.07.2016r.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</si>
</sst>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5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0"/>
      <color theme="1"/>
      <name val="Arial "/>
    </font>
    <font>
      <i/>
      <sz val="10"/>
      <name val="Arial CE"/>
      <charset val="238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164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6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7" fillId="0" borderId="39" xfId="2" applyNumberFormat="1" applyFont="1" applyFill="1" applyBorder="1"/>
    <xf numFmtId="1" fontId="38" fillId="0" borderId="49" xfId="2" applyNumberFormat="1" applyFont="1" applyFill="1" applyBorder="1" applyAlignment="1">
      <alignment horizontal="right"/>
    </xf>
    <xf numFmtId="0" fontId="39" fillId="0" borderId="15" xfId="2" applyNumberFormat="1" applyFont="1" applyFill="1" applyBorder="1"/>
    <xf numFmtId="1" fontId="40" fillId="0" borderId="16" xfId="2" applyNumberFormat="1" applyFont="1" applyFill="1" applyBorder="1" applyAlignment="1">
      <alignment horizontal="right"/>
    </xf>
    <xf numFmtId="0" fontId="0" fillId="0" borderId="50" xfId="0" applyBorder="1"/>
    <xf numFmtId="0" fontId="41" fillId="0" borderId="43" xfId="0" applyFont="1" applyBorder="1" applyAlignment="1">
      <alignment horizontal="centerContinuous"/>
    </xf>
    <xf numFmtId="0" fontId="41" fillId="0" borderId="50" xfId="0" applyFont="1" applyBorder="1" applyAlignment="1">
      <alignment horizontal="centerContinuous"/>
    </xf>
    <xf numFmtId="0" fontId="41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42" fillId="0" borderId="18" xfId="0" quotePrefix="1" applyNumberFormat="1" applyFont="1" applyFill="1" applyBorder="1" applyAlignment="1">
      <alignment horizontal="center" vertical="center"/>
    </xf>
    <xf numFmtId="166" fontId="42" fillId="0" borderId="20" xfId="0" applyNumberFormat="1" applyFont="1" applyFill="1" applyBorder="1" applyAlignment="1">
      <alignment horizontal="center" wrapText="1"/>
    </xf>
    <xf numFmtId="2" fontId="43" fillId="0" borderId="25" xfId="0" applyNumberFormat="1" applyFont="1" applyFill="1" applyBorder="1" applyProtection="1"/>
    <xf numFmtId="2" fontId="43" fillId="0" borderId="25" xfId="0" applyNumberFormat="1" applyFont="1" applyFill="1" applyBorder="1"/>
    <xf numFmtId="167" fontId="43" fillId="0" borderId="25" xfId="5" applyNumberFormat="1" applyFont="1" applyFill="1" applyBorder="1"/>
    <xf numFmtId="2" fontId="43" fillId="0" borderId="9" xfId="0" applyNumberFormat="1" applyFont="1" applyFill="1" applyBorder="1" applyProtection="1"/>
    <xf numFmtId="2" fontId="43" fillId="0" borderId="9" xfId="0" applyNumberFormat="1" applyFont="1" applyFill="1" applyBorder="1"/>
    <xf numFmtId="167" fontId="43" fillId="0" borderId="9" xfId="5" applyNumberFormat="1" applyFont="1" applyFill="1" applyBorder="1"/>
    <xf numFmtId="169" fontId="43" fillId="0" borderId="9" xfId="5" applyNumberFormat="1" applyFont="1" applyFill="1" applyBorder="1"/>
    <xf numFmtId="2" fontId="43" fillId="4" borderId="9" xfId="0" applyNumberFormat="1" applyFont="1" applyFill="1" applyBorder="1" applyProtection="1"/>
    <xf numFmtId="2" fontId="43" fillId="4" borderId="9" xfId="0" applyNumberFormat="1" applyFont="1" applyFill="1" applyBorder="1"/>
    <xf numFmtId="169" fontId="43" fillId="4" borderId="9" xfId="5" applyNumberFormat="1" applyFont="1" applyFill="1" applyBorder="1"/>
    <xf numFmtId="2" fontId="43" fillId="0" borderId="40" xfId="0" applyNumberFormat="1" applyFont="1" applyFill="1" applyBorder="1" applyProtection="1"/>
    <xf numFmtId="169" fontId="43" fillId="0" borderId="40" xfId="5" applyNumberFormat="1" applyFont="1" applyFill="1" applyBorder="1"/>
    <xf numFmtId="2" fontId="42" fillId="0" borderId="36" xfId="0" applyNumberFormat="1" applyFont="1" applyFill="1" applyBorder="1" applyProtection="1"/>
    <xf numFmtId="2" fontId="42" fillId="0" borderId="18" xfId="0" applyNumberFormat="1" applyFont="1" applyFill="1" applyBorder="1" applyProtection="1"/>
    <xf numFmtId="2" fontId="42" fillId="0" borderId="18" xfId="0" applyNumberFormat="1" applyFont="1" applyFill="1" applyBorder="1"/>
    <xf numFmtId="169" fontId="42" fillId="0" borderId="20" xfId="5" applyNumberFormat="1" applyFont="1" applyFill="1" applyBorder="1"/>
    <xf numFmtId="0" fontId="44" fillId="0" borderId="0" xfId="0" applyFont="1"/>
    <xf numFmtId="165" fontId="46" fillId="0" borderId="0" xfId="0" applyNumberFormat="1" applyFont="1"/>
    <xf numFmtId="165" fontId="46" fillId="0" borderId="35" xfId="0" applyNumberFormat="1" applyFont="1" applyBorder="1" applyAlignment="1">
      <alignment horizontal="center"/>
    </xf>
    <xf numFmtId="165" fontId="45" fillId="0" borderId="29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 vertical="center"/>
      <protection locked="0"/>
    </xf>
    <xf numFmtId="165" fontId="48" fillId="0" borderId="35" xfId="0" applyNumberFormat="1" applyFont="1" applyBorder="1" applyAlignment="1">
      <alignment horizontal="center"/>
    </xf>
    <xf numFmtId="165" fontId="48" fillId="0" borderId="35" xfId="0" applyNumberFormat="1" applyFont="1" applyFill="1" applyBorder="1" applyAlignment="1">
      <alignment horizontal="center"/>
    </xf>
    <xf numFmtId="165" fontId="49" fillId="4" borderId="27" xfId="0" applyNumberFormat="1" applyFont="1" applyFill="1" applyBorder="1" applyAlignment="1">
      <alignment horizontal="center"/>
    </xf>
    <xf numFmtId="165" fontId="48" fillId="0" borderId="28" xfId="0" applyNumberFormat="1" applyFont="1" applyBorder="1" applyAlignment="1">
      <alignment horizontal="center"/>
    </xf>
    <xf numFmtId="164" fontId="50" fillId="0" borderId="35" xfId="0" applyNumberFormat="1" applyFont="1" applyFill="1" applyBorder="1" applyAlignment="1" applyProtection="1">
      <alignment horizontal="center"/>
      <protection locked="0"/>
    </xf>
    <xf numFmtId="164" fontId="51" fillId="0" borderId="35" xfId="0" applyNumberFormat="1" applyFont="1" applyFill="1" applyBorder="1" applyAlignment="1" applyProtection="1">
      <alignment horizontal="center" vertical="center"/>
      <protection locked="0"/>
    </xf>
    <xf numFmtId="170" fontId="52" fillId="0" borderId="29" xfId="6" applyNumberFormat="1" applyFont="1" applyBorder="1" applyAlignment="1" applyProtection="1">
      <alignment wrapText="1"/>
      <protection locked="0"/>
    </xf>
    <xf numFmtId="14" fontId="53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3" fillId="6" borderId="25" xfId="0" applyNumberFormat="1" applyFont="1" applyFill="1" applyBorder="1" applyAlignment="1" applyProtection="1">
      <alignment horizontal="center" wrapText="1"/>
      <protection locked="0"/>
    </xf>
    <xf numFmtId="164" fontId="47" fillId="0" borderId="25" xfId="0" applyNumberFormat="1" applyFont="1" applyFill="1" applyBorder="1" applyAlignment="1" applyProtection="1">
      <alignment vertical="center"/>
      <protection locked="0"/>
    </xf>
    <xf numFmtId="165" fontId="48" fillId="0" borderId="25" xfId="0" applyNumberFormat="1" applyFont="1" applyBorder="1"/>
    <xf numFmtId="165" fontId="48" fillId="0" borderId="25" xfId="0" applyNumberFormat="1" applyFont="1" applyFill="1" applyBorder="1"/>
    <xf numFmtId="165" fontId="48" fillId="0" borderId="7" xfId="0" applyNumberFormat="1" applyFont="1" applyBorder="1"/>
    <xf numFmtId="165" fontId="49" fillId="4" borderId="25" xfId="0" applyNumberFormat="1" applyFont="1" applyFill="1" applyBorder="1"/>
    <xf numFmtId="164" fontId="50" fillId="0" borderId="53" xfId="0" applyNumberFormat="1" applyFont="1" applyFill="1" applyBorder="1" applyAlignment="1" applyProtection="1">
      <alignment horizontal="right" vertical="center"/>
      <protection locked="0"/>
    </xf>
    <xf numFmtId="164" fontId="51" fillId="0" borderId="44" xfId="0" applyNumberFormat="1" applyFont="1" applyFill="1" applyBorder="1" applyAlignment="1" applyProtection="1">
      <alignment horizontal="right" vertical="center"/>
      <protection locked="0"/>
    </xf>
    <xf numFmtId="170" fontId="54" fillId="0" borderId="8" xfId="6" applyNumberFormat="1" applyFont="1" applyBorder="1" applyProtection="1">
      <protection locked="0"/>
    </xf>
    <xf numFmtId="14" fontId="53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3" fillId="6" borderId="9" xfId="0" applyNumberFormat="1" applyFont="1" applyFill="1" applyBorder="1" applyAlignment="1" applyProtection="1">
      <alignment horizontal="center" wrapText="1"/>
      <protection locked="0"/>
    </xf>
    <xf numFmtId="164" fontId="47" fillId="0" borderId="9" xfId="0" applyNumberFormat="1" applyFont="1" applyFill="1" applyBorder="1" applyAlignment="1" applyProtection="1">
      <alignment vertical="center"/>
      <protection locked="0"/>
    </xf>
    <xf numFmtId="165" fontId="48" fillId="0" borderId="9" xfId="0" applyNumberFormat="1" applyFont="1" applyBorder="1"/>
    <xf numFmtId="165" fontId="48" fillId="0" borderId="9" xfId="0" applyNumberFormat="1" applyFont="1" applyFill="1" applyBorder="1"/>
    <xf numFmtId="165" fontId="48" fillId="0" borderId="22" xfId="0" applyNumberFormat="1" applyFont="1" applyBorder="1"/>
    <xf numFmtId="165" fontId="49" fillId="4" borderId="9" xfId="0" applyNumberFormat="1" applyFont="1" applyFill="1" applyBorder="1"/>
    <xf numFmtId="164" fontId="50" fillId="0" borderId="55" xfId="0" applyNumberFormat="1" applyFont="1" applyFill="1" applyBorder="1" applyAlignment="1" applyProtection="1">
      <alignment horizontal="right" vertical="center"/>
      <protection locked="0"/>
    </xf>
    <xf numFmtId="164" fontId="51" fillId="0" borderId="45" xfId="0" applyNumberFormat="1" applyFont="1" applyFill="1" applyBorder="1" applyAlignment="1" applyProtection="1">
      <alignment horizontal="right" vertical="center"/>
      <protection locked="0"/>
    </xf>
    <xf numFmtId="170" fontId="54" fillId="0" borderId="23" xfId="6" applyNumberFormat="1" applyFont="1" applyBorder="1" applyProtection="1">
      <protection locked="0"/>
    </xf>
    <xf numFmtId="164" fontId="50" fillId="0" borderId="9" xfId="0" applyNumberFormat="1" applyFont="1" applyFill="1" applyBorder="1" applyAlignment="1" applyProtection="1">
      <alignment horizontal="right" vertical="center"/>
      <protection locked="0"/>
    </xf>
    <xf numFmtId="164" fontId="51" fillId="4" borderId="9" xfId="0" applyNumberFormat="1" applyFont="1" applyFill="1" applyBorder="1" applyAlignment="1" applyProtection="1">
      <alignment horizontal="right" vertical="center"/>
      <protection locked="0"/>
    </xf>
    <xf numFmtId="164" fontId="50" fillId="0" borderId="56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70" fontId="54" fillId="0" borderId="23" xfId="6" applyNumberFormat="1" applyFont="1" applyFill="1" applyBorder="1" applyProtection="1">
      <protection locked="0"/>
    </xf>
    <xf numFmtId="164" fontId="47" fillId="0" borderId="56" xfId="0" applyNumberFormat="1" applyFont="1" applyFill="1" applyBorder="1" applyAlignment="1" applyProtection="1">
      <alignment horizontal="right" vertical="center"/>
      <protection locked="0"/>
    </xf>
    <xf numFmtId="164" fontId="50" fillId="0" borderId="23" xfId="0" applyNumberFormat="1" applyFont="1" applyFill="1" applyBorder="1" applyAlignment="1" applyProtection="1">
      <alignment horizontal="right" vertical="center"/>
      <protection locked="0"/>
    </xf>
    <xf numFmtId="164" fontId="50" fillId="0" borderId="22" xfId="0" applyNumberFormat="1" applyFont="1" applyFill="1" applyBorder="1" applyAlignment="1" applyProtection="1">
      <alignment horizontal="right" vertical="center"/>
      <protection locked="0"/>
    </xf>
    <xf numFmtId="164" fontId="51" fillId="4" borderId="23" xfId="0" applyNumberFormat="1" applyFont="1" applyFill="1" applyBorder="1" applyAlignment="1" applyProtection="1">
      <alignment horizontal="right" vertical="center"/>
      <protection locked="0"/>
    </xf>
    <xf numFmtId="165" fontId="45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[4]Arkusz!$A$2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[4]Arkusz!$HO$1:$IQ$1</c:f>
              <c:strCache>
                <c:ptCount val="2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</c:strCache>
            </c:strRef>
          </c:cat>
          <c:val>
            <c:numRef>
              <c:f>[4]Arkusz!$HO$2:$IQ$2</c:f>
              <c:numCache>
                <c:formatCode>#,##0.00</c:formatCode>
                <c:ptCount val="29"/>
                <c:pt idx="0">
                  <c:v>3246.3180000000002</c:v>
                </c:pt>
                <c:pt idx="1">
                  <c:v>3226.1350000000002</c:v>
                </c:pt>
                <c:pt idx="2">
                  <c:v>3139.2979999999998</c:v>
                </c:pt>
                <c:pt idx="3">
                  <c:v>3158.7220000000002</c:v>
                </c:pt>
                <c:pt idx="4">
                  <c:v>3227.1350000000002</c:v>
                </c:pt>
                <c:pt idx="5">
                  <c:v>3164.57</c:v>
                </c:pt>
                <c:pt idx="6">
                  <c:v>3267.9009999999998</c:v>
                </c:pt>
                <c:pt idx="7">
                  <c:v>3302.2249999999999</c:v>
                </c:pt>
                <c:pt idx="8">
                  <c:v>3312.3330000000001</c:v>
                </c:pt>
                <c:pt idx="9">
                  <c:v>3395.067</c:v>
                </c:pt>
                <c:pt idx="10">
                  <c:v>3376.8719999999998</c:v>
                </c:pt>
                <c:pt idx="11">
                  <c:v>3398.607</c:v>
                </c:pt>
                <c:pt idx="12">
                  <c:v>3392.4580000000001</c:v>
                </c:pt>
                <c:pt idx="13">
                  <c:v>3262.7060000000001</c:v>
                </c:pt>
                <c:pt idx="14">
                  <c:v>3247.5920000000001</c:v>
                </c:pt>
                <c:pt idx="15">
                  <c:v>3277.23</c:v>
                </c:pt>
                <c:pt idx="16">
                  <c:v>3331.0569999999998</c:v>
                </c:pt>
                <c:pt idx="17">
                  <c:v>3346.3380000000002</c:v>
                </c:pt>
                <c:pt idx="18">
                  <c:v>3402.181</c:v>
                </c:pt>
                <c:pt idx="19">
                  <c:v>3480.6030000000001</c:v>
                </c:pt>
                <c:pt idx="20">
                  <c:v>3479.0459999999998</c:v>
                </c:pt>
                <c:pt idx="21">
                  <c:v>3448.2539999999999</c:v>
                </c:pt>
                <c:pt idx="22">
                  <c:v>3409.2620000000002</c:v>
                </c:pt>
                <c:pt idx="23">
                  <c:v>3441.4870000000001</c:v>
                </c:pt>
                <c:pt idx="24">
                  <c:v>3425.9690000000001</c:v>
                </c:pt>
                <c:pt idx="25">
                  <c:v>3409.3620000000001</c:v>
                </c:pt>
                <c:pt idx="26">
                  <c:v>3468.2249999999999</c:v>
                </c:pt>
                <c:pt idx="27">
                  <c:v>3530.116</c:v>
                </c:pt>
                <c:pt idx="28">
                  <c:v>3549.4789999999998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[4]Arkusz!$A$3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[4]Arkusz!$HO$1:$IQ$1</c:f>
              <c:strCache>
                <c:ptCount val="2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</c:strCache>
            </c:strRef>
          </c:cat>
          <c:val>
            <c:numRef>
              <c:f>[4]Arkusz!$HO$3:$IQ$3</c:f>
              <c:numCache>
                <c:formatCode>#,##0.00</c:formatCode>
                <c:ptCount val="29"/>
                <c:pt idx="0">
                  <c:v>5901.549</c:v>
                </c:pt>
                <c:pt idx="1">
                  <c:v>5860.9</c:v>
                </c:pt>
                <c:pt idx="2">
                  <c:v>5913.1319999999996</c:v>
                </c:pt>
                <c:pt idx="3">
                  <c:v>5886.3159999999998</c:v>
                </c:pt>
                <c:pt idx="4">
                  <c:v>5942.5330000000004</c:v>
                </c:pt>
                <c:pt idx="5">
                  <c:v>5864.6450000000004</c:v>
                </c:pt>
                <c:pt idx="6">
                  <c:v>5731.8379999999997</c:v>
                </c:pt>
                <c:pt idx="7">
                  <c:v>5820.058</c:v>
                </c:pt>
                <c:pt idx="8">
                  <c:v>5730.9409999999998</c:v>
                </c:pt>
                <c:pt idx="9">
                  <c:v>5670.77</c:v>
                </c:pt>
                <c:pt idx="10">
                  <c:v>5645.9970000000003</c:v>
                </c:pt>
                <c:pt idx="11">
                  <c:v>5642.1790000000001</c:v>
                </c:pt>
                <c:pt idx="12">
                  <c:v>5679.1540000000005</c:v>
                </c:pt>
                <c:pt idx="13">
                  <c:v>5575.433</c:v>
                </c:pt>
                <c:pt idx="14">
                  <c:v>5518.1509999999998</c:v>
                </c:pt>
                <c:pt idx="15">
                  <c:v>5478.2439999999997</c:v>
                </c:pt>
                <c:pt idx="16">
                  <c:v>5431.3590000000004</c:v>
                </c:pt>
                <c:pt idx="17">
                  <c:v>5432.9489999999996</c:v>
                </c:pt>
                <c:pt idx="18">
                  <c:v>5379.39</c:v>
                </c:pt>
                <c:pt idx="19">
                  <c:v>5378.7380000000003</c:v>
                </c:pt>
                <c:pt idx="20">
                  <c:v>5383.79</c:v>
                </c:pt>
                <c:pt idx="21">
                  <c:v>5350.8680000000004</c:v>
                </c:pt>
                <c:pt idx="22">
                  <c:v>5331.1229999999996</c:v>
                </c:pt>
                <c:pt idx="23">
                  <c:v>5363.3050000000003</c:v>
                </c:pt>
                <c:pt idx="24">
                  <c:v>5309.9160000000002</c:v>
                </c:pt>
                <c:pt idx="25">
                  <c:v>5245.0129999999999</c:v>
                </c:pt>
                <c:pt idx="26">
                  <c:v>5241.8810000000003</c:v>
                </c:pt>
                <c:pt idx="27">
                  <c:v>5162.6400000000003</c:v>
                </c:pt>
                <c:pt idx="28">
                  <c:v>5171.6809999999996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[4]Arkusz!$A$4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[4]Arkusz!$HO$1:$IQ$1</c:f>
              <c:strCache>
                <c:ptCount val="2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</c:strCache>
            </c:strRef>
          </c:cat>
          <c:val>
            <c:numRef>
              <c:f>[4]Arkusz!$HO$4:$IQ$4</c:f>
              <c:numCache>
                <c:formatCode>#,##0.00</c:formatCode>
                <c:ptCount val="29"/>
                <c:pt idx="0">
                  <c:v>5615.777</c:v>
                </c:pt>
                <c:pt idx="1">
                  <c:v>5644.0569999999998</c:v>
                </c:pt>
                <c:pt idx="2">
                  <c:v>5618.3829999999998</c:v>
                </c:pt>
                <c:pt idx="3">
                  <c:v>5618.87</c:v>
                </c:pt>
                <c:pt idx="4">
                  <c:v>5569.2420000000002</c:v>
                </c:pt>
                <c:pt idx="5">
                  <c:v>5545.6570000000002</c:v>
                </c:pt>
                <c:pt idx="6">
                  <c:v>5620.4059999999999</c:v>
                </c:pt>
                <c:pt idx="7">
                  <c:v>5494.4110000000001</c:v>
                </c:pt>
                <c:pt idx="8">
                  <c:v>5419.6419999999998</c:v>
                </c:pt>
                <c:pt idx="9">
                  <c:v>5399.8609999999999</c:v>
                </c:pt>
                <c:pt idx="10">
                  <c:v>5348.9930000000004</c:v>
                </c:pt>
                <c:pt idx="11">
                  <c:v>5328.2070000000003</c:v>
                </c:pt>
                <c:pt idx="12">
                  <c:v>5301.2</c:v>
                </c:pt>
                <c:pt idx="13">
                  <c:v>5307.28</c:v>
                </c:pt>
                <c:pt idx="14">
                  <c:v>5223.4970000000003</c:v>
                </c:pt>
                <c:pt idx="15">
                  <c:v>5212.2939999999999</c:v>
                </c:pt>
                <c:pt idx="16">
                  <c:v>5185.88</c:v>
                </c:pt>
                <c:pt idx="17">
                  <c:v>5102.6440000000002</c:v>
                </c:pt>
                <c:pt idx="18">
                  <c:v>5069.5439999999999</c:v>
                </c:pt>
                <c:pt idx="19">
                  <c:v>5063.6779999999999</c:v>
                </c:pt>
                <c:pt idx="20">
                  <c:v>5064.8440000000001</c:v>
                </c:pt>
                <c:pt idx="21">
                  <c:v>5029.8689999999997</c:v>
                </c:pt>
                <c:pt idx="22">
                  <c:v>5005.7240000000002</c:v>
                </c:pt>
                <c:pt idx="23">
                  <c:v>4993.0680000000002</c:v>
                </c:pt>
                <c:pt idx="24">
                  <c:v>4957.692</c:v>
                </c:pt>
                <c:pt idx="25">
                  <c:v>4947.5370000000003</c:v>
                </c:pt>
                <c:pt idx="26">
                  <c:v>4855.32</c:v>
                </c:pt>
                <c:pt idx="27">
                  <c:v>4808.9489999999996</c:v>
                </c:pt>
                <c:pt idx="28">
                  <c:v>4834.2610000000004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408640"/>
        <c:axId val="87410944"/>
      </c:lineChart>
      <c:catAx>
        <c:axId val="87408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410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410944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740864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8210605713120815"/>
          <c:w val="0.4449594438006953"/>
          <c:h val="6.10526208495782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'[1]skup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'[1]skup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791872"/>
        <c:axId val="213793408"/>
      </c:lineChart>
      <c:catAx>
        <c:axId val="21379187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379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379340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379187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'[1]Skup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'[1]Skup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'[1]Skup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'[1]Skup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'[1]Skup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'[1]Skup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810176"/>
        <c:axId val="213816448"/>
      </c:lineChart>
      <c:catAx>
        <c:axId val="213810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3816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3816448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381017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710591862"/>
          <c:y val="3.508766128643368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8755980861244022"/>
          <c:h val="0.57466447710079016"/>
        </c:manualLayout>
      </c:layout>
      <c:lineChart>
        <c:grouping val="standard"/>
        <c:varyColors val="0"/>
        <c:ser>
          <c:idx val="0"/>
          <c:order val="0"/>
          <c:tx>
            <c:strRef>
              <c:f>[5]Arkusz2!$A$2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[5]Arkusz2!$HL$1:$IN$1</c:f>
              <c:strCache>
                <c:ptCount val="2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</c:strCache>
            </c:strRef>
          </c:cat>
          <c:val>
            <c:numRef>
              <c:f>[5]Arkusz2!$HL$2:$IN$2</c:f>
              <c:numCache>
                <c:formatCode>#,##0.00</c:formatCode>
                <c:ptCount val="29"/>
                <c:pt idx="0">
                  <c:v>5447.5659999999998</c:v>
                </c:pt>
                <c:pt idx="1">
                  <c:v>5034.7730000000001</c:v>
                </c:pt>
                <c:pt idx="2">
                  <c:v>4582.7960000000003</c:v>
                </c:pt>
                <c:pt idx="3">
                  <c:v>4843.5770000000002</c:v>
                </c:pt>
                <c:pt idx="4" formatCode="General">
                  <c:v>4962.982</c:v>
                </c:pt>
                <c:pt idx="5">
                  <c:v>4774.45</c:v>
                </c:pt>
                <c:pt idx="6">
                  <c:v>5373.085</c:v>
                </c:pt>
                <c:pt idx="7">
                  <c:v>5238.7740000000003</c:v>
                </c:pt>
                <c:pt idx="8">
                  <c:v>5332.8329999999996</c:v>
                </c:pt>
                <c:pt idx="9">
                  <c:v>5465.8559999999998</c:v>
                </c:pt>
                <c:pt idx="10">
                  <c:v>5310.9210000000003</c:v>
                </c:pt>
                <c:pt idx="11">
                  <c:v>5458.7510000000002</c:v>
                </c:pt>
                <c:pt idx="12">
                  <c:v>5404.3519999999999</c:v>
                </c:pt>
                <c:pt idx="13">
                  <c:v>4499.3689999999997</c:v>
                </c:pt>
                <c:pt idx="14">
                  <c:v>5035.8100000000004</c:v>
                </c:pt>
                <c:pt idx="15">
                  <c:v>5082.4319999999998</c:v>
                </c:pt>
                <c:pt idx="16">
                  <c:v>5467.165</c:v>
                </c:pt>
                <c:pt idx="17">
                  <c:v>5421.5910000000003</c:v>
                </c:pt>
                <c:pt idx="18">
                  <c:v>5720.5150000000003</c:v>
                </c:pt>
                <c:pt idx="19">
                  <c:v>5999.4780000000001</c:v>
                </c:pt>
                <c:pt idx="20">
                  <c:v>5721.3620000000001</c:v>
                </c:pt>
                <c:pt idx="21">
                  <c:v>5217.6549999999997</c:v>
                </c:pt>
                <c:pt idx="22">
                  <c:v>5085.8500000000004</c:v>
                </c:pt>
                <c:pt idx="23">
                  <c:v>5605.3109999999997</c:v>
                </c:pt>
                <c:pt idx="24">
                  <c:v>5307.1549999999997</c:v>
                </c:pt>
                <c:pt idx="25">
                  <c:v>5358.8050000000003</c:v>
                </c:pt>
                <c:pt idx="26">
                  <c:v>5507.9359999999997</c:v>
                </c:pt>
                <c:pt idx="27">
                  <c:v>6001.7179999999998</c:v>
                </c:pt>
                <c:pt idx="28">
                  <c:v>5768.1660000000002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[5]Arkusz2!$A$3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[5]Arkusz2!$HL$1:$IN$1</c:f>
              <c:strCache>
                <c:ptCount val="2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</c:strCache>
            </c:strRef>
          </c:cat>
          <c:val>
            <c:numRef>
              <c:f>[5]Arkusz2!$HL$3:$IN$3</c:f>
              <c:numCache>
                <c:formatCode>#,##0.00</c:formatCode>
                <c:ptCount val="29"/>
                <c:pt idx="0">
                  <c:v>3458.5149999999999</c:v>
                </c:pt>
                <c:pt idx="1">
                  <c:v>3309.5949999999998</c:v>
                </c:pt>
                <c:pt idx="2">
                  <c:v>3215.777</c:v>
                </c:pt>
                <c:pt idx="3">
                  <c:v>3228.5189999999998</c:v>
                </c:pt>
                <c:pt idx="4">
                  <c:v>3266.2249999999999</c:v>
                </c:pt>
                <c:pt idx="5">
                  <c:v>3127.8820000000001</c:v>
                </c:pt>
                <c:pt idx="6">
                  <c:v>3312.4989999999998</c:v>
                </c:pt>
                <c:pt idx="7">
                  <c:v>3375.95</c:v>
                </c:pt>
                <c:pt idx="8">
                  <c:v>3317.6260000000002</c:v>
                </c:pt>
                <c:pt idx="9">
                  <c:v>3405.6089999999999</c:v>
                </c:pt>
                <c:pt idx="10">
                  <c:v>3378.346</c:v>
                </c:pt>
                <c:pt idx="11">
                  <c:v>3501.7689999999998</c:v>
                </c:pt>
                <c:pt idx="12">
                  <c:v>3388.9639999999999</c:v>
                </c:pt>
                <c:pt idx="13">
                  <c:v>3271.3449999999998</c:v>
                </c:pt>
                <c:pt idx="14">
                  <c:v>3305.8159999999998</c:v>
                </c:pt>
                <c:pt idx="15">
                  <c:v>3340.0659999999998</c:v>
                </c:pt>
                <c:pt idx="16">
                  <c:v>3501.1819999999998</c:v>
                </c:pt>
                <c:pt idx="17">
                  <c:v>3555.77</c:v>
                </c:pt>
                <c:pt idx="18">
                  <c:v>3584.7640000000001</c:v>
                </c:pt>
                <c:pt idx="19">
                  <c:v>3790.8449999999998</c:v>
                </c:pt>
                <c:pt idx="20">
                  <c:v>3787.4160000000002</c:v>
                </c:pt>
                <c:pt idx="21">
                  <c:v>3591.9389999999999</c:v>
                </c:pt>
                <c:pt idx="22">
                  <c:v>3512.3429999999998</c:v>
                </c:pt>
                <c:pt idx="23">
                  <c:v>3471.5610000000001</c:v>
                </c:pt>
                <c:pt idx="24">
                  <c:v>3599.605</c:v>
                </c:pt>
                <c:pt idx="25">
                  <c:v>3565.1729999999998</c:v>
                </c:pt>
                <c:pt idx="26">
                  <c:v>3619.098</c:v>
                </c:pt>
                <c:pt idx="27">
                  <c:v>3741.7510000000002</c:v>
                </c:pt>
                <c:pt idx="28">
                  <c:v>3691.7979999999998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[5]Arkusz2!$A$4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[5]Arkusz2!$HL$1:$IN$1</c:f>
              <c:strCache>
                <c:ptCount val="2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</c:strCache>
            </c:strRef>
          </c:cat>
          <c:val>
            <c:numRef>
              <c:f>[5]Arkusz2!$HL$4:$IN$4</c:f>
              <c:numCache>
                <c:formatCode>#,##0.00</c:formatCode>
                <c:ptCount val="29"/>
                <c:pt idx="0">
                  <c:v>4643.0190000000002</c:v>
                </c:pt>
                <c:pt idx="1">
                  <c:v>4592.6570000000002</c:v>
                </c:pt>
                <c:pt idx="2">
                  <c:v>4585.6530000000002</c:v>
                </c:pt>
                <c:pt idx="3">
                  <c:v>4365.7939999999999</c:v>
                </c:pt>
                <c:pt idx="4">
                  <c:v>4577.2179999999998</c:v>
                </c:pt>
                <c:pt idx="5">
                  <c:v>4568.326</c:v>
                </c:pt>
                <c:pt idx="6">
                  <c:v>4757.1710000000003</c:v>
                </c:pt>
                <c:pt idx="7">
                  <c:v>4824.1880000000001</c:v>
                </c:pt>
                <c:pt idx="8">
                  <c:v>4818.1819999999998</c:v>
                </c:pt>
                <c:pt idx="9">
                  <c:v>5000.7629999999999</c:v>
                </c:pt>
                <c:pt idx="10">
                  <c:v>4908.1980000000003</c:v>
                </c:pt>
                <c:pt idx="11">
                  <c:v>4893.6589999999997</c:v>
                </c:pt>
                <c:pt idx="12">
                  <c:v>5064.1819999999998</c:v>
                </c:pt>
                <c:pt idx="13">
                  <c:v>4703.2139999999999</c:v>
                </c:pt>
                <c:pt idx="14">
                  <c:v>5064.4480000000003</c:v>
                </c:pt>
                <c:pt idx="15">
                  <c:v>4965.4229999999998</c:v>
                </c:pt>
                <c:pt idx="16">
                  <c:v>5101.8940000000002</c:v>
                </c:pt>
                <c:pt idx="17">
                  <c:v>5173.7740000000003</c:v>
                </c:pt>
                <c:pt idx="18">
                  <c:v>5146.8180000000002</c:v>
                </c:pt>
                <c:pt idx="19">
                  <c:v>5373.848</c:v>
                </c:pt>
                <c:pt idx="20">
                  <c:v>5507.4930000000004</c:v>
                </c:pt>
                <c:pt idx="21">
                  <c:v>5188.9629999999997</c:v>
                </c:pt>
                <c:pt idx="22">
                  <c:v>5427.2520000000004</c:v>
                </c:pt>
                <c:pt idx="23">
                  <c:v>5649.9769999999999</c:v>
                </c:pt>
                <c:pt idx="24">
                  <c:v>5535.567</c:v>
                </c:pt>
                <c:pt idx="25">
                  <c:v>5120.6229999999996</c:v>
                </c:pt>
                <c:pt idx="26">
                  <c:v>5219.9170000000004</c:v>
                </c:pt>
                <c:pt idx="27">
                  <c:v>5338.9939999999997</c:v>
                </c:pt>
                <c:pt idx="28">
                  <c:v>5505.1090000000004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[5]Arkusz2!$A$5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[5]Arkusz2!$HL$1:$IN$1</c:f>
              <c:strCache>
                <c:ptCount val="2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</c:strCache>
            </c:strRef>
          </c:cat>
          <c:val>
            <c:numRef>
              <c:f>[5]Arkusz2!$HL$5:$IN$5</c:f>
              <c:numCache>
                <c:formatCode>#,##0.00</c:formatCode>
                <c:ptCount val="29"/>
                <c:pt idx="0">
                  <c:v>5984.73966666667</c:v>
                </c:pt>
                <c:pt idx="1">
                  <c:v>5541.9369999999999</c:v>
                </c:pt>
                <c:pt idx="2">
                  <c:v>5478.6989999999996</c:v>
                </c:pt>
                <c:pt idx="3">
                  <c:v>5323.2160000000003</c:v>
                </c:pt>
                <c:pt idx="4">
                  <c:v>5556.1769999999997</c:v>
                </c:pt>
                <c:pt idx="5">
                  <c:v>5613.0879999999997</c:v>
                </c:pt>
                <c:pt idx="6">
                  <c:v>5894.6890000000003</c:v>
                </c:pt>
                <c:pt idx="7">
                  <c:v>5817.0720000000001</c:v>
                </c:pt>
                <c:pt idx="8">
                  <c:v>6315.2759999999998</c:v>
                </c:pt>
                <c:pt idx="9">
                  <c:v>6307.6610000000001</c:v>
                </c:pt>
                <c:pt idx="10">
                  <c:v>5901.9570000000003</c:v>
                </c:pt>
                <c:pt idx="11">
                  <c:v>5773.9840000000004</c:v>
                </c:pt>
                <c:pt idx="12">
                  <c:v>5961.0829999999996</c:v>
                </c:pt>
                <c:pt idx="13">
                  <c:v>5856.7430000000004</c:v>
                </c:pt>
                <c:pt idx="14">
                  <c:v>5676.0749999999998</c:v>
                </c:pt>
                <c:pt idx="15">
                  <c:v>5653.7120000000004</c:v>
                </c:pt>
                <c:pt idx="16">
                  <c:v>5706.31</c:v>
                </c:pt>
                <c:pt idx="17">
                  <c:v>5996.05</c:v>
                </c:pt>
                <c:pt idx="18">
                  <c:v>5997.567</c:v>
                </c:pt>
                <c:pt idx="19">
                  <c:v>6004.384</c:v>
                </c:pt>
                <c:pt idx="20">
                  <c:v>5748.1059999999998</c:v>
                </c:pt>
                <c:pt idx="21">
                  <c:v>5923.5990000000002</c:v>
                </c:pt>
                <c:pt idx="22">
                  <c:v>5484.5249999999996</c:v>
                </c:pt>
                <c:pt idx="23">
                  <c:v>5943.0209999999997</c:v>
                </c:pt>
                <c:pt idx="24">
                  <c:v>5706.9870000000001</c:v>
                </c:pt>
                <c:pt idx="25">
                  <c:v>5753.7529999999997</c:v>
                </c:pt>
                <c:pt idx="26">
                  <c:v>5916.1279999999997</c:v>
                </c:pt>
                <c:pt idx="27">
                  <c:v>5936.4949999999999</c:v>
                </c:pt>
                <c:pt idx="28">
                  <c:v>6376.8710000000001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[5]Arkusz2!$A$6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[5]Arkusz2!$HL$1:$IN$1</c:f>
              <c:strCache>
                <c:ptCount val="2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</c:strCache>
            </c:strRef>
          </c:cat>
          <c:val>
            <c:numRef>
              <c:f>[5]Arkusz2!$HL$6:$IN$6</c:f>
              <c:numCache>
                <c:formatCode>#,##0.00</c:formatCode>
                <c:ptCount val="29"/>
                <c:pt idx="0">
                  <c:v>5988.5791666666701</c:v>
                </c:pt>
                <c:pt idx="1">
                  <c:v>6049.2830000000004</c:v>
                </c:pt>
                <c:pt idx="2">
                  <c:v>6032.4750000000004</c:v>
                </c:pt>
                <c:pt idx="3">
                  <c:v>5740.4989999999998</c:v>
                </c:pt>
                <c:pt idx="4">
                  <c:v>5686.0140000000001</c:v>
                </c:pt>
                <c:pt idx="5">
                  <c:v>5713.9589999999998</c:v>
                </c:pt>
                <c:pt idx="6">
                  <c:v>5556.13</c:v>
                </c:pt>
                <c:pt idx="7">
                  <c:v>5464.0559999999996</c:v>
                </c:pt>
                <c:pt idx="8">
                  <c:v>5613.2579999999998</c:v>
                </c:pt>
                <c:pt idx="9">
                  <c:v>5321.3239999999996</c:v>
                </c:pt>
                <c:pt idx="10">
                  <c:v>5443.482</c:v>
                </c:pt>
                <c:pt idx="11">
                  <c:v>5543.0039999999999</c:v>
                </c:pt>
                <c:pt idx="12">
                  <c:v>5884.6130000000003</c:v>
                </c:pt>
                <c:pt idx="13">
                  <c:v>5321.982</c:v>
                </c:pt>
                <c:pt idx="14">
                  <c:v>5435.7979999999998</c:v>
                </c:pt>
                <c:pt idx="15">
                  <c:v>5549.7860000000001</c:v>
                </c:pt>
                <c:pt idx="16">
                  <c:v>5575.9040000000005</c:v>
                </c:pt>
                <c:pt idx="17">
                  <c:v>5781.0119999999997</c:v>
                </c:pt>
                <c:pt idx="18">
                  <c:v>5769.7</c:v>
                </c:pt>
                <c:pt idx="19">
                  <c:v>6145.62</c:v>
                </c:pt>
                <c:pt idx="20">
                  <c:v>5898.32</c:v>
                </c:pt>
                <c:pt idx="21">
                  <c:v>5658.8850000000002</c:v>
                </c:pt>
                <c:pt idx="22">
                  <c:v>5595.6790000000001</c:v>
                </c:pt>
                <c:pt idx="23">
                  <c:v>5583.76</c:v>
                </c:pt>
                <c:pt idx="24">
                  <c:v>5749.8530000000001</c:v>
                </c:pt>
                <c:pt idx="25">
                  <c:v>5646.2650000000003</c:v>
                </c:pt>
                <c:pt idx="26">
                  <c:v>5725.4639999999999</c:v>
                </c:pt>
                <c:pt idx="27">
                  <c:v>5739.4030000000002</c:v>
                </c:pt>
                <c:pt idx="28">
                  <c:v>5737.0990000000002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[5]Arkusz2!$A$7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[5]Arkusz2!$HL$1:$IN$1</c:f>
              <c:strCache>
                <c:ptCount val="2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</c:strCache>
            </c:strRef>
          </c:cat>
          <c:val>
            <c:numRef>
              <c:f>[5]Arkusz2!$HL$7:$IN$7</c:f>
              <c:numCache>
                <c:formatCode>#,##0.00</c:formatCode>
                <c:ptCount val="29"/>
                <c:pt idx="0">
                  <c:v>5992.4186666666701</c:v>
                </c:pt>
                <c:pt idx="1">
                  <c:v>5792.1019999999999</c:v>
                </c:pt>
                <c:pt idx="2">
                  <c:v>5930.8559999999998</c:v>
                </c:pt>
                <c:pt idx="3">
                  <c:v>5700.9520000000002</c:v>
                </c:pt>
                <c:pt idx="4">
                  <c:v>5693.5690000000004</c:v>
                </c:pt>
                <c:pt idx="5">
                  <c:v>5494.7420000000002</c:v>
                </c:pt>
                <c:pt idx="6">
                  <c:v>5606.7820000000002</c:v>
                </c:pt>
                <c:pt idx="7">
                  <c:v>5529.5389999999998</c:v>
                </c:pt>
                <c:pt idx="8">
                  <c:v>5524.9790000000003</c:v>
                </c:pt>
                <c:pt idx="9">
                  <c:v>5447.9120000000003</c:v>
                </c:pt>
                <c:pt idx="10">
                  <c:v>5582.6480000000001</c:v>
                </c:pt>
                <c:pt idx="11">
                  <c:v>5533.5389999999998</c:v>
                </c:pt>
                <c:pt idx="12">
                  <c:v>5947.9989999999998</c:v>
                </c:pt>
                <c:pt idx="13">
                  <c:v>5339.5640000000003</c:v>
                </c:pt>
                <c:pt idx="14">
                  <c:v>5670.7809999999999</c:v>
                </c:pt>
                <c:pt idx="15">
                  <c:v>5589.9390000000003</c:v>
                </c:pt>
                <c:pt idx="16">
                  <c:v>5546.2849999999999</c:v>
                </c:pt>
                <c:pt idx="17">
                  <c:v>5718.8990000000003</c:v>
                </c:pt>
                <c:pt idx="18">
                  <c:v>5599.58</c:v>
                </c:pt>
                <c:pt idx="19">
                  <c:v>5902.7250000000004</c:v>
                </c:pt>
                <c:pt idx="20">
                  <c:v>5808.402</c:v>
                </c:pt>
                <c:pt idx="21">
                  <c:v>5792.4409999999998</c:v>
                </c:pt>
                <c:pt idx="22">
                  <c:v>5635.835</c:v>
                </c:pt>
                <c:pt idx="23">
                  <c:v>5739.2740000000003</c:v>
                </c:pt>
                <c:pt idx="24">
                  <c:v>5773.4129999999996</c:v>
                </c:pt>
                <c:pt idx="25">
                  <c:v>5551.02</c:v>
                </c:pt>
                <c:pt idx="26">
                  <c:v>5670.9669999999996</c:v>
                </c:pt>
                <c:pt idx="27">
                  <c:v>5636.0810000000001</c:v>
                </c:pt>
                <c:pt idx="28">
                  <c:v>5681.0609999999997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589952"/>
        <c:axId val="210522496"/>
      </c:lineChart>
      <c:catAx>
        <c:axId val="104589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0522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522496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172674181376E-3"/>
              <c:y val="2.0468032047175205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58995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0908830711706278E-2"/>
          <c:y val="0.87351864481506736"/>
          <c:w val="0.87063582829408503"/>
          <c:h val="7.845054801220718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[5]Arkusz2!$A$32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[5]Arkusz2!$HQ$31:$IS$31</c:f>
              <c:strCache>
                <c:ptCount val="2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</c:strCache>
            </c:strRef>
          </c:cat>
          <c:val>
            <c:numRef>
              <c:f>[5]Arkusz2!$HQ$32:$IS$32</c:f>
              <c:numCache>
                <c:formatCode>#,##0.00</c:formatCode>
                <c:ptCount val="29"/>
                <c:pt idx="0">
                  <c:v>13567.201999999999</c:v>
                </c:pt>
                <c:pt idx="1">
                  <c:v>13585.611999999999</c:v>
                </c:pt>
                <c:pt idx="2">
                  <c:v>13322.471</c:v>
                </c:pt>
                <c:pt idx="3" formatCode="General">
                  <c:v>13320.701999999999</c:v>
                </c:pt>
                <c:pt idx="4">
                  <c:v>13623.119000000001</c:v>
                </c:pt>
                <c:pt idx="5">
                  <c:v>13317.607</c:v>
                </c:pt>
                <c:pt idx="6">
                  <c:v>13279.914000000001</c:v>
                </c:pt>
                <c:pt idx="7">
                  <c:v>13491.82</c:v>
                </c:pt>
                <c:pt idx="8">
                  <c:v>13453.882</c:v>
                </c:pt>
                <c:pt idx="9">
                  <c:v>13543.373</c:v>
                </c:pt>
                <c:pt idx="10">
                  <c:v>13656.904</c:v>
                </c:pt>
                <c:pt idx="11">
                  <c:v>13631.852000000001</c:v>
                </c:pt>
                <c:pt idx="12">
                  <c:v>13650.616</c:v>
                </c:pt>
                <c:pt idx="13">
                  <c:v>13066.532999999999</c:v>
                </c:pt>
                <c:pt idx="14">
                  <c:v>13292.976000000001</c:v>
                </c:pt>
                <c:pt idx="15">
                  <c:v>13404.3</c:v>
                </c:pt>
                <c:pt idx="16">
                  <c:v>13733.449000000001</c:v>
                </c:pt>
                <c:pt idx="17">
                  <c:v>13696.617</c:v>
                </c:pt>
                <c:pt idx="18">
                  <c:v>13854.694</c:v>
                </c:pt>
                <c:pt idx="19">
                  <c:v>14254.040999999999</c:v>
                </c:pt>
                <c:pt idx="20">
                  <c:v>14171.239</c:v>
                </c:pt>
                <c:pt idx="21">
                  <c:v>14082.016</c:v>
                </c:pt>
                <c:pt idx="22">
                  <c:v>13774.992</c:v>
                </c:pt>
                <c:pt idx="23" formatCode="General">
                  <c:v>13775.923000000001</c:v>
                </c:pt>
                <c:pt idx="24" formatCode="General">
                  <c:v>13966.800999999999</c:v>
                </c:pt>
                <c:pt idx="25">
                  <c:v>13705.279</c:v>
                </c:pt>
                <c:pt idx="26">
                  <c:v>13573.813</c:v>
                </c:pt>
                <c:pt idx="27">
                  <c:v>13982.996999999999</c:v>
                </c:pt>
                <c:pt idx="28">
                  <c:v>14092.748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338944"/>
        <c:axId val="214822912"/>
      </c:lineChart>
      <c:catAx>
        <c:axId val="21233894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48229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4822912"/>
        <c:scaling>
          <c:orientation val="minMax"/>
          <c:max val="14800"/>
          <c:min val="12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233894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1351432315551513"/>
        </c:manualLayout>
      </c:layout>
      <c:lineChart>
        <c:grouping val="standard"/>
        <c:varyColors val="0"/>
        <c:ser>
          <c:idx val="0"/>
          <c:order val="0"/>
          <c:tx>
            <c:strRef>
              <c:f>[5]Arkusz3!$A$2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[5]Arkusz3!$CK$1:$DM$1</c:f>
              <c:strCache>
                <c:ptCount val="2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</c:strCache>
            </c:strRef>
          </c:cat>
          <c:val>
            <c:numRef>
              <c:f>[5]Arkusz3!$CK$2:$DM$2</c:f>
              <c:numCache>
                <c:formatCode>0.00</c:formatCode>
                <c:ptCount val="29"/>
                <c:pt idx="0">
                  <c:v>8771.3639999999996</c:v>
                </c:pt>
                <c:pt idx="1">
                  <c:v>9043.27</c:v>
                </c:pt>
                <c:pt idx="2">
                  <c:v>8825.69</c:v>
                </c:pt>
                <c:pt idx="3" formatCode="General">
                  <c:v>8728.3610000000008</c:v>
                </c:pt>
                <c:pt idx="4">
                  <c:v>8748.473</c:v>
                </c:pt>
                <c:pt idx="5">
                  <c:v>8730.2479999999996</c:v>
                </c:pt>
                <c:pt idx="6">
                  <c:v>8733.3960000000006</c:v>
                </c:pt>
                <c:pt idx="7">
                  <c:v>8717.6849999999995</c:v>
                </c:pt>
                <c:pt idx="8">
                  <c:v>8743.0149999999994</c:v>
                </c:pt>
                <c:pt idx="9">
                  <c:v>8833.0040000000008</c:v>
                </c:pt>
                <c:pt idx="10">
                  <c:v>9156.375</c:v>
                </c:pt>
                <c:pt idx="11">
                  <c:v>9782.0689999999995</c:v>
                </c:pt>
                <c:pt idx="12">
                  <c:v>8827.6710000000003</c:v>
                </c:pt>
                <c:pt idx="13">
                  <c:v>8640.7389999999996</c:v>
                </c:pt>
                <c:pt idx="14">
                  <c:v>9029.9419999999991</c:v>
                </c:pt>
                <c:pt idx="15">
                  <c:v>8497.6720000000005</c:v>
                </c:pt>
                <c:pt idx="16">
                  <c:v>8651.6610000000001</c:v>
                </c:pt>
                <c:pt idx="17">
                  <c:v>8608.1219999999994</c:v>
                </c:pt>
                <c:pt idx="18">
                  <c:v>8845.3459999999995</c:v>
                </c:pt>
                <c:pt idx="19">
                  <c:v>8847.9490000000005</c:v>
                </c:pt>
                <c:pt idx="20">
                  <c:v>8835.8310000000001</c:v>
                </c:pt>
                <c:pt idx="21">
                  <c:v>8679.7260000000006</c:v>
                </c:pt>
                <c:pt idx="22">
                  <c:v>8847.1119999999992</c:v>
                </c:pt>
                <c:pt idx="23">
                  <c:v>8638.4349999999995</c:v>
                </c:pt>
                <c:pt idx="24">
                  <c:v>8665.3490000000002</c:v>
                </c:pt>
                <c:pt idx="25">
                  <c:v>8891.8790000000008</c:v>
                </c:pt>
                <c:pt idx="26">
                  <c:v>8307.7289999999994</c:v>
                </c:pt>
                <c:pt idx="27">
                  <c:v>8154.5469999999996</c:v>
                </c:pt>
                <c:pt idx="28">
                  <c:v>8104.0039999999999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[5]Arkusz3!$A$3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[5]Arkusz3!$CK$1:$DM$1</c:f>
              <c:strCache>
                <c:ptCount val="2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</c:strCache>
            </c:strRef>
          </c:cat>
          <c:val>
            <c:numRef>
              <c:f>[5]Arkusz3!$CK$3:$DM$3</c:f>
              <c:numCache>
                <c:formatCode>0.00</c:formatCode>
                <c:ptCount val="29"/>
                <c:pt idx="0">
                  <c:v>19459.838</c:v>
                </c:pt>
                <c:pt idx="1">
                  <c:v>18902.191999999999</c:v>
                </c:pt>
                <c:pt idx="2">
                  <c:v>19348.061000000002</c:v>
                </c:pt>
                <c:pt idx="3">
                  <c:v>18954.031999999999</c:v>
                </c:pt>
                <c:pt idx="4">
                  <c:v>18637.291000000001</c:v>
                </c:pt>
                <c:pt idx="5">
                  <c:v>18136.11</c:v>
                </c:pt>
                <c:pt idx="6">
                  <c:v>17921.514999999999</c:v>
                </c:pt>
                <c:pt idx="7">
                  <c:v>17632.84</c:v>
                </c:pt>
                <c:pt idx="8">
                  <c:v>17090.857</c:v>
                </c:pt>
                <c:pt idx="9">
                  <c:v>17075.956999999999</c:v>
                </c:pt>
                <c:pt idx="10">
                  <c:v>16784.89</c:v>
                </c:pt>
                <c:pt idx="11">
                  <c:v>16924.741999999998</c:v>
                </c:pt>
                <c:pt idx="12">
                  <c:v>16894.662</c:v>
                </c:pt>
                <c:pt idx="13">
                  <c:v>17013.047999999999</c:v>
                </c:pt>
                <c:pt idx="14">
                  <c:v>16947.811000000002</c:v>
                </c:pt>
                <c:pt idx="15">
                  <c:v>17042.985000000001</c:v>
                </c:pt>
                <c:pt idx="16">
                  <c:v>17161.177</c:v>
                </c:pt>
                <c:pt idx="17">
                  <c:v>17175.636999999999</c:v>
                </c:pt>
                <c:pt idx="18">
                  <c:v>17504.881000000001</c:v>
                </c:pt>
                <c:pt idx="19">
                  <c:v>17114.439999999999</c:v>
                </c:pt>
                <c:pt idx="20">
                  <c:v>17430.560000000001</c:v>
                </c:pt>
                <c:pt idx="21">
                  <c:v>17372.402999999998</c:v>
                </c:pt>
                <c:pt idx="22">
                  <c:v>17408.599999999999</c:v>
                </c:pt>
                <c:pt idx="23">
                  <c:v>17451.432000000001</c:v>
                </c:pt>
                <c:pt idx="24">
                  <c:v>17261.902999999998</c:v>
                </c:pt>
                <c:pt idx="25">
                  <c:v>17068.348000000002</c:v>
                </c:pt>
                <c:pt idx="26">
                  <c:v>17133.895</c:v>
                </c:pt>
                <c:pt idx="27">
                  <c:v>17152.019</c:v>
                </c:pt>
                <c:pt idx="28">
                  <c:v>17001.718000000001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[5]Arkusz3!$A$4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[5]Arkusz3!$CK$1:$DM$1</c:f>
              <c:strCache>
                <c:ptCount val="2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</c:strCache>
            </c:strRef>
          </c:cat>
          <c:val>
            <c:numRef>
              <c:f>[5]Arkusz3!$CK$4:$DM$4</c:f>
              <c:numCache>
                <c:formatCode>0.00</c:formatCode>
                <c:ptCount val="29"/>
                <c:pt idx="0">
                  <c:v>5404.6670000000004</c:v>
                </c:pt>
                <c:pt idx="1">
                  <c:v>5237.7820000000002</c:v>
                </c:pt>
                <c:pt idx="2">
                  <c:v>5229.402</c:v>
                </c:pt>
                <c:pt idx="3">
                  <c:v>5252.8389999999999</c:v>
                </c:pt>
                <c:pt idx="4">
                  <c:v>5377.54</c:v>
                </c:pt>
                <c:pt idx="5">
                  <c:v>5250.2280000000001</c:v>
                </c:pt>
                <c:pt idx="6">
                  <c:v>5263.17</c:v>
                </c:pt>
                <c:pt idx="7">
                  <c:v>5239.2160000000003</c:v>
                </c:pt>
                <c:pt idx="8">
                  <c:v>5175.4030000000002</c:v>
                </c:pt>
                <c:pt idx="9">
                  <c:v>5084.5069999999996</c:v>
                </c:pt>
                <c:pt idx="10">
                  <c:v>5149.232</c:v>
                </c:pt>
                <c:pt idx="11">
                  <c:v>5146.6850000000004</c:v>
                </c:pt>
                <c:pt idx="12">
                  <c:v>5143.7129999999997</c:v>
                </c:pt>
                <c:pt idx="13">
                  <c:v>5016.8630000000003</c:v>
                </c:pt>
                <c:pt idx="14">
                  <c:v>5021.5690000000004</c:v>
                </c:pt>
                <c:pt idx="15">
                  <c:v>4954.1970000000001</c:v>
                </c:pt>
                <c:pt idx="16">
                  <c:v>5053.5389999999998</c:v>
                </c:pt>
                <c:pt idx="17">
                  <c:v>4675.4110000000001</c:v>
                </c:pt>
                <c:pt idx="18">
                  <c:v>4708.1869999999999</c:v>
                </c:pt>
                <c:pt idx="19">
                  <c:v>4628.6689999999999</c:v>
                </c:pt>
                <c:pt idx="20">
                  <c:v>4652.0140000000001</c:v>
                </c:pt>
                <c:pt idx="21">
                  <c:v>4553.0029999999997</c:v>
                </c:pt>
                <c:pt idx="22">
                  <c:v>4499.5690000000004</c:v>
                </c:pt>
                <c:pt idx="23">
                  <c:v>4592.5119999999997</c:v>
                </c:pt>
                <c:pt idx="24">
                  <c:v>4373.4840000000004</c:v>
                </c:pt>
                <c:pt idx="25">
                  <c:v>4192.5330000000004</c:v>
                </c:pt>
                <c:pt idx="26">
                  <c:v>4429.201</c:v>
                </c:pt>
                <c:pt idx="27">
                  <c:v>4270.5820000000003</c:v>
                </c:pt>
                <c:pt idx="28">
                  <c:v>4278.4059999999999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[5]Arkusz3!$A$5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[5]Arkusz3!$CK$1:$DM$1</c:f>
              <c:strCache>
                <c:ptCount val="2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</c:strCache>
            </c:strRef>
          </c:cat>
          <c:val>
            <c:numRef>
              <c:f>[5]Arkusz3!$CK$5:$DM$5</c:f>
              <c:numCache>
                <c:formatCode>0.00</c:formatCode>
                <c:ptCount val="29"/>
                <c:pt idx="0">
                  <c:v>8980.5149999999994</c:v>
                </c:pt>
                <c:pt idx="1">
                  <c:v>8775.2870000000003</c:v>
                </c:pt>
                <c:pt idx="2">
                  <c:v>8566.3629999999994</c:v>
                </c:pt>
                <c:pt idx="3">
                  <c:v>8456.9930000000004</c:v>
                </c:pt>
                <c:pt idx="4">
                  <c:v>8531.259</c:v>
                </c:pt>
                <c:pt idx="5">
                  <c:v>8363.277</c:v>
                </c:pt>
                <c:pt idx="6">
                  <c:v>8562.116</c:v>
                </c:pt>
                <c:pt idx="7">
                  <c:v>8547.6419999999998</c:v>
                </c:pt>
                <c:pt idx="8">
                  <c:v>8492.6200000000008</c:v>
                </c:pt>
                <c:pt idx="9">
                  <c:v>8521.0730000000003</c:v>
                </c:pt>
                <c:pt idx="10">
                  <c:v>8452.2579999999998</c:v>
                </c:pt>
                <c:pt idx="11">
                  <c:v>8450.9719999999998</c:v>
                </c:pt>
                <c:pt idx="12">
                  <c:v>7909.6270000000004</c:v>
                </c:pt>
                <c:pt idx="13">
                  <c:v>7923.9</c:v>
                </c:pt>
                <c:pt idx="14">
                  <c:v>8147.915</c:v>
                </c:pt>
                <c:pt idx="15">
                  <c:v>7737.94</c:v>
                </c:pt>
                <c:pt idx="16">
                  <c:v>7850.1549999999997</c:v>
                </c:pt>
                <c:pt idx="17">
                  <c:v>8054.259</c:v>
                </c:pt>
                <c:pt idx="18">
                  <c:v>7681.3370000000004</c:v>
                </c:pt>
                <c:pt idx="19">
                  <c:v>7741.723</c:v>
                </c:pt>
                <c:pt idx="20">
                  <c:v>7795.5060000000003</c:v>
                </c:pt>
                <c:pt idx="21">
                  <c:v>8127.7209999999995</c:v>
                </c:pt>
                <c:pt idx="22">
                  <c:v>7734.7910000000002</c:v>
                </c:pt>
                <c:pt idx="23">
                  <c:v>7617.5770000000002</c:v>
                </c:pt>
                <c:pt idx="24">
                  <c:v>7565.0789999999997</c:v>
                </c:pt>
                <c:pt idx="25">
                  <c:v>6996.5039999999999</c:v>
                </c:pt>
                <c:pt idx="26">
                  <c:v>7287.192</c:v>
                </c:pt>
                <c:pt idx="27">
                  <c:v>7314.8050000000003</c:v>
                </c:pt>
                <c:pt idx="28">
                  <c:v>7305.3010000000004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[5]Arkusz3!$A$6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[5]Arkusz3!$CK$1:$DM$1</c:f>
              <c:strCache>
                <c:ptCount val="29"/>
                <c:pt idx="0">
                  <c:v>2016-01-04</c:v>
                </c:pt>
                <c:pt idx="1">
                  <c:v>2016-01-11</c:v>
                </c:pt>
                <c:pt idx="2">
                  <c:v>2016-01-18</c:v>
                </c:pt>
                <c:pt idx="3">
                  <c:v>2016-01-25</c:v>
                </c:pt>
                <c:pt idx="4">
                  <c:v>2016-02-01</c:v>
                </c:pt>
                <c:pt idx="5">
                  <c:v>2016-02-08</c:v>
                </c:pt>
                <c:pt idx="6">
                  <c:v>2016-02-15</c:v>
                </c:pt>
                <c:pt idx="7">
                  <c:v>2016-02-22</c:v>
                </c:pt>
                <c:pt idx="8">
                  <c:v>2016-02-29</c:v>
                </c:pt>
                <c:pt idx="9">
                  <c:v>2016-03-07</c:v>
                </c:pt>
                <c:pt idx="10">
                  <c:v>2016-03-14</c:v>
                </c:pt>
                <c:pt idx="11">
                  <c:v>2016-03-21</c:v>
                </c:pt>
                <c:pt idx="12">
                  <c:v>2016-03-28</c:v>
                </c:pt>
                <c:pt idx="13">
                  <c:v>2016-04-04</c:v>
                </c:pt>
                <c:pt idx="14">
                  <c:v>2016-04-11</c:v>
                </c:pt>
                <c:pt idx="15">
                  <c:v>2016-04-18</c:v>
                </c:pt>
                <c:pt idx="16">
                  <c:v>2016-04-25</c:v>
                </c:pt>
                <c:pt idx="17">
                  <c:v>2016-05-02</c:v>
                </c:pt>
                <c:pt idx="18">
                  <c:v>2016-05-09</c:v>
                </c:pt>
                <c:pt idx="19">
                  <c:v>2016-05-16</c:v>
                </c:pt>
                <c:pt idx="20">
                  <c:v>2016-05-23</c:v>
                </c:pt>
                <c:pt idx="21">
                  <c:v>2016-05-30</c:v>
                </c:pt>
                <c:pt idx="22">
                  <c:v>2016-06-06</c:v>
                </c:pt>
                <c:pt idx="23">
                  <c:v>2016-06-13</c:v>
                </c:pt>
                <c:pt idx="24">
                  <c:v>2016-06-20</c:v>
                </c:pt>
                <c:pt idx="25">
                  <c:v>2016-06-27</c:v>
                </c:pt>
                <c:pt idx="26">
                  <c:v>2016-07-04</c:v>
                </c:pt>
                <c:pt idx="27">
                  <c:v>2016-07-11</c:v>
                </c:pt>
                <c:pt idx="28">
                  <c:v>2016-07-18</c:v>
                </c:pt>
              </c:strCache>
            </c:strRef>
          </c:cat>
          <c:val>
            <c:numRef>
              <c:f>[5]Arkusz3!$CK$6:$DM$6</c:f>
              <c:numCache>
                <c:formatCode>0.00</c:formatCode>
                <c:ptCount val="29"/>
                <c:pt idx="0">
                  <c:v>4558.99</c:v>
                </c:pt>
                <c:pt idx="1">
                  <c:v>4201.0360000000001</c:v>
                </c:pt>
                <c:pt idx="2">
                  <c:v>4097.5190000000002</c:v>
                </c:pt>
                <c:pt idx="3">
                  <c:v>4277.2160000000003</c:v>
                </c:pt>
                <c:pt idx="4">
                  <c:v>4103.2079999999996</c:v>
                </c:pt>
                <c:pt idx="5">
                  <c:v>3955.462</c:v>
                </c:pt>
                <c:pt idx="6">
                  <c:v>4076.431</c:v>
                </c:pt>
                <c:pt idx="7">
                  <c:v>3972.91</c:v>
                </c:pt>
                <c:pt idx="8">
                  <c:v>4299.4059999999999</c:v>
                </c:pt>
                <c:pt idx="9">
                  <c:v>4070.335</c:v>
                </c:pt>
                <c:pt idx="10">
                  <c:v>4281.8379999999997</c:v>
                </c:pt>
                <c:pt idx="11">
                  <c:v>4359.5039999999999</c:v>
                </c:pt>
                <c:pt idx="12">
                  <c:v>4112.558</c:v>
                </c:pt>
                <c:pt idx="13">
                  <c:v>3855.1570000000002</c:v>
                </c:pt>
                <c:pt idx="14">
                  <c:v>3783.2020000000002</c:v>
                </c:pt>
                <c:pt idx="15">
                  <c:v>3899.0929999999998</c:v>
                </c:pt>
                <c:pt idx="16">
                  <c:v>3870.0990000000002</c:v>
                </c:pt>
                <c:pt idx="17">
                  <c:v>3976.0160000000001</c:v>
                </c:pt>
                <c:pt idx="18">
                  <c:v>3771.2979999999998</c:v>
                </c:pt>
                <c:pt idx="19">
                  <c:v>3857.9450000000002</c:v>
                </c:pt>
                <c:pt idx="20">
                  <c:v>3648.8589999999999</c:v>
                </c:pt>
                <c:pt idx="21">
                  <c:v>3629.212</c:v>
                </c:pt>
                <c:pt idx="22">
                  <c:v>3684.5210000000002</c:v>
                </c:pt>
                <c:pt idx="23">
                  <c:v>3647.1350000000002</c:v>
                </c:pt>
                <c:pt idx="24">
                  <c:v>3537.819</c:v>
                </c:pt>
                <c:pt idx="25">
                  <c:v>3368.7739999999999</c:v>
                </c:pt>
                <c:pt idx="26">
                  <c:v>3567.5189999999998</c:v>
                </c:pt>
                <c:pt idx="27">
                  <c:v>3592.2049999999999</c:v>
                </c:pt>
                <c:pt idx="28">
                  <c:v>3507.549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115520"/>
        <c:axId val="223121792"/>
      </c:lineChart>
      <c:catAx>
        <c:axId val="223115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3121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3121792"/>
        <c:scaling>
          <c:orientation val="minMax"/>
          <c:max val="22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3115520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91617222988369396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'[2]tuszki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444544"/>
        <c:axId val="222491392"/>
      </c:lineChart>
      <c:catAx>
        <c:axId val="22244454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2491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2491392"/>
        <c:scaling>
          <c:orientation val="minMax"/>
          <c:min val="4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244454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9.2946768750680309E-2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'[2]sprzedaż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2606464"/>
        <c:axId val="222608384"/>
      </c:lineChart>
      <c:catAx>
        <c:axId val="222606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2608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2608384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26064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0755780000073834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262234459"/>
          <c:y val="2.66666666666666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7145528357072524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'[3]tuszka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'[3]tuszka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004928"/>
        <c:axId val="223011584"/>
      </c:lineChart>
      <c:catAx>
        <c:axId val="223004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1899719433"/>
              <c:y val="0.931077036423078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3011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3011584"/>
        <c:scaling>
          <c:orientation val="minMax"/>
          <c:max val="9.8000000000000007"/>
          <c:min val="8.199999999999999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06710368102E-2"/>
              <c:y val="0.420001447187522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300492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595154054019122"/>
          <c:y val="0.1075799735559371"/>
          <c:w val="9.5034974076516288E-2"/>
          <c:h val="0.7285202507581289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1863354038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'[3]filet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'[3]filet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391872"/>
        <c:axId val="239393792"/>
      </c:lineChart>
      <c:catAx>
        <c:axId val="23939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2919254656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9393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9393792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875776397512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9391872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9068322981367"/>
          <c:y val="0.11217358192920185"/>
          <c:w val="0.12267080745341619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31</xdr:row>
      <xdr:rowOff>47625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4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409575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27</xdr:col>
      <xdr:colOff>285750</xdr:colOff>
      <xdr:row>23</xdr:row>
      <xdr:rowOff>66675</xdr:rowOff>
    </xdr:to>
    <xdr:graphicFrame macro="">
      <xdr:nvGraphicFramePr>
        <xdr:cNvPr id="4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3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14</xdr:col>
      <xdr:colOff>485775</xdr:colOff>
      <xdr:row>33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392907</xdr:colOff>
      <xdr:row>50</xdr:row>
      <xdr:rowOff>71437</xdr:rowOff>
    </xdr:to>
    <xdr:graphicFrame macro="">
      <xdr:nvGraphicFramePr>
        <xdr:cNvPr id="11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381001</xdr:colOff>
      <xdr:row>0</xdr:row>
      <xdr:rowOff>0</xdr:rowOff>
    </xdr:from>
    <xdr:to>
      <xdr:col>28</xdr:col>
      <xdr:colOff>190501</xdr:colOff>
      <xdr:row>24</xdr:row>
      <xdr:rowOff>47625</xdr:rowOff>
    </xdr:to>
    <xdr:graphicFrame macro="">
      <xdr:nvGraphicFramePr>
        <xdr:cNvPr id="12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404812</xdr:colOff>
      <xdr:row>24</xdr:row>
      <xdr:rowOff>154779</xdr:rowOff>
    </xdr:from>
    <xdr:to>
      <xdr:col>28</xdr:col>
      <xdr:colOff>202405</xdr:colOff>
      <xdr:row>50</xdr:row>
      <xdr:rowOff>35717</xdr:rowOff>
    </xdr:to>
    <xdr:graphicFrame macro="">
      <xdr:nvGraphicFramePr>
        <xdr:cNvPr id="13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15</xdr:col>
      <xdr:colOff>38813</xdr:colOff>
      <xdr:row>35</xdr:row>
      <xdr:rowOff>153477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" y="2971800"/>
          <a:ext cx="8230313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</sheetNames>
    <sheetDataSet>
      <sheetData sheetId="0">
        <row r="1">
          <cell r="A1" t="str">
            <v>Formularz: Skup drobiu rzeźnego  (2016-07-18 - 2016-07-24)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HO1" t="str">
            <v>2016-01-04</v>
          </cell>
          <cell r="HP1" t="str">
            <v>2016-01-11</v>
          </cell>
          <cell r="HQ1" t="str">
            <v>2016-01-18</v>
          </cell>
          <cell r="HR1" t="str">
            <v>2016-01-25</v>
          </cell>
          <cell r="HS1" t="str">
            <v>2016-02-01</v>
          </cell>
          <cell r="HT1" t="str">
            <v>2016-02-08</v>
          </cell>
          <cell r="HU1" t="str">
            <v>2016-02-15</v>
          </cell>
          <cell r="HV1" t="str">
            <v>2016-02-22</v>
          </cell>
          <cell r="HW1" t="str">
            <v>2016-02-29</v>
          </cell>
          <cell r="HX1" t="str">
            <v>2016-03-07</v>
          </cell>
          <cell r="HY1" t="str">
            <v>2016-03-14</v>
          </cell>
          <cell r="HZ1" t="str">
            <v>2016-03-21</v>
          </cell>
          <cell r="IA1" t="str">
            <v>2016-03-28</v>
          </cell>
          <cell r="IB1" t="str">
            <v>2016-04-04</v>
          </cell>
          <cell r="IC1" t="str">
            <v>2016-04-11</v>
          </cell>
          <cell r="ID1" t="str">
            <v>2016-04-18</v>
          </cell>
          <cell r="IE1" t="str">
            <v>2016-04-25</v>
          </cell>
          <cell r="IF1" t="str">
            <v>2016-05-02</v>
          </cell>
          <cell r="IG1" t="str">
            <v>2016-05-09</v>
          </cell>
          <cell r="IH1" t="str">
            <v>2016-05-16</v>
          </cell>
          <cell r="II1" t="str">
            <v>2016-05-23</v>
          </cell>
          <cell r="IJ1" t="str">
            <v>2016-05-30</v>
          </cell>
          <cell r="IK1" t="str">
            <v>2016-06-06</v>
          </cell>
          <cell r="IL1" t="str">
            <v>2016-06-13</v>
          </cell>
          <cell r="IM1">
            <v>42541</v>
          </cell>
          <cell r="IN1" t="str">
            <v>2016-06-27</v>
          </cell>
          <cell r="IO1" t="str">
            <v>2016-07-04</v>
          </cell>
          <cell r="IP1" t="str">
            <v>2016-07-11</v>
          </cell>
          <cell r="IQ1" t="str">
            <v>2016-07-18</v>
          </cell>
        </row>
        <row r="2">
          <cell r="A2" t="str">
            <v>kurczęta typu brojler</v>
          </cell>
          <cell r="HO2">
            <v>3246.3180000000002</v>
          </cell>
          <cell r="HP2">
            <v>3226.1350000000002</v>
          </cell>
          <cell r="HQ2">
            <v>3139.2979999999998</v>
          </cell>
          <cell r="HR2">
            <v>3158.7220000000002</v>
          </cell>
          <cell r="HS2">
            <v>3227.1350000000002</v>
          </cell>
          <cell r="HT2">
            <v>3164.57</v>
          </cell>
          <cell r="HU2">
            <v>3267.9009999999998</v>
          </cell>
          <cell r="HV2">
            <v>3302.2249999999999</v>
          </cell>
          <cell r="HW2">
            <v>3312.3330000000001</v>
          </cell>
          <cell r="HX2">
            <v>3395.067</v>
          </cell>
          <cell r="HY2">
            <v>3376.8719999999998</v>
          </cell>
          <cell r="HZ2">
            <v>3398.607</v>
          </cell>
          <cell r="IA2">
            <v>3392.4580000000001</v>
          </cell>
          <cell r="IB2">
            <v>3262.7060000000001</v>
          </cell>
          <cell r="IC2">
            <v>3247.5920000000001</v>
          </cell>
          <cell r="ID2">
            <v>3277.23</v>
          </cell>
          <cell r="IE2">
            <v>3331.0569999999998</v>
          </cell>
          <cell r="IF2">
            <v>3346.3380000000002</v>
          </cell>
          <cell r="IG2">
            <v>3402.181</v>
          </cell>
          <cell r="IH2">
            <v>3480.6030000000001</v>
          </cell>
          <cell r="II2">
            <v>3479.0459999999998</v>
          </cell>
          <cell r="IJ2">
            <v>3448.2539999999999</v>
          </cell>
          <cell r="IK2">
            <v>3409.2620000000002</v>
          </cell>
          <cell r="IL2">
            <v>3441.4870000000001</v>
          </cell>
          <cell r="IM2">
            <v>3425.9690000000001</v>
          </cell>
          <cell r="IN2">
            <v>3409.3620000000001</v>
          </cell>
          <cell r="IO2">
            <v>3468.2249999999999</v>
          </cell>
          <cell r="IP2">
            <v>3530.116</v>
          </cell>
          <cell r="IQ2">
            <v>3549.4789999999998</v>
          </cell>
        </row>
        <row r="3">
          <cell r="A3" t="str">
            <v>indory</v>
          </cell>
          <cell r="HO3">
            <v>5901.549</v>
          </cell>
          <cell r="HP3">
            <v>5860.9</v>
          </cell>
          <cell r="HQ3">
            <v>5913.1319999999996</v>
          </cell>
          <cell r="HR3">
            <v>5886.3159999999998</v>
          </cell>
          <cell r="HS3">
            <v>5942.5330000000004</v>
          </cell>
          <cell r="HT3">
            <v>5864.6450000000004</v>
          </cell>
          <cell r="HU3">
            <v>5731.8379999999997</v>
          </cell>
          <cell r="HV3">
            <v>5820.058</v>
          </cell>
          <cell r="HW3">
            <v>5730.9409999999998</v>
          </cell>
          <cell r="HX3">
            <v>5670.77</v>
          </cell>
          <cell r="HY3">
            <v>5645.9970000000003</v>
          </cell>
          <cell r="HZ3">
            <v>5642.1790000000001</v>
          </cell>
          <cell r="IA3">
            <v>5679.1540000000005</v>
          </cell>
          <cell r="IB3">
            <v>5575.433</v>
          </cell>
          <cell r="IC3">
            <v>5518.1509999999998</v>
          </cell>
          <cell r="ID3">
            <v>5478.2439999999997</v>
          </cell>
          <cell r="IE3">
            <v>5431.3590000000004</v>
          </cell>
          <cell r="IF3">
            <v>5432.9489999999996</v>
          </cell>
          <cell r="IG3">
            <v>5379.39</v>
          </cell>
          <cell r="IH3">
            <v>5378.7380000000003</v>
          </cell>
          <cell r="II3">
            <v>5383.79</v>
          </cell>
          <cell r="IJ3">
            <v>5350.8680000000004</v>
          </cell>
          <cell r="IK3">
            <v>5331.1229999999996</v>
          </cell>
          <cell r="IL3">
            <v>5363.3050000000003</v>
          </cell>
          <cell r="IM3">
            <v>5309.9160000000002</v>
          </cell>
          <cell r="IN3">
            <v>5245.0129999999999</v>
          </cell>
          <cell r="IO3">
            <v>5241.8810000000003</v>
          </cell>
          <cell r="IP3">
            <v>5162.6400000000003</v>
          </cell>
          <cell r="IQ3">
            <v>5171.6809999999996</v>
          </cell>
        </row>
        <row r="4">
          <cell r="A4" t="str">
            <v>indyczki</v>
          </cell>
          <cell r="HO4">
            <v>5615.777</v>
          </cell>
          <cell r="HP4">
            <v>5644.0569999999998</v>
          </cell>
          <cell r="HQ4">
            <v>5618.3829999999998</v>
          </cell>
          <cell r="HR4">
            <v>5618.87</v>
          </cell>
          <cell r="HS4">
            <v>5569.2420000000002</v>
          </cell>
          <cell r="HT4">
            <v>5545.6570000000002</v>
          </cell>
          <cell r="HU4">
            <v>5620.4059999999999</v>
          </cell>
          <cell r="HV4">
            <v>5494.4110000000001</v>
          </cell>
          <cell r="HW4">
            <v>5419.6419999999998</v>
          </cell>
          <cell r="HX4">
            <v>5399.8609999999999</v>
          </cell>
          <cell r="HY4">
            <v>5348.9930000000004</v>
          </cell>
          <cell r="HZ4">
            <v>5328.2070000000003</v>
          </cell>
          <cell r="IA4">
            <v>5301.2</v>
          </cell>
          <cell r="IB4">
            <v>5307.28</v>
          </cell>
          <cell r="IC4">
            <v>5223.4970000000003</v>
          </cell>
          <cell r="ID4">
            <v>5212.2939999999999</v>
          </cell>
          <cell r="IE4">
            <v>5185.88</v>
          </cell>
          <cell r="IF4">
            <v>5102.6440000000002</v>
          </cell>
          <cell r="IG4">
            <v>5069.5439999999999</v>
          </cell>
          <cell r="IH4">
            <v>5063.6779999999999</v>
          </cell>
          <cell r="II4">
            <v>5064.8440000000001</v>
          </cell>
          <cell r="IJ4">
            <v>5029.8689999999997</v>
          </cell>
          <cell r="IK4">
            <v>5005.7240000000002</v>
          </cell>
          <cell r="IL4">
            <v>4993.0680000000002</v>
          </cell>
          <cell r="IM4">
            <v>4957.692</v>
          </cell>
          <cell r="IN4">
            <v>4947.5370000000003</v>
          </cell>
          <cell r="IO4">
            <v>4855.32</v>
          </cell>
          <cell r="IP4">
            <v>4808.9489999999996</v>
          </cell>
          <cell r="IQ4">
            <v>4834.2610000000004</v>
          </cell>
        </row>
      </sheetData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K1" t="str">
            <v>2016-01-04</v>
          </cell>
          <cell r="CL1" t="str">
            <v>2016-01-11</v>
          </cell>
          <cell r="CM1" t="str">
            <v>2016-01-18</v>
          </cell>
          <cell r="CN1" t="str">
            <v>2016-01-25</v>
          </cell>
          <cell r="CO1" t="str">
            <v>2016-02-01</v>
          </cell>
          <cell r="CP1" t="str">
            <v>2016-02-08</v>
          </cell>
          <cell r="CQ1" t="str">
            <v>2016-02-15</v>
          </cell>
          <cell r="CR1" t="str">
            <v>2016-02-22</v>
          </cell>
          <cell r="CS1" t="str">
            <v>2016-02-29</v>
          </cell>
          <cell r="CT1" t="str">
            <v>2016-03-07</v>
          </cell>
          <cell r="CU1" t="str">
            <v>2016-03-14</v>
          </cell>
          <cell r="CV1" t="str">
            <v>2016-03-21</v>
          </cell>
          <cell r="CW1" t="str">
            <v>2016-03-28</v>
          </cell>
          <cell r="CX1" t="str">
            <v>2016-04-04</v>
          </cell>
          <cell r="CY1" t="str">
            <v>2016-04-11</v>
          </cell>
          <cell r="CZ1" t="str">
            <v>2016-04-18</v>
          </cell>
          <cell r="DA1" t="str">
            <v>2016-04-25</v>
          </cell>
          <cell r="DB1" t="str">
            <v>2016-05-02</v>
          </cell>
          <cell r="DC1" t="str">
            <v>2016-05-09</v>
          </cell>
          <cell r="DD1" t="str">
            <v>2016-05-16</v>
          </cell>
          <cell r="DE1" t="str">
            <v>2016-05-23</v>
          </cell>
          <cell r="DF1" t="str">
            <v>2016-05-30</v>
          </cell>
          <cell r="DG1" t="str">
            <v>2016-06-06</v>
          </cell>
          <cell r="DH1" t="str">
            <v>2016-06-13</v>
          </cell>
          <cell r="DI1">
            <v>42541</v>
          </cell>
          <cell r="DJ1" t="str">
            <v>2016-06-27</v>
          </cell>
          <cell r="DK1" t="str">
            <v>2016-07-04</v>
          </cell>
          <cell r="DL1" t="str">
            <v>2016-07-11</v>
          </cell>
          <cell r="DM1" t="str">
            <v>2016-07-18</v>
          </cell>
        </row>
        <row r="2">
          <cell r="A2" t="str">
            <v xml:space="preserve">tuszki indyków patroszonych 73% </v>
          </cell>
          <cell r="CK2">
            <v>8771.3639999999996</v>
          </cell>
          <cell r="CL2">
            <v>9043.27</v>
          </cell>
          <cell r="CM2">
            <v>8825.69</v>
          </cell>
          <cell r="CN2">
            <v>8728.3610000000008</v>
          </cell>
          <cell r="CO2">
            <v>8748.473</v>
          </cell>
          <cell r="CP2">
            <v>8730.2479999999996</v>
          </cell>
          <cell r="CQ2">
            <v>8733.3960000000006</v>
          </cell>
          <cell r="CR2">
            <v>8717.6849999999995</v>
          </cell>
          <cell r="CS2">
            <v>8743.0149999999994</v>
          </cell>
          <cell r="CT2">
            <v>8833.0040000000008</v>
          </cell>
          <cell r="CU2">
            <v>9156.375</v>
          </cell>
          <cell r="CV2">
            <v>9782.0689999999995</v>
          </cell>
          <cell r="CW2">
            <v>8827.6710000000003</v>
          </cell>
          <cell r="CX2">
            <v>8640.7389999999996</v>
          </cell>
          <cell r="CY2">
            <v>9029.9419999999991</v>
          </cell>
          <cell r="CZ2">
            <v>8497.6720000000005</v>
          </cell>
          <cell r="DA2">
            <v>8651.6610000000001</v>
          </cell>
          <cell r="DB2">
            <v>8608.1219999999994</v>
          </cell>
          <cell r="DC2">
            <v>8845.3459999999995</v>
          </cell>
          <cell r="DD2">
            <v>8847.9490000000005</v>
          </cell>
          <cell r="DE2">
            <v>8835.8310000000001</v>
          </cell>
          <cell r="DF2">
            <v>8679.7260000000006</v>
          </cell>
          <cell r="DG2">
            <v>8847.1119999999992</v>
          </cell>
          <cell r="DH2">
            <v>8638.4349999999995</v>
          </cell>
          <cell r="DI2">
            <v>8665.3490000000002</v>
          </cell>
          <cell r="DJ2">
            <v>8891.8790000000008</v>
          </cell>
          <cell r="DK2">
            <v>8307.7289999999994</v>
          </cell>
          <cell r="DL2">
            <v>8154.5469999999996</v>
          </cell>
          <cell r="DM2">
            <v>8104.0039999999999</v>
          </cell>
        </row>
        <row r="3">
          <cell r="A3" t="str">
            <v>filety z piersi indyka</v>
          </cell>
          <cell r="CK3">
            <v>19459.838</v>
          </cell>
          <cell r="CL3">
            <v>18902.191999999999</v>
          </cell>
          <cell r="CM3">
            <v>19348.061000000002</v>
          </cell>
          <cell r="CN3">
            <v>18954.031999999999</v>
          </cell>
          <cell r="CO3">
            <v>18637.291000000001</v>
          </cell>
          <cell r="CP3">
            <v>18136.11</v>
          </cell>
          <cell r="CQ3">
            <v>17921.514999999999</v>
          </cell>
          <cell r="CR3">
            <v>17632.84</v>
          </cell>
          <cell r="CS3">
            <v>17090.857</v>
          </cell>
          <cell r="CT3">
            <v>17075.956999999999</v>
          </cell>
          <cell r="CU3">
            <v>16784.89</v>
          </cell>
          <cell r="CV3">
            <v>16924.741999999998</v>
          </cell>
          <cell r="CW3">
            <v>16894.662</v>
          </cell>
          <cell r="CX3">
            <v>17013.047999999999</v>
          </cell>
          <cell r="CY3">
            <v>16947.811000000002</v>
          </cell>
          <cell r="CZ3">
            <v>17042.985000000001</v>
          </cell>
          <cell r="DA3">
            <v>17161.177</v>
          </cell>
          <cell r="DB3">
            <v>17175.636999999999</v>
          </cell>
          <cell r="DC3">
            <v>17504.881000000001</v>
          </cell>
          <cell r="DD3">
            <v>17114.439999999999</v>
          </cell>
          <cell r="DE3">
            <v>17430.560000000001</v>
          </cell>
          <cell r="DF3">
            <v>17372.402999999998</v>
          </cell>
          <cell r="DG3">
            <v>17408.599999999999</v>
          </cell>
          <cell r="DH3">
            <v>17451.432000000001</v>
          </cell>
          <cell r="DI3">
            <v>17261.902999999998</v>
          </cell>
          <cell r="DJ3">
            <v>17068.348000000002</v>
          </cell>
          <cell r="DK3">
            <v>17133.895</v>
          </cell>
          <cell r="DL3">
            <v>17152.019</v>
          </cell>
          <cell r="DM3">
            <v>17001.718000000001</v>
          </cell>
        </row>
        <row r="4">
          <cell r="A4" t="str">
            <v>skrzydła z indyka</v>
          </cell>
          <cell r="CK4">
            <v>5404.6670000000004</v>
          </cell>
          <cell r="CL4">
            <v>5237.7820000000002</v>
          </cell>
          <cell r="CM4">
            <v>5229.402</v>
          </cell>
          <cell r="CN4">
            <v>5252.8389999999999</v>
          </cell>
          <cell r="CO4">
            <v>5377.54</v>
          </cell>
          <cell r="CP4">
            <v>5250.2280000000001</v>
          </cell>
          <cell r="CQ4">
            <v>5263.17</v>
          </cell>
          <cell r="CR4">
            <v>5239.2160000000003</v>
          </cell>
          <cell r="CS4">
            <v>5175.4030000000002</v>
          </cell>
          <cell r="CT4">
            <v>5084.5069999999996</v>
          </cell>
          <cell r="CU4">
            <v>5149.232</v>
          </cell>
          <cell r="CV4">
            <v>5146.6850000000004</v>
          </cell>
          <cell r="CW4">
            <v>5143.7129999999997</v>
          </cell>
          <cell r="CX4">
            <v>5016.8630000000003</v>
          </cell>
          <cell r="CY4">
            <v>5021.5690000000004</v>
          </cell>
          <cell r="CZ4">
            <v>4954.1970000000001</v>
          </cell>
          <cell r="DA4">
            <v>5053.5389999999998</v>
          </cell>
          <cell r="DB4">
            <v>4675.4110000000001</v>
          </cell>
          <cell r="DC4">
            <v>4708.1869999999999</v>
          </cell>
          <cell r="DD4">
            <v>4628.6689999999999</v>
          </cell>
          <cell r="DE4">
            <v>4652.0140000000001</v>
          </cell>
          <cell r="DF4">
            <v>4553.0029999999997</v>
          </cell>
          <cell r="DG4">
            <v>4499.5690000000004</v>
          </cell>
          <cell r="DH4">
            <v>4592.5119999999997</v>
          </cell>
          <cell r="DI4">
            <v>4373.4840000000004</v>
          </cell>
          <cell r="DJ4">
            <v>4192.5330000000004</v>
          </cell>
          <cell r="DK4">
            <v>4429.201</v>
          </cell>
          <cell r="DL4">
            <v>4270.5820000000003</v>
          </cell>
          <cell r="DM4">
            <v>4278.4059999999999</v>
          </cell>
        </row>
        <row r="5">
          <cell r="A5" t="str">
            <v>udźce z indyka</v>
          </cell>
          <cell r="CK5">
            <v>8980.5149999999994</v>
          </cell>
          <cell r="CL5">
            <v>8775.2870000000003</v>
          </cell>
          <cell r="CM5">
            <v>8566.3629999999994</v>
          </cell>
          <cell r="CN5">
            <v>8456.9930000000004</v>
          </cell>
          <cell r="CO5">
            <v>8531.259</v>
          </cell>
          <cell r="CP5">
            <v>8363.277</v>
          </cell>
          <cell r="CQ5">
            <v>8562.116</v>
          </cell>
          <cell r="CR5">
            <v>8547.6419999999998</v>
          </cell>
          <cell r="CS5">
            <v>8492.6200000000008</v>
          </cell>
          <cell r="CT5">
            <v>8521.0730000000003</v>
          </cell>
          <cell r="CU5">
            <v>8452.2579999999998</v>
          </cell>
          <cell r="CV5">
            <v>8450.9719999999998</v>
          </cell>
          <cell r="CW5">
            <v>7909.6270000000004</v>
          </cell>
          <cell r="CX5">
            <v>7923.9</v>
          </cell>
          <cell r="CY5">
            <v>8147.915</v>
          </cell>
          <cell r="CZ5">
            <v>7737.94</v>
          </cell>
          <cell r="DA5">
            <v>7850.1549999999997</v>
          </cell>
          <cell r="DB5">
            <v>8054.259</v>
          </cell>
          <cell r="DC5">
            <v>7681.3370000000004</v>
          </cell>
          <cell r="DD5">
            <v>7741.723</v>
          </cell>
          <cell r="DE5">
            <v>7795.5060000000003</v>
          </cell>
          <cell r="DF5">
            <v>8127.7209999999995</v>
          </cell>
          <cell r="DG5">
            <v>7734.7910000000002</v>
          </cell>
          <cell r="DH5">
            <v>7617.5770000000002</v>
          </cell>
          <cell r="DI5">
            <v>7565.0789999999997</v>
          </cell>
          <cell r="DJ5">
            <v>6996.5039999999999</v>
          </cell>
          <cell r="DK5">
            <v>7287.192</v>
          </cell>
          <cell r="DL5">
            <v>7314.8050000000003</v>
          </cell>
          <cell r="DM5">
            <v>7305.3010000000004</v>
          </cell>
        </row>
        <row r="6">
          <cell r="A6" t="str">
            <v>podudzia z indyka</v>
          </cell>
          <cell r="CK6">
            <v>4558.99</v>
          </cell>
          <cell r="CL6">
            <v>4201.0360000000001</v>
          </cell>
          <cell r="CM6">
            <v>4097.5190000000002</v>
          </cell>
          <cell r="CN6">
            <v>4277.2160000000003</v>
          </cell>
          <cell r="CO6">
            <v>4103.2079999999996</v>
          </cell>
          <cell r="CP6">
            <v>3955.462</v>
          </cell>
          <cell r="CQ6">
            <v>4076.431</v>
          </cell>
          <cell r="CR6">
            <v>3972.91</v>
          </cell>
          <cell r="CS6">
            <v>4299.4059999999999</v>
          </cell>
          <cell r="CT6">
            <v>4070.335</v>
          </cell>
          <cell r="CU6">
            <v>4281.8379999999997</v>
          </cell>
          <cell r="CV6">
            <v>4359.5039999999999</v>
          </cell>
          <cell r="CW6">
            <v>4112.558</v>
          </cell>
          <cell r="CX6">
            <v>3855.1570000000002</v>
          </cell>
          <cell r="CY6">
            <v>3783.2020000000002</v>
          </cell>
          <cell r="CZ6">
            <v>3899.0929999999998</v>
          </cell>
          <cell r="DA6">
            <v>3870.0990000000002</v>
          </cell>
          <cell r="DB6">
            <v>3976.0160000000001</v>
          </cell>
          <cell r="DC6">
            <v>3771.2979999999998</v>
          </cell>
          <cell r="DD6">
            <v>3857.9450000000002</v>
          </cell>
          <cell r="DE6">
            <v>3648.8589999999999</v>
          </cell>
          <cell r="DF6">
            <v>3629.212</v>
          </cell>
          <cell r="DG6">
            <v>3684.5210000000002</v>
          </cell>
          <cell r="DH6">
            <v>3647.1350000000002</v>
          </cell>
          <cell r="DI6">
            <v>3537.819</v>
          </cell>
          <cell r="DJ6">
            <v>3368.7739999999999</v>
          </cell>
          <cell r="DK6">
            <v>3567.5189999999998</v>
          </cell>
          <cell r="DL6">
            <v>3592.2049999999999</v>
          </cell>
          <cell r="DM6">
            <v>3507.549</v>
          </cell>
        </row>
      </sheetData>
      <sheetData sheetId="7">
        <row r="1">
          <cell r="HL1" t="str">
            <v>2016-01-04</v>
          </cell>
          <cell r="HM1" t="str">
            <v>2016-01-11</v>
          </cell>
          <cell r="HN1" t="str">
            <v>2016-01-18</v>
          </cell>
          <cell r="HO1" t="str">
            <v>2016-01-25</v>
          </cell>
          <cell r="HP1" t="str">
            <v>2016-02-01</v>
          </cell>
          <cell r="HQ1" t="str">
            <v>2016-02-08</v>
          </cell>
          <cell r="HR1" t="str">
            <v>2016-02-15</v>
          </cell>
          <cell r="HS1" t="str">
            <v>2016-02-22</v>
          </cell>
          <cell r="HT1" t="str">
            <v>2016-02-29</v>
          </cell>
          <cell r="HU1" t="str">
            <v>2016-03-07</v>
          </cell>
          <cell r="HV1" t="str">
            <v>2016-03-14</v>
          </cell>
          <cell r="HW1" t="str">
            <v>2016-03-21</v>
          </cell>
          <cell r="HX1" t="str">
            <v>2016-03-28</v>
          </cell>
          <cell r="HY1" t="str">
            <v>2016-04-04</v>
          </cell>
          <cell r="HZ1" t="str">
            <v>2016-04-11</v>
          </cell>
          <cell r="IA1" t="str">
            <v>2016-04-18</v>
          </cell>
          <cell r="IB1" t="str">
            <v>2016-04-25</v>
          </cell>
          <cell r="IC1" t="str">
            <v>2016-05-02</v>
          </cell>
          <cell r="ID1" t="str">
            <v>2016-05-09</v>
          </cell>
          <cell r="IE1" t="str">
            <v>2016-05-16</v>
          </cell>
          <cell r="IF1" t="str">
            <v>2016-05-23</v>
          </cell>
          <cell r="IG1" t="str">
            <v>2016-05-30</v>
          </cell>
          <cell r="IH1" t="str">
            <v>2016-06-06</v>
          </cell>
          <cell r="II1" t="str">
            <v>2016-06-13</v>
          </cell>
          <cell r="IJ1">
            <v>42541</v>
          </cell>
          <cell r="IK1" t="str">
            <v>2016-06-27</v>
          </cell>
          <cell r="IL1" t="str">
            <v>2016-07-04</v>
          </cell>
          <cell r="IM1" t="str">
            <v>2016-07-11</v>
          </cell>
          <cell r="IN1" t="str">
            <v>2016-07-18</v>
          </cell>
        </row>
        <row r="2">
          <cell r="A2" t="str">
            <v>tuszki kurcząt patroszonych 65% z szyjami</v>
          </cell>
          <cell r="HL2">
            <v>5447.5659999999998</v>
          </cell>
          <cell r="HM2">
            <v>5034.7730000000001</v>
          </cell>
          <cell r="HN2">
            <v>4582.7960000000003</v>
          </cell>
          <cell r="HO2">
            <v>4843.5770000000002</v>
          </cell>
          <cell r="HP2">
            <v>4962.982</v>
          </cell>
          <cell r="HQ2">
            <v>4774.45</v>
          </cell>
          <cell r="HR2">
            <v>5373.085</v>
          </cell>
          <cell r="HS2">
            <v>5238.7740000000003</v>
          </cell>
          <cell r="HT2">
            <v>5332.8329999999996</v>
          </cell>
          <cell r="HU2">
            <v>5465.8559999999998</v>
          </cell>
          <cell r="HV2">
            <v>5310.9210000000003</v>
          </cell>
          <cell r="HW2">
            <v>5458.7510000000002</v>
          </cell>
          <cell r="HX2">
            <v>5404.3519999999999</v>
          </cell>
          <cell r="HY2">
            <v>4499.3689999999997</v>
          </cell>
          <cell r="HZ2">
            <v>5035.8100000000004</v>
          </cell>
          <cell r="IA2">
            <v>5082.4319999999998</v>
          </cell>
          <cell r="IB2">
            <v>5467.165</v>
          </cell>
          <cell r="IC2">
            <v>5421.5910000000003</v>
          </cell>
          <cell r="ID2">
            <v>5720.5150000000003</v>
          </cell>
          <cell r="IE2">
            <v>5999.4780000000001</v>
          </cell>
          <cell r="IF2">
            <v>5721.3620000000001</v>
          </cell>
          <cell r="IG2">
            <v>5217.6549999999997</v>
          </cell>
          <cell r="IH2">
            <v>5085.8500000000004</v>
          </cell>
          <cell r="II2">
            <v>5605.3109999999997</v>
          </cell>
          <cell r="IJ2">
            <v>5307.1549999999997</v>
          </cell>
          <cell r="IK2">
            <v>5358.8050000000003</v>
          </cell>
          <cell r="IL2">
            <v>5507.9359999999997</v>
          </cell>
          <cell r="IM2">
            <v>6001.7179999999998</v>
          </cell>
          <cell r="IN2">
            <v>5768.1660000000002</v>
          </cell>
        </row>
        <row r="3">
          <cell r="A3" t="str">
            <v>ćwiartki z kurczaka</v>
          </cell>
          <cell r="HL3">
            <v>3458.5149999999999</v>
          </cell>
          <cell r="HM3">
            <v>3309.5949999999998</v>
          </cell>
          <cell r="HN3">
            <v>3215.777</v>
          </cell>
          <cell r="HO3">
            <v>3228.5189999999998</v>
          </cell>
          <cell r="HP3">
            <v>3266.2249999999999</v>
          </cell>
          <cell r="HQ3">
            <v>3127.8820000000001</v>
          </cell>
          <cell r="HR3">
            <v>3312.4989999999998</v>
          </cell>
          <cell r="HS3">
            <v>3375.95</v>
          </cell>
          <cell r="HT3">
            <v>3317.6260000000002</v>
          </cell>
          <cell r="HU3">
            <v>3405.6089999999999</v>
          </cell>
          <cell r="HV3">
            <v>3378.346</v>
          </cell>
          <cell r="HW3">
            <v>3501.7689999999998</v>
          </cell>
          <cell r="HX3">
            <v>3388.9639999999999</v>
          </cell>
          <cell r="HY3">
            <v>3271.3449999999998</v>
          </cell>
          <cell r="HZ3">
            <v>3305.8159999999998</v>
          </cell>
          <cell r="IA3">
            <v>3340.0659999999998</v>
          </cell>
          <cell r="IB3">
            <v>3501.1819999999998</v>
          </cell>
          <cell r="IC3">
            <v>3555.77</v>
          </cell>
          <cell r="ID3">
            <v>3584.7640000000001</v>
          </cell>
          <cell r="IE3">
            <v>3790.8449999999998</v>
          </cell>
          <cell r="IF3">
            <v>3787.4160000000002</v>
          </cell>
          <cell r="IG3">
            <v>3591.9389999999999</v>
          </cell>
          <cell r="IH3">
            <v>3512.3429999999998</v>
          </cell>
          <cell r="II3">
            <v>3471.5610000000001</v>
          </cell>
          <cell r="IJ3">
            <v>3599.605</v>
          </cell>
          <cell r="IK3">
            <v>3565.1729999999998</v>
          </cell>
          <cell r="IL3">
            <v>3619.098</v>
          </cell>
          <cell r="IM3">
            <v>3741.7510000000002</v>
          </cell>
          <cell r="IN3">
            <v>3691.7979999999998</v>
          </cell>
        </row>
        <row r="4">
          <cell r="A4" t="str">
            <v>skrzydła z kurczaka</v>
          </cell>
          <cell r="HL4">
            <v>4643.0190000000002</v>
          </cell>
          <cell r="HM4">
            <v>4592.6570000000002</v>
          </cell>
          <cell r="HN4">
            <v>4585.6530000000002</v>
          </cell>
          <cell r="HO4">
            <v>4365.7939999999999</v>
          </cell>
          <cell r="HP4">
            <v>4577.2179999999998</v>
          </cell>
          <cell r="HQ4">
            <v>4568.326</v>
          </cell>
          <cell r="HR4">
            <v>4757.1710000000003</v>
          </cell>
          <cell r="HS4">
            <v>4824.1880000000001</v>
          </cell>
          <cell r="HT4">
            <v>4818.1819999999998</v>
          </cell>
          <cell r="HU4">
            <v>5000.7629999999999</v>
          </cell>
          <cell r="HV4">
            <v>4908.1980000000003</v>
          </cell>
          <cell r="HW4">
            <v>4893.6589999999997</v>
          </cell>
          <cell r="HX4">
            <v>5064.1819999999998</v>
          </cell>
          <cell r="HY4">
            <v>4703.2139999999999</v>
          </cell>
          <cell r="HZ4">
            <v>5064.4480000000003</v>
          </cell>
          <cell r="IA4">
            <v>4965.4229999999998</v>
          </cell>
          <cell r="IB4">
            <v>5101.8940000000002</v>
          </cell>
          <cell r="IC4">
            <v>5173.7740000000003</v>
          </cell>
          <cell r="ID4">
            <v>5146.8180000000002</v>
          </cell>
          <cell r="IE4">
            <v>5373.848</v>
          </cell>
          <cell r="IF4">
            <v>5507.4930000000004</v>
          </cell>
          <cell r="IG4">
            <v>5188.9629999999997</v>
          </cell>
          <cell r="IH4">
            <v>5427.2520000000004</v>
          </cell>
          <cell r="II4">
            <v>5649.9769999999999</v>
          </cell>
          <cell r="IJ4">
            <v>5535.567</v>
          </cell>
          <cell r="IK4">
            <v>5120.6229999999996</v>
          </cell>
          <cell r="IL4">
            <v>5219.9170000000004</v>
          </cell>
          <cell r="IM4">
            <v>5338.9939999999997</v>
          </cell>
          <cell r="IN4">
            <v>5505.1090000000004</v>
          </cell>
        </row>
        <row r="5">
          <cell r="A5" t="str">
            <v>nogi z kurczaka</v>
          </cell>
          <cell r="HL5">
            <v>5984.73966666667</v>
          </cell>
          <cell r="HM5">
            <v>5541.9369999999999</v>
          </cell>
          <cell r="HN5">
            <v>5478.6989999999996</v>
          </cell>
          <cell r="HO5">
            <v>5323.2160000000003</v>
          </cell>
          <cell r="HP5">
            <v>5556.1769999999997</v>
          </cell>
          <cell r="HQ5">
            <v>5613.0879999999997</v>
          </cell>
          <cell r="HR5">
            <v>5894.6890000000003</v>
          </cell>
          <cell r="HS5">
            <v>5817.0720000000001</v>
          </cell>
          <cell r="HT5">
            <v>6315.2759999999998</v>
          </cell>
          <cell r="HU5">
            <v>6307.6610000000001</v>
          </cell>
          <cell r="HV5">
            <v>5901.9570000000003</v>
          </cell>
          <cell r="HW5">
            <v>5773.9840000000004</v>
          </cell>
          <cell r="HX5">
            <v>5961.0829999999996</v>
          </cell>
          <cell r="HY5">
            <v>5856.7430000000004</v>
          </cell>
          <cell r="HZ5">
            <v>5676.0749999999998</v>
          </cell>
          <cell r="IA5">
            <v>5653.7120000000004</v>
          </cell>
          <cell r="IB5">
            <v>5706.31</v>
          </cell>
          <cell r="IC5">
            <v>5996.05</v>
          </cell>
          <cell r="ID5">
            <v>5997.567</v>
          </cell>
          <cell r="IE5">
            <v>6004.384</v>
          </cell>
          <cell r="IF5">
            <v>5748.1059999999998</v>
          </cell>
          <cell r="IG5">
            <v>5923.5990000000002</v>
          </cell>
          <cell r="IH5">
            <v>5484.5249999999996</v>
          </cell>
          <cell r="II5">
            <v>5943.0209999999997</v>
          </cell>
          <cell r="IJ5">
            <v>5706.9870000000001</v>
          </cell>
          <cell r="IK5">
            <v>5753.7529999999997</v>
          </cell>
          <cell r="IL5">
            <v>5916.1279999999997</v>
          </cell>
          <cell r="IM5">
            <v>5936.4949999999999</v>
          </cell>
          <cell r="IN5">
            <v>6376.8710000000001</v>
          </cell>
        </row>
        <row r="6">
          <cell r="A6" t="str">
            <v>podudzia z kurczaka</v>
          </cell>
          <cell r="HL6">
            <v>5988.5791666666701</v>
          </cell>
          <cell r="HM6">
            <v>6049.2830000000004</v>
          </cell>
          <cell r="HN6">
            <v>6032.4750000000004</v>
          </cell>
          <cell r="HO6">
            <v>5740.4989999999998</v>
          </cell>
          <cell r="HP6">
            <v>5686.0140000000001</v>
          </cell>
          <cell r="HQ6">
            <v>5713.9589999999998</v>
          </cell>
          <cell r="HR6">
            <v>5556.13</v>
          </cell>
          <cell r="HS6">
            <v>5464.0559999999996</v>
          </cell>
          <cell r="HT6">
            <v>5613.2579999999998</v>
          </cell>
          <cell r="HU6">
            <v>5321.3239999999996</v>
          </cell>
          <cell r="HV6">
            <v>5443.482</v>
          </cell>
          <cell r="HW6">
            <v>5543.0039999999999</v>
          </cell>
          <cell r="HX6">
            <v>5884.6130000000003</v>
          </cell>
          <cell r="HY6">
            <v>5321.982</v>
          </cell>
          <cell r="HZ6">
            <v>5435.7979999999998</v>
          </cell>
          <cell r="IA6">
            <v>5549.7860000000001</v>
          </cell>
          <cell r="IB6">
            <v>5575.9040000000005</v>
          </cell>
          <cell r="IC6">
            <v>5781.0119999999997</v>
          </cell>
          <cell r="ID6">
            <v>5769.7</v>
          </cell>
          <cell r="IE6">
            <v>6145.62</v>
          </cell>
          <cell r="IF6">
            <v>5898.32</v>
          </cell>
          <cell r="IG6">
            <v>5658.8850000000002</v>
          </cell>
          <cell r="IH6">
            <v>5595.6790000000001</v>
          </cell>
          <cell r="II6">
            <v>5583.76</v>
          </cell>
          <cell r="IJ6">
            <v>5749.8530000000001</v>
          </cell>
          <cell r="IK6">
            <v>5646.2650000000003</v>
          </cell>
          <cell r="IL6">
            <v>5725.4639999999999</v>
          </cell>
          <cell r="IM6">
            <v>5739.4030000000002</v>
          </cell>
          <cell r="IN6">
            <v>5737.0990000000002</v>
          </cell>
        </row>
        <row r="7">
          <cell r="A7" t="str">
            <v>uda z kurczaka</v>
          </cell>
          <cell r="HL7">
            <v>5992.4186666666701</v>
          </cell>
          <cell r="HM7">
            <v>5792.1019999999999</v>
          </cell>
          <cell r="HN7">
            <v>5930.8559999999998</v>
          </cell>
          <cell r="HO7">
            <v>5700.9520000000002</v>
          </cell>
          <cell r="HP7">
            <v>5693.5690000000004</v>
          </cell>
          <cell r="HQ7">
            <v>5494.7420000000002</v>
          </cell>
          <cell r="HR7">
            <v>5606.7820000000002</v>
          </cell>
          <cell r="HS7">
            <v>5529.5389999999998</v>
          </cell>
          <cell r="HT7">
            <v>5524.9790000000003</v>
          </cell>
          <cell r="HU7">
            <v>5447.9120000000003</v>
          </cell>
          <cell r="HV7">
            <v>5582.6480000000001</v>
          </cell>
          <cell r="HW7">
            <v>5533.5389999999998</v>
          </cell>
          <cell r="HX7">
            <v>5947.9989999999998</v>
          </cell>
          <cell r="HY7">
            <v>5339.5640000000003</v>
          </cell>
          <cell r="HZ7">
            <v>5670.7809999999999</v>
          </cell>
          <cell r="IA7">
            <v>5589.9390000000003</v>
          </cell>
          <cell r="IB7">
            <v>5546.2849999999999</v>
          </cell>
          <cell r="IC7">
            <v>5718.8990000000003</v>
          </cell>
          <cell r="ID7">
            <v>5599.58</v>
          </cell>
          <cell r="IE7">
            <v>5902.7250000000004</v>
          </cell>
          <cell r="IF7">
            <v>5808.402</v>
          </cell>
          <cell r="IG7">
            <v>5792.4409999999998</v>
          </cell>
          <cell r="IH7">
            <v>5635.835</v>
          </cell>
          <cell r="II7">
            <v>5739.2740000000003</v>
          </cell>
          <cell r="IJ7">
            <v>5773.4129999999996</v>
          </cell>
          <cell r="IK7">
            <v>5551.02</v>
          </cell>
          <cell r="IL7">
            <v>5670.9669999999996</v>
          </cell>
          <cell r="IM7">
            <v>5636.0810000000001</v>
          </cell>
          <cell r="IN7">
            <v>5681.0609999999997</v>
          </cell>
        </row>
        <row r="31">
          <cell r="HQ31" t="str">
            <v>2016-01-04</v>
          </cell>
          <cell r="HR31" t="str">
            <v>2016-01-11</v>
          </cell>
          <cell r="HS31" t="str">
            <v>2016-01-18</v>
          </cell>
          <cell r="HT31" t="str">
            <v>2016-01-25</v>
          </cell>
          <cell r="HU31" t="str">
            <v>2016-02-01</v>
          </cell>
          <cell r="HV31" t="str">
            <v>2016-02-08</v>
          </cell>
          <cell r="HW31" t="str">
            <v>2016-02-15</v>
          </cell>
          <cell r="HX31" t="str">
            <v>2016-02-22</v>
          </cell>
          <cell r="HY31" t="str">
            <v>2016-02-29</v>
          </cell>
          <cell r="HZ31" t="str">
            <v>2016-03-07</v>
          </cell>
          <cell r="IA31" t="str">
            <v>2016-03-14</v>
          </cell>
          <cell r="IB31" t="str">
            <v>2016-03-21</v>
          </cell>
          <cell r="IC31" t="str">
            <v>2016-03-28</v>
          </cell>
          <cell r="ID31" t="str">
            <v>2016-04-04</v>
          </cell>
          <cell r="IE31" t="str">
            <v>2016-04-11</v>
          </cell>
          <cell r="IF31" t="str">
            <v>2016-04-18</v>
          </cell>
          <cell r="IG31" t="str">
            <v>2016-04-25</v>
          </cell>
          <cell r="IH31" t="str">
            <v>2016-05-02</v>
          </cell>
          <cell r="II31" t="str">
            <v>2016-05-09</v>
          </cell>
          <cell r="IJ31" t="str">
            <v>2016-05-16</v>
          </cell>
          <cell r="IK31" t="str">
            <v>2016-05-23</v>
          </cell>
          <cell r="IL31" t="str">
            <v>2016-05-30</v>
          </cell>
          <cell r="IM31" t="str">
            <v>2016-06-06</v>
          </cell>
          <cell r="IN31" t="str">
            <v>2016-06-13</v>
          </cell>
          <cell r="IO31">
            <v>42541</v>
          </cell>
          <cell r="IP31" t="str">
            <v>2016-06-27</v>
          </cell>
          <cell r="IQ31" t="str">
            <v>2016-07-04</v>
          </cell>
          <cell r="IR31" t="str">
            <v>2016-07-11</v>
          </cell>
          <cell r="IS31" t="str">
            <v>2016-07-18</v>
          </cell>
        </row>
        <row r="32">
          <cell r="A32" t="str">
            <v>filety z piersi kurczaka</v>
          </cell>
          <cell r="HQ32">
            <v>13567.201999999999</v>
          </cell>
          <cell r="HR32">
            <v>13585.611999999999</v>
          </cell>
          <cell r="HS32">
            <v>13322.471</v>
          </cell>
          <cell r="HT32">
            <v>13320.701999999999</v>
          </cell>
          <cell r="HU32">
            <v>13623.119000000001</v>
          </cell>
          <cell r="HV32">
            <v>13317.607</v>
          </cell>
          <cell r="HW32">
            <v>13279.914000000001</v>
          </cell>
          <cell r="HX32">
            <v>13491.82</v>
          </cell>
          <cell r="HY32">
            <v>13453.882</v>
          </cell>
          <cell r="HZ32">
            <v>13543.373</v>
          </cell>
          <cell r="IA32">
            <v>13656.904</v>
          </cell>
          <cell r="IB32">
            <v>13631.852000000001</v>
          </cell>
          <cell r="IC32">
            <v>13650.616</v>
          </cell>
          <cell r="ID32">
            <v>13066.532999999999</v>
          </cell>
          <cell r="IE32">
            <v>13292.976000000001</v>
          </cell>
          <cell r="IF32">
            <v>13404.3</v>
          </cell>
          <cell r="IG32">
            <v>13733.449000000001</v>
          </cell>
          <cell r="IH32">
            <v>13696.617</v>
          </cell>
          <cell r="II32">
            <v>13854.694</v>
          </cell>
          <cell r="IJ32">
            <v>14254.040999999999</v>
          </cell>
          <cell r="IK32">
            <v>14171.239</v>
          </cell>
          <cell r="IL32">
            <v>14082.016</v>
          </cell>
          <cell r="IM32">
            <v>13774.992</v>
          </cell>
          <cell r="IN32">
            <v>13775.923000000001</v>
          </cell>
          <cell r="IO32">
            <v>13966.800999999999</v>
          </cell>
          <cell r="IP32">
            <v>13705.279</v>
          </cell>
          <cell r="IQ32">
            <v>13573.813</v>
          </cell>
          <cell r="IR32">
            <v>13982.996999999999</v>
          </cell>
          <cell r="IS32">
            <v>14092.748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Q12" sqref="Q12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193</v>
      </c>
      <c r="D10" s="18" t="s">
        <v>3</v>
      </c>
      <c r="G10" s="21" t="s">
        <v>195</v>
      </c>
    </row>
    <row r="11" spans="2:7" ht="18">
      <c r="B11" s="138" t="s">
        <v>194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S15" sqref="S15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tr">
        <f>MID([4]NoweDane!A1,35,23)</f>
        <v>2016-07-18 - 2016-07-24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3549.4789999999998</v>
      </c>
      <c r="C5" s="44">
        <v>0.54850888752663729</v>
      </c>
      <c r="D5" s="126">
        <v>3600.2170000000001</v>
      </c>
      <c r="E5" s="44">
        <v>0.82726585819276388</v>
      </c>
      <c r="F5" s="126">
        <v>3529.364</v>
      </c>
      <c r="G5" s="44">
        <v>0.43405003427609878</v>
      </c>
      <c r="H5" s="126">
        <v>3681.1080000000002</v>
      </c>
      <c r="I5" s="44">
        <v>0.44751177992898999</v>
      </c>
      <c r="J5" s="126">
        <v>3502.4029999999998</v>
      </c>
      <c r="K5" s="45">
        <v>0.76387026835434679</v>
      </c>
    </row>
    <row r="6" spans="1:11" ht="15" customHeight="1">
      <c r="A6" s="15" t="s">
        <v>23</v>
      </c>
      <c r="B6" s="46">
        <v>5171.6809999999996</v>
      </c>
      <c r="C6" s="47">
        <v>0.17512358018376756</v>
      </c>
      <c r="D6" s="46">
        <v>5158.3040000000001</v>
      </c>
      <c r="E6" s="47">
        <v>-0.44077163698111166</v>
      </c>
      <c r="F6" s="46">
        <v>5000</v>
      </c>
      <c r="G6" s="47">
        <v>-4.7619047619047619</v>
      </c>
      <c r="H6" s="46"/>
      <c r="I6" s="47"/>
      <c r="J6" s="46">
        <v>5209.4430000000002</v>
      </c>
      <c r="K6" s="48">
        <v>1.4425267614915054</v>
      </c>
    </row>
    <row r="7" spans="1:11" ht="18.75" customHeight="1">
      <c r="A7" s="15" t="s">
        <v>24</v>
      </c>
      <c r="B7" s="46">
        <v>4834.2610000000004</v>
      </c>
      <c r="C7" s="47">
        <v>0.52635201579390445</v>
      </c>
      <c r="D7" s="46">
        <v>4756.4110000000001</v>
      </c>
      <c r="E7" s="47">
        <v>0.26941387304366099</v>
      </c>
      <c r="F7" s="46">
        <v>4907.7920000000004</v>
      </c>
      <c r="G7" s="47">
        <v>0.34080107983382918</v>
      </c>
      <c r="H7" s="46">
        <v>4708.6000000000004</v>
      </c>
      <c r="I7" s="47">
        <v>-2.0667562540440607</v>
      </c>
      <c r="J7" s="46">
        <v>4919.18</v>
      </c>
      <c r="K7" s="48">
        <v>0.84750627326849892</v>
      </c>
    </row>
    <row r="8" spans="1:11" ht="18.75" customHeight="1">
      <c r="A8" s="15" t="s">
        <v>25</v>
      </c>
      <c r="B8" s="46">
        <v>4608.9979999999996</v>
      </c>
      <c r="C8" s="47">
        <v>0.3006409102749466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7540.7730000000001</v>
      </c>
      <c r="C10" s="47">
        <v>0.21747887442057559</v>
      </c>
      <c r="D10" s="46">
        <v>7504.585</v>
      </c>
      <c r="E10" s="47">
        <v>-2.1222518304253472E-2</v>
      </c>
      <c r="F10" s="46">
        <v>7542.8429999999998</v>
      </c>
      <c r="G10" s="47">
        <v>0.21511556532705114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>
        <v>1958.7149999999999</v>
      </c>
      <c r="C13" s="47">
        <v>-7.8191467583056005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P13" sqref="P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143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149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156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163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169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>
      <c r="A10" s="27" t="s">
        <v>171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54"/>
    </row>
    <row r="11" spans="1:7" ht="19.5" customHeight="1" thickBot="1">
      <c r="A11" s="146"/>
      <c r="B11" s="29"/>
      <c r="C11" s="29"/>
      <c r="D11" s="30" t="s">
        <v>59</v>
      </c>
      <c r="E11" s="29"/>
      <c r="F11" s="31"/>
      <c r="G11" s="154"/>
    </row>
    <row r="12" spans="1:7" ht="17.25" customHeight="1" thickBot="1">
      <c r="A12" s="145"/>
      <c r="B12" s="25" t="s">
        <v>14</v>
      </c>
      <c r="C12" s="26" t="s">
        <v>55</v>
      </c>
      <c r="D12" s="26" t="s">
        <v>56</v>
      </c>
      <c r="E12" s="26" t="s">
        <v>57</v>
      </c>
      <c r="F12" s="26" t="s">
        <v>58</v>
      </c>
      <c r="G12" s="154"/>
    </row>
    <row r="13" spans="1:7" ht="18" customHeight="1">
      <c r="A13" s="27" t="s">
        <v>143</v>
      </c>
      <c r="B13" s="43">
        <v>5.78</v>
      </c>
      <c r="C13" s="43">
        <v>5.7</v>
      </c>
      <c r="D13" s="43">
        <v>5.75</v>
      </c>
      <c r="E13" s="43">
        <v>5.72</v>
      </c>
      <c r="F13" s="43">
        <v>5.94</v>
      </c>
      <c r="G13" s="154"/>
    </row>
    <row r="14" spans="1:7" ht="16.5" customHeight="1">
      <c r="A14" s="27" t="s">
        <v>149</v>
      </c>
      <c r="B14" s="43">
        <v>5.72</v>
      </c>
      <c r="C14" s="43">
        <v>5.68</v>
      </c>
      <c r="D14" s="43">
        <v>5.63</v>
      </c>
      <c r="E14" s="43">
        <v>5.72</v>
      </c>
      <c r="F14" s="43">
        <v>5.88</v>
      </c>
      <c r="G14" s="154"/>
    </row>
    <row r="15" spans="1:7" ht="16.5" customHeight="1">
      <c r="A15" s="27" t="s">
        <v>156</v>
      </c>
      <c r="B15" s="43">
        <v>5.53</v>
      </c>
      <c r="C15" s="43">
        <v>5.48</v>
      </c>
      <c r="D15" s="43">
        <v>5.44</v>
      </c>
      <c r="E15" s="43">
        <v>5.52</v>
      </c>
      <c r="F15" s="43">
        <v>5.74</v>
      </c>
      <c r="G15" s="154"/>
    </row>
    <row r="16" spans="1:7" ht="18" customHeight="1">
      <c r="A16" s="27" t="s">
        <v>163</v>
      </c>
      <c r="B16" s="43">
        <v>5.37</v>
      </c>
      <c r="C16" s="43">
        <v>5.34</v>
      </c>
      <c r="D16" s="43">
        <v>5.28</v>
      </c>
      <c r="E16" s="43">
        <v>5.31</v>
      </c>
      <c r="F16" s="43">
        <v>5.54</v>
      </c>
      <c r="G16" s="154"/>
    </row>
    <row r="17" spans="1:7" ht="17.25" customHeight="1">
      <c r="A17" s="27" t="s">
        <v>169</v>
      </c>
      <c r="B17" s="43">
        <v>5.24</v>
      </c>
      <c r="C17" s="43">
        <v>5.23</v>
      </c>
      <c r="D17" s="43">
        <v>5.12</v>
      </c>
      <c r="E17" s="43">
        <v>5.1100000000000003</v>
      </c>
      <c r="F17" s="43">
        <v>5.38</v>
      </c>
      <c r="G17" s="154"/>
    </row>
    <row r="18" spans="1:7" ht="19.5" customHeight="1">
      <c r="A18" s="27" t="s">
        <v>171</v>
      </c>
      <c r="B18" s="43">
        <v>5.15</v>
      </c>
      <c r="C18" s="43">
        <v>5.13</v>
      </c>
      <c r="D18" s="43">
        <v>5.08</v>
      </c>
      <c r="E18" s="43">
        <v>4.9800000000000004</v>
      </c>
      <c r="F18" s="43">
        <v>5.28</v>
      </c>
      <c r="G18" s="154"/>
    </row>
    <row r="19" spans="1:7" ht="18.75" customHeight="1">
      <c r="G19" s="154"/>
    </row>
    <row r="20" spans="1:7">
      <c r="G20" s="154"/>
    </row>
    <row r="21" spans="1:7">
      <c r="G21" s="154"/>
    </row>
    <row r="22" spans="1:7" ht="17.25" customHeight="1">
      <c r="G22" s="154"/>
    </row>
    <row r="23" spans="1:7" ht="16.5" customHeight="1">
      <c r="G23" s="154"/>
    </row>
    <row r="24" spans="1:7" ht="18.75" customHeight="1">
      <c r="G24" s="154"/>
    </row>
    <row r="25" spans="1:7" ht="16.5" customHeight="1">
      <c r="G25" s="154"/>
    </row>
    <row r="26" spans="1:7" ht="16.5" customHeight="1">
      <c r="G26" s="154"/>
    </row>
    <row r="27" spans="1:7" ht="16.5" customHeight="1">
      <c r="G27" s="154"/>
    </row>
    <row r="28" spans="1:7" ht="18.75" customHeight="1">
      <c r="G28" s="154"/>
    </row>
    <row r="29" spans="1:7" ht="16.5" customHeight="1">
      <c r="G29" s="154"/>
    </row>
    <row r="30" spans="1:7" ht="17.25" customHeight="1">
      <c r="G30" s="154"/>
    </row>
    <row r="31" spans="1:7" ht="18" customHeight="1">
      <c r="G31" s="154"/>
    </row>
    <row r="32" spans="1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11" sqref="O11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196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6261.9809999999998</v>
      </c>
      <c r="C6" s="44">
        <v>1.4210982114556985</v>
      </c>
      <c r="D6" s="51">
        <v>6817.1629999999996</v>
      </c>
      <c r="E6" s="44">
        <v>6.267844683367735</v>
      </c>
      <c r="F6" s="51">
        <v>5923.4470000000001</v>
      </c>
      <c r="G6" s="44">
        <v>-1.7256196559146411</v>
      </c>
      <c r="H6" s="51"/>
      <c r="I6" s="44"/>
      <c r="J6" s="51">
        <v>6724.8320000000003</v>
      </c>
      <c r="K6" s="45">
        <v>5.4348350973662152</v>
      </c>
    </row>
    <row r="7" spans="1:11" ht="21.75" customHeight="1">
      <c r="A7" s="15" t="s">
        <v>32</v>
      </c>
      <c r="B7" s="52">
        <v>5768.1660000000002</v>
      </c>
      <c r="C7" s="47">
        <v>-3.891419090333796</v>
      </c>
      <c r="D7" s="52">
        <v>5742.1260000000002</v>
      </c>
      <c r="E7" s="47">
        <v>-2.091065246978471</v>
      </c>
      <c r="F7" s="52">
        <v>5718.6980000000003</v>
      </c>
      <c r="G7" s="47">
        <v>-4.6326880510404651</v>
      </c>
      <c r="H7" s="52">
        <v>5891.1030000000001</v>
      </c>
      <c r="I7" s="47">
        <v>-4.7954398281661321</v>
      </c>
      <c r="J7" s="52">
        <v>5863.6909999999998</v>
      </c>
      <c r="K7" s="48">
        <v>-0.27899204366730995</v>
      </c>
    </row>
    <row r="8" spans="1:11" ht="21.75" customHeight="1">
      <c r="A8" s="15" t="s">
        <v>33</v>
      </c>
      <c r="B8" s="52">
        <v>8104.0039999999999</v>
      </c>
      <c r="C8" s="47">
        <v>-0.61981370638981748</v>
      </c>
      <c r="D8" s="52">
        <v>10559.303</v>
      </c>
      <c r="E8" s="47">
        <v>-2.8013917255696024</v>
      </c>
      <c r="F8" s="52">
        <v>7646.482</v>
      </c>
      <c r="G8" s="53">
        <v>1.4854753258253499</v>
      </c>
      <c r="H8" s="52"/>
      <c r="I8" s="47"/>
      <c r="J8" s="52"/>
      <c r="K8" s="48"/>
    </row>
    <row r="9" spans="1:11" ht="21.75" customHeight="1">
      <c r="A9" s="15" t="s">
        <v>34</v>
      </c>
      <c r="B9" s="52">
        <v>3691.7979999999998</v>
      </c>
      <c r="C9" s="47">
        <v>-1.3350166806930881</v>
      </c>
      <c r="D9" s="52">
        <v>3725.7719999999999</v>
      </c>
      <c r="E9" s="47">
        <v>1.2800229647341206</v>
      </c>
      <c r="F9" s="52">
        <v>3694.471</v>
      </c>
      <c r="G9" s="47">
        <v>-2.1750694735894389</v>
      </c>
      <c r="H9" s="52">
        <v>3633.7950000000001</v>
      </c>
      <c r="I9" s="47">
        <v>-3.6634350297284199</v>
      </c>
      <c r="J9" s="52">
        <v>3694.078</v>
      </c>
      <c r="K9" s="48">
        <v>-0.19460829912670707</v>
      </c>
    </row>
    <row r="10" spans="1:11" ht="21.75" customHeight="1">
      <c r="A10" s="15" t="s">
        <v>35</v>
      </c>
      <c r="B10" s="52">
        <v>5505.1090000000004</v>
      </c>
      <c r="C10" s="47">
        <v>3.1113539367154317</v>
      </c>
      <c r="D10" s="52">
        <v>6372.3159999999998</v>
      </c>
      <c r="E10" s="47">
        <v>3.2860248879097393</v>
      </c>
      <c r="F10" s="52">
        <v>5530.6390000000001</v>
      </c>
      <c r="G10" s="47">
        <v>5.7662529892725702</v>
      </c>
      <c r="H10" s="52">
        <v>5149.5879999999997</v>
      </c>
      <c r="I10" s="47">
        <v>-3.0464854928052025</v>
      </c>
      <c r="J10" s="52">
        <v>5224.0550000000003</v>
      </c>
      <c r="K10" s="48">
        <v>1.2929254306552229</v>
      </c>
    </row>
    <row r="11" spans="1:11" ht="21.75" customHeight="1">
      <c r="A11" s="15" t="s">
        <v>36</v>
      </c>
      <c r="B11" s="52">
        <v>14092.748</v>
      </c>
      <c r="C11" s="47">
        <v>0.7848889619299797</v>
      </c>
      <c r="D11" s="52">
        <v>13852.147999999999</v>
      </c>
      <c r="E11" s="47">
        <v>0.79928349735720028</v>
      </c>
      <c r="F11" s="52">
        <v>13965.508</v>
      </c>
      <c r="G11" s="47">
        <v>-0.33599784194071425</v>
      </c>
      <c r="H11" s="52">
        <v>13570.514999999999</v>
      </c>
      <c r="I11" s="47">
        <v>2.9880190850730606</v>
      </c>
      <c r="J11" s="52">
        <v>14549.97</v>
      </c>
      <c r="K11" s="48">
        <v>1.371288122388759</v>
      </c>
    </row>
    <row r="12" spans="1:11" ht="21.75" customHeight="1">
      <c r="A12" s="15" t="s">
        <v>37</v>
      </c>
      <c r="B12" s="52">
        <v>6376.8710000000001</v>
      </c>
      <c r="C12" s="47">
        <v>7.4181145608646224</v>
      </c>
      <c r="D12" s="52">
        <v>5480.9960000000001</v>
      </c>
      <c r="E12" s="47">
        <v>1.6605873059386766</v>
      </c>
      <c r="F12" s="52">
        <v>6712.4040000000005</v>
      </c>
      <c r="G12" s="47">
        <v>14.045491422042314</v>
      </c>
      <c r="H12" s="52">
        <v>8966.9869999999992</v>
      </c>
      <c r="I12" s="47">
        <v>-6.4586889905983993</v>
      </c>
      <c r="J12" s="52">
        <v>5366.598</v>
      </c>
      <c r="K12" s="48">
        <v>-1.7395795779520571</v>
      </c>
    </row>
    <row r="13" spans="1:11" ht="21.75" customHeight="1">
      <c r="A13" s="15" t="s">
        <v>38</v>
      </c>
      <c r="B13" s="52">
        <v>5737.0990000000002</v>
      </c>
      <c r="C13" s="47">
        <v>-4.0143548031042378E-2</v>
      </c>
      <c r="D13" s="52">
        <v>5120.3630000000003</v>
      </c>
      <c r="E13" s="47">
        <v>2.094951543229266</v>
      </c>
      <c r="F13" s="52">
        <v>5860.5950000000003</v>
      </c>
      <c r="G13" s="47">
        <v>-0.263559970742411</v>
      </c>
      <c r="H13" s="52">
        <v>5994.3440000000001</v>
      </c>
      <c r="I13" s="47">
        <v>0.69034607338584619</v>
      </c>
      <c r="J13" s="52">
        <v>5769.9059999999999</v>
      </c>
      <c r="K13" s="48">
        <v>-2.0036254154086515</v>
      </c>
    </row>
    <row r="14" spans="1:11" ht="21.75" customHeight="1">
      <c r="A14" s="15" t="s">
        <v>39</v>
      </c>
      <c r="B14" s="52">
        <v>5681.0609999999997</v>
      </c>
      <c r="C14" s="47">
        <v>0.79807227752758636</v>
      </c>
      <c r="D14" s="52">
        <v>5087.5550000000003</v>
      </c>
      <c r="E14" s="47">
        <v>-3.1036586329754758</v>
      </c>
      <c r="F14" s="52">
        <v>5796.4009999999998</v>
      </c>
      <c r="G14" s="47">
        <v>-0.65936299567051415</v>
      </c>
      <c r="H14" s="52">
        <v>6314.3850000000002</v>
      </c>
      <c r="I14" s="47">
        <v>-0.94487245272931641</v>
      </c>
      <c r="J14" s="52">
        <v>5878.9639999999999</v>
      </c>
      <c r="K14" s="48">
        <v>7.0658035302246471</v>
      </c>
    </row>
    <row r="15" spans="1:11" ht="21.75" customHeight="1">
      <c r="A15" s="15" t="s">
        <v>40</v>
      </c>
      <c r="B15" s="52">
        <v>17001.718000000001</v>
      </c>
      <c r="C15" s="47">
        <v>-0.87628750877666051</v>
      </c>
      <c r="D15" s="52">
        <v>16779.528999999999</v>
      </c>
      <c r="E15" s="47">
        <v>-0.60310963429330389</v>
      </c>
      <c r="F15" s="52">
        <v>16979.307000000001</v>
      </c>
      <c r="G15" s="47">
        <v>-2.8876989382069436</v>
      </c>
      <c r="H15" s="52">
        <v>16430.946</v>
      </c>
      <c r="I15" s="47">
        <v>-3.0018691284236803</v>
      </c>
      <c r="J15" s="52">
        <v>17552.573</v>
      </c>
      <c r="K15" s="48">
        <v>1.0083064420156931</v>
      </c>
    </row>
    <row r="16" spans="1:11" ht="21.75" customHeight="1">
      <c r="A16" s="15" t="s">
        <v>41</v>
      </c>
      <c r="B16" s="52">
        <v>4278.4059999999999</v>
      </c>
      <c r="C16" s="47">
        <v>0.18320687906237637</v>
      </c>
      <c r="D16" s="52">
        <v>4151.4889999999996</v>
      </c>
      <c r="E16" s="47">
        <v>2.6647908417273847</v>
      </c>
      <c r="F16" s="52">
        <v>4353.1459999999997</v>
      </c>
      <c r="G16" s="47">
        <v>-3.9156852548521734</v>
      </c>
      <c r="H16" s="52">
        <v>4609.6549999999997</v>
      </c>
      <c r="I16" s="47">
        <v>0.34754195428947415</v>
      </c>
      <c r="J16" s="52">
        <v>4420.1729999999998</v>
      </c>
      <c r="K16" s="48">
        <v>-1.9279282797278769</v>
      </c>
    </row>
    <row r="17" spans="1:11" ht="21.75" customHeight="1">
      <c r="A17" s="16" t="s">
        <v>42</v>
      </c>
      <c r="B17" s="52">
        <v>7305.3010000000004</v>
      </c>
      <c r="C17" s="47">
        <v>-0.12992827559996342</v>
      </c>
      <c r="D17" s="52">
        <v>7209.3130000000001</v>
      </c>
      <c r="E17" s="47">
        <v>0.87402166661443115</v>
      </c>
      <c r="F17" s="52">
        <v>7343.933</v>
      </c>
      <c r="G17" s="47">
        <v>-2.294529601209307</v>
      </c>
      <c r="H17" s="52">
        <v>6737.4719999999998</v>
      </c>
      <c r="I17" s="47">
        <v>0.42736399544418391</v>
      </c>
      <c r="J17" s="52">
        <v>7690.0810000000001</v>
      </c>
      <c r="K17" s="48">
        <v>-1.4129844782853123</v>
      </c>
    </row>
    <row r="18" spans="1:11" ht="21.75" customHeight="1">
      <c r="A18" s="16" t="s">
        <v>43</v>
      </c>
      <c r="B18" s="52">
        <v>3507.549</v>
      </c>
      <c r="C18" s="47">
        <v>-2.3566583755659809</v>
      </c>
      <c r="D18" s="52">
        <v>3846.7190000000001</v>
      </c>
      <c r="E18" s="47">
        <v>-6.3184276127305123</v>
      </c>
      <c r="F18" s="52">
        <v>3554.105</v>
      </c>
      <c r="G18" s="47">
        <v>6.2162144392403889</v>
      </c>
      <c r="H18" s="52"/>
      <c r="I18" s="47"/>
      <c r="J18" s="52">
        <v>3289.1959999999999</v>
      </c>
      <c r="K18" s="48">
        <v>-1.0580353745327378</v>
      </c>
    </row>
    <row r="19" spans="1:11" ht="21.75" customHeight="1">
      <c r="A19" s="16" t="s">
        <v>44</v>
      </c>
      <c r="B19" s="52">
        <v>2604.2420000000002</v>
      </c>
      <c r="C19" s="47">
        <v>4.6522524665738638</v>
      </c>
      <c r="D19" s="52">
        <v>2440.549</v>
      </c>
      <c r="E19" s="47">
        <v>-4.8969025965878128</v>
      </c>
      <c r="F19" s="52">
        <v>2422.6149999999998</v>
      </c>
      <c r="G19" s="47">
        <v>5.0878314718451598</v>
      </c>
      <c r="H19" s="52">
        <v>4179.04</v>
      </c>
      <c r="I19" s="47">
        <v>1.0198581045964827</v>
      </c>
      <c r="J19" s="52">
        <v>2481.2489999999998</v>
      </c>
      <c r="K19" s="48">
        <v>3.7511410016729632</v>
      </c>
    </row>
    <row r="20" spans="1:11" ht="21.75" customHeight="1" thickBot="1">
      <c r="A20" s="17" t="s">
        <v>45</v>
      </c>
      <c r="B20" s="54">
        <v>4173.3329999999996</v>
      </c>
      <c r="C20" s="49">
        <v>0.45263866316460932</v>
      </c>
      <c r="D20" s="54">
        <v>3854.7489999999998</v>
      </c>
      <c r="E20" s="49">
        <v>5.9349706550642631</v>
      </c>
      <c r="F20" s="54">
        <v>3905.5540000000001</v>
      </c>
      <c r="G20" s="49">
        <v>-13.340805010742651</v>
      </c>
      <c r="H20" s="54"/>
      <c r="I20" s="49"/>
      <c r="J20" s="54">
        <v>4923.3389999999999</v>
      </c>
      <c r="K20" s="50">
        <v>-0.28783500160303038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Z19" sqref="Z19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143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149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156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163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169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171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6.5" thickBot="1">
      <c r="A10" s="147"/>
      <c r="B10" s="29"/>
      <c r="C10" s="29"/>
      <c r="D10" s="30" t="s">
        <v>59</v>
      </c>
      <c r="E10" s="29"/>
      <c r="F10" s="31"/>
    </row>
    <row r="11" spans="1:7" ht="15.75" thickBot="1">
      <c r="A11" s="150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</row>
    <row r="12" spans="1:7" ht="15">
      <c r="A12" s="27" t="s">
        <v>143</v>
      </c>
      <c r="B12" s="43">
        <v>8.84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7" t="s">
        <v>149</v>
      </c>
      <c r="B13" s="43">
        <v>8.73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156</v>
      </c>
      <c r="B14" s="43">
        <v>9.35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163</v>
      </c>
      <c r="B15" s="43">
        <v>8.77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169</v>
      </c>
      <c r="B16" s="43">
        <v>8.77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171</v>
      </c>
      <c r="B17" s="43">
        <v>8.7200000000000006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9"/>
    </row>
    <row r="19" spans="1:6" ht="15">
      <c r="A19" s="29"/>
    </row>
    <row r="20" spans="1:6" ht="15">
      <c r="A20" s="29"/>
    </row>
    <row r="21" spans="1:6" ht="15">
      <c r="A21" s="29"/>
    </row>
    <row r="22" spans="1:6" ht="15">
      <c r="A22" s="29"/>
    </row>
    <row r="23" spans="1:6" ht="15">
      <c r="A23" s="29"/>
    </row>
    <row r="24" spans="1:6" ht="15">
      <c r="A24" s="29"/>
    </row>
    <row r="25" spans="1:6" ht="15">
      <c r="A25" s="29"/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U13" sqref="U13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197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6261.9809999999998</v>
      </c>
      <c r="D6" s="109">
        <v>1.4210982114556985</v>
      </c>
      <c r="E6" s="110">
        <v>6817.1629999999996</v>
      </c>
      <c r="F6" s="109">
        <v>6.267844683367735</v>
      </c>
      <c r="G6" s="110">
        <v>5923.4470000000001</v>
      </c>
      <c r="H6" s="109">
        <v>-1.7256196559146411</v>
      </c>
      <c r="I6" s="110"/>
      <c r="J6" s="109"/>
      <c r="K6" s="110">
        <v>6724.8320000000003</v>
      </c>
      <c r="L6" s="111">
        <v>5.4348350973662152</v>
      </c>
    </row>
    <row r="7" spans="2:12" ht="15.75" customHeight="1">
      <c r="B7" s="15" t="s">
        <v>32</v>
      </c>
      <c r="C7" s="112">
        <v>5685.7889999999998</v>
      </c>
      <c r="D7" s="47">
        <v>-4.1653386235939704</v>
      </c>
      <c r="E7" s="46">
        <v>5730.3969999999999</v>
      </c>
      <c r="F7" s="47">
        <v>-2.3001853269477737</v>
      </c>
      <c r="G7" s="46">
        <v>5690.0439999999999</v>
      </c>
      <c r="H7" s="47">
        <v>-4.832243456305636</v>
      </c>
      <c r="I7" s="46">
        <v>5628.1170000000002</v>
      </c>
      <c r="J7" s="47">
        <v>-4.5235198399665579</v>
      </c>
      <c r="K7" s="46">
        <v>5727.5870000000004</v>
      </c>
      <c r="L7" s="48">
        <v>-0.75365429804225037</v>
      </c>
    </row>
    <row r="8" spans="2:12" ht="16.5" customHeight="1">
      <c r="B8" s="15" t="s">
        <v>33</v>
      </c>
      <c r="C8" s="112">
        <v>8104.0039999999999</v>
      </c>
      <c r="D8" s="47">
        <v>-0.61981370638981748</v>
      </c>
      <c r="E8" s="46">
        <v>10559.303</v>
      </c>
      <c r="F8" s="47">
        <v>-2.8013917255696024</v>
      </c>
      <c r="G8" s="46">
        <v>7646.482</v>
      </c>
      <c r="H8" s="47">
        <v>1.4854753258253499</v>
      </c>
      <c r="I8" s="46"/>
      <c r="J8" s="47"/>
      <c r="K8" s="46"/>
      <c r="L8" s="48"/>
    </row>
    <row r="9" spans="2:12" ht="17.25" customHeight="1">
      <c r="B9" s="15" t="s">
        <v>34</v>
      </c>
      <c r="C9" s="112">
        <v>3634.3829999999998</v>
      </c>
      <c r="D9" s="47">
        <v>-0.90714663924132932</v>
      </c>
      <c r="E9" s="46">
        <v>3724.982</v>
      </c>
      <c r="F9" s="47">
        <v>1.2860811314947063</v>
      </c>
      <c r="G9" s="46">
        <v>3607.4050000000002</v>
      </c>
      <c r="H9" s="47">
        <v>-2.1457167991271917</v>
      </c>
      <c r="I9" s="46">
        <v>3627.6880000000001</v>
      </c>
      <c r="J9" s="47">
        <v>-3.6463996829725795</v>
      </c>
      <c r="K9" s="46">
        <v>3627.4479999999999</v>
      </c>
      <c r="L9" s="48">
        <v>0.90702178287668178</v>
      </c>
    </row>
    <row r="10" spans="2:12" ht="15.75" customHeight="1">
      <c r="B10" s="15" t="s">
        <v>35</v>
      </c>
      <c r="C10" s="112">
        <v>5384.2190000000001</v>
      </c>
      <c r="D10" s="47">
        <v>1.7545713044881759</v>
      </c>
      <c r="E10" s="46">
        <v>6385.5910000000003</v>
      </c>
      <c r="F10" s="47">
        <v>3.4027949042766563</v>
      </c>
      <c r="G10" s="46">
        <v>5330.0129999999999</v>
      </c>
      <c r="H10" s="47">
        <v>4.8642945227525454</v>
      </c>
      <c r="I10" s="46">
        <v>5159.6030000000001</v>
      </c>
      <c r="J10" s="47">
        <v>-3.2293681704404489</v>
      </c>
      <c r="K10" s="46">
        <v>5225.3890000000001</v>
      </c>
      <c r="L10" s="48">
        <v>1.4894039354369644</v>
      </c>
    </row>
    <row r="11" spans="2:12" ht="16.5" customHeight="1">
      <c r="B11" s="15" t="s">
        <v>36</v>
      </c>
      <c r="C11" s="112">
        <v>13882.294</v>
      </c>
      <c r="D11" s="47">
        <v>0.80071774516140037</v>
      </c>
      <c r="E11" s="46">
        <v>13690.165999999999</v>
      </c>
      <c r="F11" s="47">
        <v>0.28657879305210104</v>
      </c>
      <c r="G11" s="46">
        <v>13457.436</v>
      </c>
      <c r="H11" s="47">
        <v>-1.0615704696772768</v>
      </c>
      <c r="I11" s="46">
        <v>13517.986000000001</v>
      </c>
      <c r="J11" s="47">
        <v>3.2433554109984186</v>
      </c>
      <c r="K11" s="46">
        <v>14527.322</v>
      </c>
      <c r="L11" s="48">
        <v>0.99806288521299513</v>
      </c>
    </row>
    <row r="12" spans="2:12" ht="17.25" customHeight="1">
      <c r="B12" s="16" t="s">
        <v>37</v>
      </c>
      <c r="C12" s="112">
        <v>6239.2939999999999</v>
      </c>
      <c r="D12" s="47">
        <v>9.4301394532749772</v>
      </c>
      <c r="E12" s="46">
        <v>5480.9960000000001</v>
      </c>
      <c r="F12" s="47">
        <v>1.6605873059386766</v>
      </c>
      <c r="G12" s="46">
        <v>6721.1109999999999</v>
      </c>
      <c r="H12" s="47">
        <v>14.687681302855118</v>
      </c>
      <c r="I12" s="46">
        <v>6740</v>
      </c>
      <c r="J12" s="47">
        <v>-0.58997050147492625</v>
      </c>
      <c r="K12" s="46">
        <v>5330.6490000000003</v>
      </c>
      <c r="L12" s="48">
        <v>-1.9899681570528931</v>
      </c>
    </row>
    <row r="13" spans="2:12" ht="15" customHeight="1">
      <c r="B13" s="16" t="s">
        <v>38</v>
      </c>
      <c r="C13" s="112">
        <v>5118.4740000000002</v>
      </c>
      <c r="D13" s="47">
        <v>-1.5687162887727115</v>
      </c>
      <c r="E13" s="46">
        <v>5026.1779999999999</v>
      </c>
      <c r="F13" s="47">
        <v>1.9986646887283959</v>
      </c>
      <c r="G13" s="46">
        <v>4969.3149999999996</v>
      </c>
      <c r="H13" s="47">
        <v>-3.9113472557977378</v>
      </c>
      <c r="I13" s="46">
        <v>5723.1580000000004</v>
      </c>
      <c r="J13" s="47">
        <v>1.1204929695546204</v>
      </c>
      <c r="K13" s="46">
        <v>5259.6660000000002</v>
      </c>
      <c r="L13" s="48">
        <v>-1.8770105063561111</v>
      </c>
    </row>
    <row r="14" spans="2:12" ht="15" customHeight="1">
      <c r="B14" s="16" t="s">
        <v>39</v>
      </c>
      <c r="C14" s="112">
        <v>5098.8370000000004</v>
      </c>
      <c r="D14" s="47">
        <v>-2.9143570245869164</v>
      </c>
      <c r="E14" s="46">
        <v>5043</v>
      </c>
      <c r="F14" s="47">
        <v>-3.5567166062979694</v>
      </c>
      <c r="G14" s="46">
        <v>4833.7740000000003</v>
      </c>
      <c r="H14" s="47">
        <v>-7.9370575429815364</v>
      </c>
      <c r="I14" s="46">
        <v>5835.6409999999996</v>
      </c>
      <c r="J14" s="47">
        <v>-8.5829429375560151E-2</v>
      </c>
      <c r="K14" s="46">
        <v>5451.6710000000003</v>
      </c>
      <c r="L14" s="48">
        <v>5.0851603551368116</v>
      </c>
    </row>
    <row r="15" spans="2:12" ht="16.5" customHeight="1">
      <c r="B15" s="113" t="s">
        <v>40</v>
      </c>
      <c r="C15" s="112">
        <v>16692.167000000001</v>
      </c>
      <c r="D15" s="47">
        <v>-0.7158711396260975</v>
      </c>
      <c r="E15" s="46">
        <v>16579.312999999998</v>
      </c>
      <c r="F15" s="47">
        <v>-0.37403348893176119</v>
      </c>
      <c r="G15" s="46">
        <v>16072.376</v>
      </c>
      <c r="H15" s="47">
        <v>-2.1342658207900511</v>
      </c>
      <c r="I15" s="46">
        <v>16430.946</v>
      </c>
      <c r="J15" s="47">
        <v>-3.0018691284236803</v>
      </c>
      <c r="K15" s="46">
        <v>17445.929</v>
      </c>
      <c r="L15" s="48">
        <v>1.0269045018538476</v>
      </c>
    </row>
    <row r="16" spans="2:12" ht="15" customHeight="1">
      <c r="B16" s="113" t="s">
        <v>41</v>
      </c>
      <c r="C16" s="112">
        <v>4176.5389999999998</v>
      </c>
      <c r="D16" s="47">
        <v>0.47872801108586338</v>
      </c>
      <c r="E16" s="46">
        <v>3927.0250000000001</v>
      </c>
      <c r="F16" s="47">
        <v>2.6694944389672104</v>
      </c>
      <c r="G16" s="46">
        <v>4346.7240000000002</v>
      </c>
      <c r="H16" s="47">
        <v>-3.3727217677934913</v>
      </c>
      <c r="I16" s="46">
        <v>4609.6549999999997</v>
      </c>
      <c r="J16" s="47">
        <v>0.34754195428947415</v>
      </c>
      <c r="K16" s="46">
        <v>4373.4690000000001</v>
      </c>
      <c r="L16" s="48">
        <v>-2.0539807662978191</v>
      </c>
    </row>
    <row r="17" spans="2:12" ht="15.75" customHeight="1">
      <c r="B17" s="113" t="s">
        <v>42</v>
      </c>
      <c r="C17" s="112">
        <v>7092.9520000000002</v>
      </c>
      <c r="D17" s="47">
        <v>-1.491648468492385</v>
      </c>
      <c r="E17" s="46">
        <v>6828.3940000000002</v>
      </c>
      <c r="F17" s="47">
        <v>-1.6650170441789163</v>
      </c>
      <c r="G17" s="46">
        <v>7342.1239999999998</v>
      </c>
      <c r="H17" s="47">
        <v>-2.2925465057399914</v>
      </c>
      <c r="I17" s="46">
        <v>6737.4719999999998</v>
      </c>
      <c r="J17" s="47">
        <v>0.42736399544418391</v>
      </c>
      <c r="K17" s="46">
        <v>7687.2250000000004</v>
      </c>
      <c r="L17" s="48">
        <v>-1.3992128585926209</v>
      </c>
    </row>
    <row r="18" spans="2:12" ht="18.75" customHeight="1">
      <c r="B18" s="113" t="s">
        <v>43</v>
      </c>
      <c r="C18" s="112">
        <v>3431.7089999999998</v>
      </c>
      <c r="D18" s="47">
        <v>2.0701291956923438</v>
      </c>
      <c r="E18" s="46">
        <v>3597.7109999999998</v>
      </c>
      <c r="F18" s="47">
        <v>3.2684595718004501</v>
      </c>
      <c r="G18" s="46">
        <v>3538.93</v>
      </c>
      <c r="H18" s="47">
        <v>8.0636828000986789</v>
      </c>
      <c r="I18" s="46"/>
      <c r="J18" s="47"/>
      <c r="K18" s="46">
        <v>3287.4059999999999</v>
      </c>
      <c r="L18" s="48">
        <v>-1.0620595630956262</v>
      </c>
    </row>
    <row r="19" spans="2:12" ht="18" customHeight="1">
      <c r="B19" s="113" t="s">
        <v>44</v>
      </c>
      <c r="C19" s="114">
        <v>2456.3020000000001</v>
      </c>
      <c r="D19" s="115">
        <v>4.7731615765227797</v>
      </c>
      <c r="E19" s="116">
        <v>2378.498</v>
      </c>
      <c r="F19" s="115">
        <v>-4.7885571641416957</v>
      </c>
      <c r="G19" s="116">
        <v>2145.8380000000002</v>
      </c>
      <c r="H19" s="115">
        <v>3.8158344162410174</v>
      </c>
      <c r="I19" s="116">
        <v>4281.3739999999998</v>
      </c>
      <c r="J19" s="115">
        <v>1.1259335671163181E-2</v>
      </c>
      <c r="K19" s="116">
        <v>2456.2159999999999</v>
      </c>
      <c r="L19" s="117">
        <v>4.0688794046902252</v>
      </c>
    </row>
    <row r="20" spans="2:12" ht="22.5" customHeight="1" thickBot="1">
      <c r="B20" s="17" t="s">
        <v>45</v>
      </c>
      <c r="C20" s="118">
        <v>4071.357</v>
      </c>
      <c r="D20" s="119">
        <v>0.55869274788656043</v>
      </c>
      <c r="E20" s="120">
        <v>3551.9110000000001</v>
      </c>
      <c r="F20" s="119">
        <v>12.925707520175807</v>
      </c>
      <c r="G20" s="120">
        <v>3832.7220000000002</v>
      </c>
      <c r="H20" s="119">
        <v>-13.103622773898168</v>
      </c>
      <c r="I20" s="120"/>
      <c r="J20" s="119"/>
      <c r="K20" s="120">
        <v>4978.9769999999999</v>
      </c>
      <c r="L20" s="121">
        <v>-1.7760293738178161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O14" sqref="O14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198</v>
      </c>
      <c r="C1" s="32"/>
      <c r="D1" s="32"/>
      <c r="E1" s="32"/>
      <c r="F1" s="33"/>
      <c r="G1" s="33"/>
      <c r="H1" s="33"/>
      <c r="I1" s="33"/>
    </row>
    <row r="2" spans="2:12" ht="21" thickBot="1">
      <c r="B2" s="200" t="s">
        <v>157</v>
      </c>
      <c r="C2" s="201"/>
      <c r="D2" s="201"/>
      <c r="E2" s="201"/>
      <c r="F2" s="201"/>
      <c r="G2" s="201"/>
      <c r="H2" s="201"/>
      <c r="I2" s="201"/>
      <c r="J2" s="201"/>
      <c r="K2" s="201"/>
      <c r="L2" s="20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6966.9549999999999</v>
      </c>
      <c r="D7" s="131">
        <v>5.4614136946322107</v>
      </c>
      <c r="E7" s="130">
        <v>6202.2330000000002</v>
      </c>
      <c r="F7" s="131">
        <v>6.2464101214319045</v>
      </c>
      <c r="G7" s="130">
        <v>6443.2560000000003</v>
      </c>
      <c r="H7" s="131">
        <v>4.3319265356246301</v>
      </c>
      <c r="I7" s="130">
        <v>7652.9</v>
      </c>
      <c r="J7" s="131">
        <v>3.2176461456478962</v>
      </c>
      <c r="K7" s="130">
        <v>6844.4930000000004</v>
      </c>
      <c r="L7" s="132">
        <v>-0.3447497157540178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4981.2</v>
      </c>
      <c r="D9" s="131">
        <v>1.7136665947219194</v>
      </c>
      <c r="E9" s="130">
        <v>5951.88</v>
      </c>
      <c r="F9" s="131">
        <v>2.7215193150380039</v>
      </c>
      <c r="G9" s="130">
        <v>4969.9759999999997</v>
      </c>
      <c r="H9" s="131">
        <v>0.90983753843779236</v>
      </c>
      <c r="I9" s="130">
        <v>4200</v>
      </c>
      <c r="J9" s="131">
        <v>-2.3255813953488373</v>
      </c>
      <c r="K9" s="130">
        <v>5051.0659999999998</v>
      </c>
      <c r="L9" s="132">
        <v>3.2862004609477427</v>
      </c>
    </row>
    <row r="10" spans="2:12">
      <c r="B10" s="15" t="s">
        <v>35</v>
      </c>
      <c r="C10" s="130">
        <v>5779.0770000000002</v>
      </c>
      <c r="D10" s="131">
        <v>3.9401029531078038</v>
      </c>
      <c r="E10" s="130">
        <v>6185.6540000000005</v>
      </c>
      <c r="F10" s="131">
        <v>1.7580483997956236</v>
      </c>
      <c r="G10" s="130">
        <v>5829.2209999999995</v>
      </c>
      <c r="H10" s="131">
        <v>3.6034652614524161</v>
      </c>
      <c r="I10" s="130">
        <v>4934.3130000000001</v>
      </c>
      <c r="J10" s="131">
        <v>-0.33645925213457012</v>
      </c>
      <c r="K10" s="130">
        <v>5214.5559999999996</v>
      </c>
      <c r="L10" s="132">
        <v>-0.27834559258734981</v>
      </c>
    </row>
    <row r="11" spans="2:12">
      <c r="B11" s="15" t="s">
        <v>36</v>
      </c>
      <c r="C11" s="130">
        <v>14569.394</v>
      </c>
      <c r="D11" s="131">
        <v>1.2377225915433439</v>
      </c>
      <c r="E11" s="130">
        <v>14460.593000000001</v>
      </c>
      <c r="F11" s="131">
        <v>3.0855019965402986</v>
      </c>
      <c r="G11" s="130">
        <v>14542.753000000001</v>
      </c>
      <c r="H11" s="131">
        <v>0.32965228627586857</v>
      </c>
      <c r="I11" s="130">
        <v>16405.452000000001</v>
      </c>
      <c r="J11" s="131">
        <v>1.3213408733356415</v>
      </c>
      <c r="K11" s="130">
        <v>14604.638000000001</v>
      </c>
      <c r="L11" s="132">
        <v>2.1589687515214102</v>
      </c>
    </row>
    <row r="12" spans="2:12">
      <c r="B12" s="15" t="s">
        <v>37</v>
      </c>
      <c r="C12" s="130">
        <v>8223.3240000000005</v>
      </c>
      <c r="D12" s="131">
        <v>1.5166280475083578</v>
      </c>
      <c r="E12" s="130"/>
      <c r="F12" s="131"/>
      <c r="G12" s="130">
        <v>6519.5919999999996</v>
      </c>
      <c r="H12" s="131">
        <v>3.8276251639129852</v>
      </c>
      <c r="I12" s="130">
        <v>11234.65</v>
      </c>
      <c r="J12" s="131">
        <v>-2.833526634475763</v>
      </c>
      <c r="K12" s="130">
        <v>5719.9059999999999</v>
      </c>
      <c r="L12" s="132">
        <v>1.8758465674666946</v>
      </c>
    </row>
    <row r="13" spans="2:12">
      <c r="B13" s="15" t="s">
        <v>38</v>
      </c>
      <c r="C13" s="130">
        <v>6733.1189999999997</v>
      </c>
      <c r="D13" s="131">
        <v>1.3724561164993205</v>
      </c>
      <c r="E13" s="130">
        <v>6075.223</v>
      </c>
      <c r="F13" s="131">
        <v>0.11657591136934203</v>
      </c>
      <c r="G13" s="130">
        <v>6770.8829999999998</v>
      </c>
      <c r="H13" s="131">
        <v>0.42978937561730918</v>
      </c>
      <c r="I13" s="130">
        <v>7555.1670000000004</v>
      </c>
      <c r="J13" s="131">
        <v>-3.450874449934533</v>
      </c>
      <c r="K13" s="130">
        <v>6676.4970000000003</v>
      </c>
      <c r="L13" s="132">
        <v>2.5203132809662931</v>
      </c>
    </row>
    <row r="14" spans="2:12">
      <c r="B14" s="15" t="s">
        <v>39</v>
      </c>
      <c r="C14" s="130">
        <v>6295.674</v>
      </c>
      <c r="D14" s="131">
        <v>2.2274594316534406</v>
      </c>
      <c r="E14" s="130">
        <v>6149.759</v>
      </c>
      <c r="F14" s="131">
        <v>-5.4915844257551187</v>
      </c>
      <c r="G14" s="130">
        <v>6256.4870000000001</v>
      </c>
      <c r="H14" s="131">
        <v>1.9965875537331572</v>
      </c>
      <c r="I14" s="130">
        <v>8957.8870000000006</v>
      </c>
      <c r="J14" s="131">
        <v>2.0556649013859754</v>
      </c>
      <c r="K14" s="130">
        <v>6354.2020000000002</v>
      </c>
      <c r="L14" s="132">
        <v>4.9071855175231835</v>
      </c>
    </row>
    <row r="15" spans="2:12">
      <c r="B15" s="15" t="s">
        <v>40</v>
      </c>
      <c r="C15" s="130">
        <v>17672.396000000001</v>
      </c>
      <c r="D15" s="131">
        <v>-0.57018391009342917</v>
      </c>
      <c r="E15" s="130">
        <v>17138.113000000001</v>
      </c>
      <c r="F15" s="131">
        <v>-0.49448769340101095</v>
      </c>
      <c r="G15" s="130"/>
      <c r="H15" s="131"/>
      <c r="I15" s="130"/>
      <c r="J15" s="131"/>
      <c r="K15" s="130">
        <v>17825.650000000001</v>
      </c>
      <c r="L15" s="132">
        <v>0.66734509935915154</v>
      </c>
    </row>
    <row r="16" spans="2:12">
      <c r="B16" s="15" t="s">
        <v>41</v>
      </c>
      <c r="C16" s="130">
        <v>5020.3590000000004</v>
      </c>
      <c r="D16" s="131">
        <v>-4.9069072993882763</v>
      </c>
      <c r="E16" s="130">
        <v>4988.1279999999997</v>
      </c>
      <c r="F16" s="131">
        <v>-6.2127565804032958</v>
      </c>
      <c r="G16" s="130"/>
      <c r="H16" s="131"/>
      <c r="I16" s="130"/>
      <c r="J16" s="131"/>
      <c r="K16" s="130">
        <v>5275.05</v>
      </c>
      <c r="L16" s="132">
        <v>-1.0908961361126257</v>
      </c>
    </row>
    <row r="17" spans="2:12">
      <c r="B17" s="16" t="s">
        <v>42</v>
      </c>
      <c r="C17" s="130">
        <v>8740.2060000000001</v>
      </c>
      <c r="D17" s="131">
        <v>0.52143402292018393</v>
      </c>
      <c r="E17" s="130">
        <v>8740.3770000000004</v>
      </c>
      <c r="F17" s="131">
        <v>0.5742148731801201</v>
      </c>
      <c r="G17" s="130"/>
      <c r="H17" s="131"/>
      <c r="I17" s="130"/>
      <c r="J17" s="131"/>
      <c r="K17" s="130">
        <v>8818.42</v>
      </c>
      <c r="L17" s="132">
        <v>-7.149114494493225</v>
      </c>
    </row>
    <row r="18" spans="2:12">
      <c r="B18" s="16" t="s">
        <v>43</v>
      </c>
      <c r="C18" s="130">
        <v>5830.1369999999997</v>
      </c>
      <c r="D18" s="131">
        <v>12.012404457873652</v>
      </c>
      <c r="E18" s="130">
        <v>5870</v>
      </c>
      <c r="F18" s="131">
        <v>12.884615384615383</v>
      </c>
      <c r="G18" s="130"/>
      <c r="H18" s="131"/>
      <c r="I18" s="130"/>
      <c r="J18" s="131"/>
      <c r="K18" s="130">
        <v>4853.71</v>
      </c>
      <c r="L18" s="132">
        <v>4.5006426721381709</v>
      </c>
    </row>
    <row r="19" spans="2:12">
      <c r="B19" s="16" t="s">
        <v>44</v>
      </c>
      <c r="C19" s="130">
        <v>4105.8100000000004</v>
      </c>
      <c r="D19" s="131">
        <v>3.5335941209563431</v>
      </c>
      <c r="E19" s="130">
        <v>3373.55</v>
      </c>
      <c r="F19" s="131">
        <v>5.1158750194353324</v>
      </c>
      <c r="G19" s="130">
        <v>4484.8459999999995</v>
      </c>
      <c r="H19" s="131">
        <v>0.86787586325399335</v>
      </c>
      <c r="I19" s="130">
        <v>3023.0210000000002</v>
      </c>
      <c r="J19" s="131">
        <v>4.6176809227886819</v>
      </c>
      <c r="K19" s="130">
        <v>3043.14</v>
      </c>
      <c r="L19" s="132">
        <v>4.0291582742961705</v>
      </c>
    </row>
    <row r="20" spans="2:12" ht="17.25" customHeight="1" thickBot="1">
      <c r="B20" s="17" t="s">
        <v>45</v>
      </c>
      <c r="C20" s="133">
        <v>4774.1369999999997</v>
      </c>
      <c r="D20" s="134">
        <v>1.7239737178704515</v>
      </c>
      <c r="E20" s="133">
        <v>4760.1310000000003</v>
      </c>
      <c r="F20" s="134">
        <v>-1.6601418451437657</v>
      </c>
      <c r="G20" s="133"/>
      <c r="H20" s="134"/>
      <c r="I20" s="133"/>
      <c r="J20" s="134"/>
      <c r="K20" s="133"/>
      <c r="L20" s="135"/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29"/>
  <sheetViews>
    <sheetView topLeftCell="Q1" workbookViewId="0">
      <selection activeCell="AB33" sqref="AB33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5" t="s">
        <v>172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/>
      <c r="AR1" s="225"/>
      <c r="AS1" s="225"/>
      <c r="AT1" s="225"/>
      <c r="AU1" s="225"/>
    </row>
    <row r="2" spans="17:47" ht="52.5" thickBot="1">
      <c r="Q2" s="226" t="s">
        <v>173</v>
      </c>
      <c r="R2" s="227" t="s">
        <v>174</v>
      </c>
      <c r="S2" s="228" t="s">
        <v>76</v>
      </c>
      <c r="T2" s="228" t="s">
        <v>105</v>
      </c>
      <c r="U2" s="229" t="s">
        <v>126</v>
      </c>
      <c r="V2" s="230" t="s">
        <v>78</v>
      </c>
      <c r="W2" s="229" t="s">
        <v>69</v>
      </c>
      <c r="X2" s="230" t="s">
        <v>127</v>
      </c>
      <c r="Y2" s="229" t="s">
        <v>128</v>
      </c>
      <c r="Z2" s="229" t="s">
        <v>81</v>
      </c>
      <c r="AA2" s="230" t="s">
        <v>72</v>
      </c>
      <c r="AB2" s="229" t="s">
        <v>118</v>
      </c>
      <c r="AC2" s="229" t="s">
        <v>84</v>
      </c>
      <c r="AD2" s="229" t="s">
        <v>83</v>
      </c>
      <c r="AE2" s="230" t="s">
        <v>129</v>
      </c>
      <c r="AF2" s="229" t="s">
        <v>80</v>
      </c>
      <c r="AG2" s="229" t="s">
        <v>119</v>
      </c>
      <c r="AH2" s="229" t="s">
        <v>82</v>
      </c>
      <c r="AI2" s="229" t="s">
        <v>131</v>
      </c>
      <c r="AJ2" s="229" t="s">
        <v>132</v>
      </c>
      <c r="AK2" s="229" t="s">
        <v>74</v>
      </c>
      <c r="AL2" s="231" t="s">
        <v>133</v>
      </c>
      <c r="AM2" s="229" t="s">
        <v>134</v>
      </c>
      <c r="AN2" s="232" t="s">
        <v>110</v>
      </c>
      <c r="AO2" s="229" t="s">
        <v>175</v>
      </c>
      <c r="AP2" s="232" t="s">
        <v>75</v>
      </c>
      <c r="AQ2" s="229" t="s">
        <v>98</v>
      </c>
      <c r="AR2" s="232" t="s">
        <v>116</v>
      </c>
      <c r="AS2" s="233" t="s">
        <v>136</v>
      </c>
      <c r="AT2" s="234" t="s">
        <v>176</v>
      </c>
      <c r="AU2" s="235" t="s">
        <v>177</v>
      </c>
    </row>
    <row r="3" spans="17:47" ht="15">
      <c r="Q3" s="236">
        <v>42373</v>
      </c>
      <c r="R3" s="237">
        <v>1</v>
      </c>
      <c r="S3" s="238">
        <v>161</v>
      </c>
      <c r="T3" s="238">
        <v>139.86709999999999</v>
      </c>
      <c r="U3" s="239">
        <v>184.18780000000001</v>
      </c>
      <c r="V3" s="240">
        <v>239.92520000000002</v>
      </c>
      <c r="W3" s="239">
        <v>260</v>
      </c>
      <c r="X3" s="240">
        <v>148.92000000000002</v>
      </c>
      <c r="Y3" s="239">
        <v>203.67000000000002</v>
      </c>
      <c r="Z3" s="239">
        <v>159.15</v>
      </c>
      <c r="AA3" s="240">
        <v>225</v>
      </c>
      <c r="AB3" s="239">
        <v>179.9597</v>
      </c>
      <c r="AC3" s="239">
        <v>180</v>
      </c>
      <c r="AD3" s="239">
        <v>190</v>
      </c>
      <c r="AE3" s="240">
        <v>253.54</v>
      </c>
      <c r="AF3" s="239">
        <v>164.6</v>
      </c>
      <c r="AG3" s="241">
        <v>145.04</v>
      </c>
      <c r="AH3" s="239">
        <v>151.7294</v>
      </c>
      <c r="AI3" s="239">
        <v>222.5</v>
      </c>
      <c r="AJ3" s="241">
        <v>186</v>
      </c>
      <c r="AK3" s="239">
        <v>182.22</v>
      </c>
      <c r="AL3" s="242">
        <v>126.57180000000001</v>
      </c>
      <c r="AM3" s="239">
        <v>132</v>
      </c>
      <c r="AN3" s="241">
        <v>146.303</v>
      </c>
      <c r="AO3" s="239">
        <v>208.44</v>
      </c>
      <c r="AP3" s="239">
        <v>153.45000000000002</v>
      </c>
      <c r="AQ3" s="241">
        <v>257.45999999999998</v>
      </c>
      <c r="AR3" s="239">
        <v>285.43090000000001</v>
      </c>
      <c r="AS3" s="243">
        <v>165.4418</v>
      </c>
      <c r="AT3" s="244">
        <v>181.20788492522433</v>
      </c>
      <c r="AU3" s="245">
        <v>-2.7875588086242464E-3</v>
      </c>
    </row>
    <row r="4" spans="17:47" ht="15">
      <c r="Q4" s="246">
        <v>42380</v>
      </c>
      <c r="R4" s="247">
        <v>2</v>
      </c>
      <c r="S4" s="248">
        <v>161</v>
      </c>
      <c r="T4" s="248">
        <v>135.1662</v>
      </c>
      <c r="U4" s="249">
        <v>184.4896</v>
      </c>
      <c r="V4" s="250">
        <v>228.77090000000001</v>
      </c>
      <c r="W4" s="249">
        <v>259</v>
      </c>
      <c r="X4" s="250">
        <v>161.16</v>
      </c>
      <c r="Y4" s="249">
        <v>204</v>
      </c>
      <c r="Z4" s="249">
        <v>157.86000000000001</v>
      </c>
      <c r="AA4" s="250">
        <v>225</v>
      </c>
      <c r="AB4" s="249">
        <v>180.55030000000002</v>
      </c>
      <c r="AC4" s="249">
        <v>180</v>
      </c>
      <c r="AD4" s="249">
        <v>190</v>
      </c>
      <c r="AE4" s="250">
        <v>253.54</v>
      </c>
      <c r="AF4" s="249">
        <v>160.6</v>
      </c>
      <c r="AG4" s="251">
        <v>146.08000000000001</v>
      </c>
      <c r="AH4" s="249">
        <v>149.1694</v>
      </c>
      <c r="AI4" s="249">
        <v>222.5</v>
      </c>
      <c r="AJ4" s="251">
        <v>186</v>
      </c>
      <c r="AK4" s="249">
        <v>183.12</v>
      </c>
      <c r="AL4" s="252">
        <v>116.11680000000001</v>
      </c>
      <c r="AM4" s="249">
        <v>138</v>
      </c>
      <c r="AN4" s="251">
        <v>146.03970000000001</v>
      </c>
      <c r="AO4" s="249">
        <v>200.24</v>
      </c>
      <c r="AP4" s="249">
        <v>168.36</v>
      </c>
      <c r="AQ4" s="251">
        <v>258.33</v>
      </c>
      <c r="AR4" s="249">
        <v>281.24860000000001</v>
      </c>
      <c r="AS4" s="253">
        <v>165.79850000000002</v>
      </c>
      <c r="AT4" s="254">
        <v>179.61688021305594</v>
      </c>
      <c r="AU4" s="255">
        <v>-8.7799971443015545E-3</v>
      </c>
    </row>
    <row r="5" spans="17:47" ht="15">
      <c r="Q5" s="246">
        <v>42387</v>
      </c>
      <c r="R5" s="247">
        <v>3</v>
      </c>
      <c r="S5" s="248">
        <v>165</v>
      </c>
      <c r="T5" s="248">
        <v>146.72150000000002</v>
      </c>
      <c r="U5" s="249">
        <v>184.33580000000001</v>
      </c>
      <c r="V5" s="250">
        <v>235.29770000000002</v>
      </c>
      <c r="W5" s="249">
        <v>259</v>
      </c>
      <c r="X5" s="250">
        <v>142.80000000000001</v>
      </c>
      <c r="Y5" s="249">
        <v>203.67000000000002</v>
      </c>
      <c r="Z5" s="249">
        <v>158.57</v>
      </c>
      <c r="AA5" s="250">
        <v>225</v>
      </c>
      <c r="AB5" s="249">
        <v>175.45490000000001</v>
      </c>
      <c r="AC5" s="249">
        <v>180</v>
      </c>
      <c r="AD5" s="249">
        <v>190</v>
      </c>
      <c r="AE5" s="250">
        <v>253.54</v>
      </c>
      <c r="AF5" s="249">
        <v>157.80000000000001</v>
      </c>
      <c r="AG5" s="251">
        <v>144.71</v>
      </c>
      <c r="AH5" s="249">
        <v>149.0342</v>
      </c>
      <c r="AI5" s="249">
        <v>222.5</v>
      </c>
      <c r="AJ5" s="251">
        <v>186</v>
      </c>
      <c r="AK5" s="249">
        <v>183.32</v>
      </c>
      <c r="AL5" s="252">
        <v>103.71040000000001</v>
      </c>
      <c r="AM5" s="249">
        <v>142</v>
      </c>
      <c r="AN5" s="251">
        <v>146.07560000000001</v>
      </c>
      <c r="AO5" s="249">
        <v>200.04</v>
      </c>
      <c r="AP5" s="249">
        <v>176.35</v>
      </c>
      <c r="AQ5" s="251">
        <v>258.57</v>
      </c>
      <c r="AR5" s="249">
        <v>260.88420000000002</v>
      </c>
      <c r="AS5" s="253">
        <v>161.83010000000002</v>
      </c>
      <c r="AT5" s="254">
        <v>177.77461953596352</v>
      </c>
      <c r="AU5" s="255">
        <v>-1.025661215642526E-2</v>
      </c>
    </row>
    <row r="6" spans="17:47" ht="15">
      <c r="Q6" s="246">
        <v>42394</v>
      </c>
      <c r="R6" s="247">
        <v>4</v>
      </c>
      <c r="S6" s="248">
        <v>165</v>
      </c>
      <c r="T6" s="248">
        <v>152.02070000000001</v>
      </c>
      <c r="U6" s="249">
        <v>184.25820000000002</v>
      </c>
      <c r="V6" s="250">
        <v>248.84470000000002</v>
      </c>
      <c r="W6" s="249">
        <v>259</v>
      </c>
      <c r="X6" s="250">
        <v>157.08000000000001</v>
      </c>
      <c r="Y6" s="249">
        <v>204</v>
      </c>
      <c r="Z6" s="249">
        <v>157.43</v>
      </c>
      <c r="AA6" s="250">
        <v>225</v>
      </c>
      <c r="AB6" s="249">
        <v>182.26690000000002</v>
      </c>
      <c r="AC6" s="249">
        <v>180</v>
      </c>
      <c r="AD6" s="249">
        <v>197.5</v>
      </c>
      <c r="AE6" s="250">
        <v>253.54</v>
      </c>
      <c r="AF6" s="249">
        <v>154.6</v>
      </c>
      <c r="AG6" s="251">
        <v>144.87</v>
      </c>
      <c r="AH6" s="249">
        <v>147.54730000000001</v>
      </c>
      <c r="AI6" s="249">
        <v>222.5</v>
      </c>
      <c r="AJ6" s="251">
        <v>186</v>
      </c>
      <c r="AK6" s="249">
        <v>183.44</v>
      </c>
      <c r="AL6" s="252">
        <v>109.3314</v>
      </c>
      <c r="AM6" s="249">
        <v>135</v>
      </c>
      <c r="AN6" s="251">
        <v>146.01300000000001</v>
      </c>
      <c r="AO6" s="249">
        <v>197.95000000000002</v>
      </c>
      <c r="AP6" s="249">
        <v>163.51</v>
      </c>
      <c r="AQ6" s="251">
        <v>257.16000000000003</v>
      </c>
      <c r="AR6" s="249">
        <v>277.42130000000003</v>
      </c>
      <c r="AS6" s="253">
        <v>158.2062</v>
      </c>
      <c r="AT6" s="254">
        <v>178.70895228396486</v>
      </c>
      <c r="AU6" s="255">
        <v>5.2557150758649751E-3</v>
      </c>
    </row>
    <row r="7" spans="17:47" ht="15">
      <c r="Q7" s="246">
        <v>42401</v>
      </c>
      <c r="R7" s="247">
        <v>5</v>
      </c>
      <c r="S7" s="248">
        <v>168</v>
      </c>
      <c r="T7" s="248">
        <v>152.10040000000001</v>
      </c>
      <c r="U7" s="249">
        <v>183.66470000000001</v>
      </c>
      <c r="V7" s="250">
        <v>242.94060000000002</v>
      </c>
      <c r="W7" s="249">
        <v>259</v>
      </c>
      <c r="X7" s="250">
        <v>159.12</v>
      </c>
      <c r="Y7" s="249">
        <v>203.33</v>
      </c>
      <c r="Z7" s="249">
        <v>157.42000000000002</v>
      </c>
      <c r="AA7" s="250">
        <v>225</v>
      </c>
      <c r="AB7" s="249">
        <v>178.31730000000002</v>
      </c>
      <c r="AC7" s="249">
        <v>180</v>
      </c>
      <c r="AD7" s="249">
        <v>187.5</v>
      </c>
      <c r="AE7" s="250">
        <v>253.54</v>
      </c>
      <c r="AF7" s="249">
        <v>158.6</v>
      </c>
      <c r="AG7" s="251">
        <v>140.27000000000001</v>
      </c>
      <c r="AH7" s="249">
        <v>148.94810000000001</v>
      </c>
      <c r="AI7" s="249">
        <v>222.5</v>
      </c>
      <c r="AJ7" s="251">
        <v>186</v>
      </c>
      <c r="AK7" s="249">
        <v>183.42000000000002</v>
      </c>
      <c r="AL7" s="252">
        <v>113.17620000000001</v>
      </c>
      <c r="AM7" s="249">
        <v>135</v>
      </c>
      <c r="AN7" s="251">
        <v>145.7715</v>
      </c>
      <c r="AO7" s="249">
        <v>198.43</v>
      </c>
      <c r="AP7" s="249">
        <v>173.20000000000002</v>
      </c>
      <c r="AQ7" s="251">
        <v>255.85</v>
      </c>
      <c r="AR7" s="249">
        <v>270.81450000000001</v>
      </c>
      <c r="AS7" s="253">
        <v>161.96</v>
      </c>
      <c r="AT7" s="254">
        <v>178.77203744599305</v>
      </c>
      <c r="AU7" s="255">
        <v>3.5300504659629972E-4</v>
      </c>
    </row>
    <row r="8" spans="17:47" ht="15">
      <c r="Q8" s="246">
        <v>42408</v>
      </c>
      <c r="R8" s="247">
        <v>6</v>
      </c>
      <c r="S8" s="248">
        <v>171</v>
      </c>
      <c r="T8" s="248">
        <v>155.56700000000001</v>
      </c>
      <c r="U8" s="249">
        <v>183.7646</v>
      </c>
      <c r="V8" s="250">
        <v>245.18860000000001</v>
      </c>
      <c r="W8" s="249">
        <v>259</v>
      </c>
      <c r="X8" s="250">
        <v>157.08000000000001</v>
      </c>
      <c r="Y8" s="249">
        <v>203.17000000000002</v>
      </c>
      <c r="Z8" s="249">
        <v>155.04</v>
      </c>
      <c r="AA8" s="250">
        <v>225</v>
      </c>
      <c r="AB8" s="249">
        <v>173.5615</v>
      </c>
      <c r="AC8" s="249">
        <v>180</v>
      </c>
      <c r="AD8" s="249">
        <v>182.5</v>
      </c>
      <c r="AE8" s="250">
        <v>253.54</v>
      </c>
      <c r="AF8" s="249">
        <v>161.20000000000002</v>
      </c>
      <c r="AG8" s="251">
        <v>141.04</v>
      </c>
      <c r="AH8" s="249">
        <v>150.26439999999999</v>
      </c>
      <c r="AI8" s="249">
        <v>222.5</v>
      </c>
      <c r="AJ8" s="251">
        <v>186</v>
      </c>
      <c r="AK8" s="249">
        <v>182.61</v>
      </c>
      <c r="AL8" s="252">
        <v>108.66200000000001</v>
      </c>
      <c r="AM8" s="249">
        <v>135</v>
      </c>
      <c r="AN8" s="251">
        <v>146.75149999999999</v>
      </c>
      <c r="AO8" s="249">
        <v>193.09</v>
      </c>
      <c r="AP8" s="249">
        <v>167.96</v>
      </c>
      <c r="AQ8" s="251">
        <v>256.7</v>
      </c>
      <c r="AR8" s="249">
        <v>263.3349</v>
      </c>
      <c r="AS8" s="253">
        <v>159.79</v>
      </c>
      <c r="AT8" s="254">
        <v>177.24444970837615</v>
      </c>
      <c r="AU8" s="255">
        <v>-8.5448919162113279E-3</v>
      </c>
    </row>
    <row r="9" spans="17:47" ht="15">
      <c r="Q9" s="246">
        <v>42415</v>
      </c>
      <c r="R9" s="247">
        <v>7</v>
      </c>
      <c r="S9" s="248">
        <v>172</v>
      </c>
      <c r="T9" s="248">
        <v>144.2208</v>
      </c>
      <c r="U9" s="249">
        <v>182.93530000000001</v>
      </c>
      <c r="V9" s="250">
        <v>252.82610000000003</v>
      </c>
      <c r="W9" s="249">
        <v>265</v>
      </c>
      <c r="X9" s="250">
        <v>157.08000000000001</v>
      </c>
      <c r="Y9" s="249">
        <v>203.33</v>
      </c>
      <c r="Z9" s="249">
        <v>156.97</v>
      </c>
      <c r="AA9" s="250">
        <v>225</v>
      </c>
      <c r="AB9" s="249">
        <v>181.4967</v>
      </c>
      <c r="AC9" s="249">
        <v>180</v>
      </c>
      <c r="AD9" s="249">
        <v>155</v>
      </c>
      <c r="AE9" s="250">
        <v>253.54</v>
      </c>
      <c r="AF9" s="249">
        <v>159.6</v>
      </c>
      <c r="AG9" s="251">
        <v>132.86000000000001</v>
      </c>
      <c r="AH9" s="249">
        <v>147.0368</v>
      </c>
      <c r="AI9" s="249">
        <v>222.5</v>
      </c>
      <c r="AJ9" s="251">
        <v>186</v>
      </c>
      <c r="AK9" s="249">
        <v>182.52</v>
      </c>
      <c r="AL9" s="252">
        <v>122.79020000000001</v>
      </c>
      <c r="AM9" s="249">
        <v>125</v>
      </c>
      <c r="AN9" s="251">
        <v>146.92140000000001</v>
      </c>
      <c r="AO9" s="249">
        <v>199.5</v>
      </c>
      <c r="AP9" s="251">
        <v>163.15</v>
      </c>
      <c r="AQ9" s="251">
        <v>257.68</v>
      </c>
      <c r="AR9" s="249">
        <v>283.36259999999999</v>
      </c>
      <c r="AS9" s="253">
        <v>160.13320000000002</v>
      </c>
      <c r="AT9" s="254">
        <v>177.22012073374293</v>
      </c>
      <c r="AU9" s="255">
        <v>-1.3726226504273686E-4</v>
      </c>
    </row>
    <row r="10" spans="17:47" ht="15">
      <c r="Q10" s="246">
        <v>42422</v>
      </c>
      <c r="R10" s="247">
        <v>8</v>
      </c>
      <c r="S10" s="248">
        <v>171</v>
      </c>
      <c r="T10" s="248">
        <v>152.7303</v>
      </c>
      <c r="U10" s="250">
        <v>182.79130000000001</v>
      </c>
      <c r="V10" s="250">
        <v>243.51860000000002</v>
      </c>
      <c r="W10" s="249">
        <v>265</v>
      </c>
      <c r="X10" s="250">
        <v>190.74</v>
      </c>
      <c r="Y10" s="249">
        <v>203.83</v>
      </c>
      <c r="Z10" s="249">
        <v>157.08000000000001</v>
      </c>
      <c r="AA10" s="249">
        <v>225</v>
      </c>
      <c r="AB10" s="250">
        <v>177.72820000000002</v>
      </c>
      <c r="AC10" s="251">
        <v>180</v>
      </c>
      <c r="AD10" s="249">
        <v>160</v>
      </c>
      <c r="AE10" s="249">
        <v>255.47</v>
      </c>
      <c r="AF10" s="251">
        <v>158.70000000000002</v>
      </c>
      <c r="AG10" s="249">
        <v>137.47</v>
      </c>
      <c r="AH10" s="249">
        <v>147.7003</v>
      </c>
      <c r="AI10" s="251">
        <v>222.5</v>
      </c>
      <c r="AJ10" s="251">
        <v>186</v>
      </c>
      <c r="AK10" s="256">
        <v>183.55</v>
      </c>
      <c r="AL10" s="257">
        <v>120.43300000000001</v>
      </c>
      <c r="AM10" s="249">
        <v>128</v>
      </c>
      <c r="AN10" s="251">
        <v>146.7979</v>
      </c>
      <c r="AO10" s="249">
        <v>201.53</v>
      </c>
      <c r="AP10" s="251">
        <v>163.59</v>
      </c>
      <c r="AQ10" s="251">
        <v>257.86</v>
      </c>
      <c r="AR10" s="249">
        <v>300.80029999999999</v>
      </c>
      <c r="AS10" s="253">
        <v>157.33459999999999</v>
      </c>
      <c r="AT10" s="254">
        <v>177.25844313222015</v>
      </c>
      <c r="AU10" s="255">
        <v>2.162418032363167E-4</v>
      </c>
    </row>
    <row r="11" spans="17:47" ht="15">
      <c r="Q11" s="246">
        <v>42429</v>
      </c>
      <c r="R11" s="247">
        <v>9</v>
      </c>
      <c r="S11" s="248">
        <v>168</v>
      </c>
      <c r="T11" s="248">
        <v>141.6172</v>
      </c>
      <c r="U11" s="250">
        <v>182.99290000000002</v>
      </c>
      <c r="V11" s="250">
        <v>220.66200000000001</v>
      </c>
      <c r="W11" s="249">
        <v>265</v>
      </c>
      <c r="X11" s="250">
        <v>185.64000000000001</v>
      </c>
      <c r="Y11" s="249">
        <v>203.67000000000002</v>
      </c>
      <c r="Z11" s="249">
        <v>159.54</v>
      </c>
      <c r="AA11" s="249">
        <v>225</v>
      </c>
      <c r="AB11" s="250">
        <v>174.37880000000001</v>
      </c>
      <c r="AC11" s="251">
        <v>180</v>
      </c>
      <c r="AD11" s="249">
        <v>155</v>
      </c>
      <c r="AE11" s="249">
        <v>255.47</v>
      </c>
      <c r="AF11" s="251">
        <v>158.6</v>
      </c>
      <c r="AG11" s="249">
        <v>132.56</v>
      </c>
      <c r="AH11" s="249">
        <v>150.42690000000002</v>
      </c>
      <c r="AI11" s="251">
        <v>222.5</v>
      </c>
      <c r="AJ11" s="251">
        <v>186</v>
      </c>
      <c r="AK11" s="256">
        <v>182.66</v>
      </c>
      <c r="AL11" s="257">
        <v>123.3403</v>
      </c>
      <c r="AM11" s="249">
        <v>128</v>
      </c>
      <c r="AN11" s="251">
        <v>146.25140000000002</v>
      </c>
      <c r="AO11" s="249">
        <v>213.49</v>
      </c>
      <c r="AP11" s="251">
        <v>148.65</v>
      </c>
      <c r="AQ11" s="251">
        <v>257.2</v>
      </c>
      <c r="AR11" s="249">
        <v>290.15370000000001</v>
      </c>
      <c r="AS11" s="253">
        <v>161.08000000000001</v>
      </c>
      <c r="AT11" s="254">
        <v>177.22525667887987</v>
      </c>
      <c r="AU11" s="255">
        <v>-1.872207199491438E-4</v>
      </c>
    </row>
    <row r="12" spans="17:47" ht="15">
      <c r="Q12" s="246">
        <v>42436</v>
      </c>
      <c r="R12" s="247">
        <v>10</v>
      </c>
      <c r="S12" s="248">
        <v>169</v>
      </c>
      <c r="T12" s="248">
        <v>144.6712</v>
      </c>
      <c r="U12" s="250">
        <v>183.3579</v>
      </c>
      <c r="V12" s="250">
        <v>252.80290000000002</v>
      </c>
      <c r="W12" s="249">
        <v>265</v>
      </c>
      <c r="X12" s="250">
        <v>190.74</v>
      </c>
      <c r="Y12" s="249">
        <v>203.83</v>
      </c>
      <c r="Z12" s="249">
        <v>159.08000000000001</v>
      </c>
      <c r="AA12" s="249">
        <v>225</v>
      </c>
      <c r="AB12" s="250">
        <v>180.58420000000001</v>
      </c>
      <c r="AC12" s="251">
        <v>180</v>
      </c>
      <c r="AD12" s="249">
        <v>165</v>
      </c>
      <c r="AE12" s="249">
        <v>255.47</v>
      </c>
      <c r="AF12" s="251">
        <v>161.6</v>
      </c>
      <c r="AG12" s="249">
        <v>134.19</v>
      </c>
      <c r="AH12" s="249">
        <v>148.55190000000002</v>
      </c>
      <c r="AI12" s="251">
        <v>222.5</v>
      </c>
      <c r="AJ12" s="251">
        <v>186</v>
      </c>
      <c r="AK12" s="256">
        <v>183.41</v>
      </c>
      <c r="AL12" s="257">
        <v>127.14150000000001</v>
      </c>
      <c r="AM12" s="249">
        <v>130</v>
      </c>
      <c r="AN12" s="251">
        <v>146.04940000000002</v>
      </c>
      <c r="AO12" s="249">
        <v>192.16</v>
      </c>
      <c r="AP12" s="251">
        <v>146.1</v>
      </c>
      <c r="AQ12" s="251">
        <v>258.58</v>
      </c>
      <c r="AR12" s="249">
        <v>304.1223</v>
      </c>
      <c r="AS12" s="253">
        <v>161.72</v>
      </c>
      <c r="AT12" s="254">
        <v>179.3376974287888</v>
      </c>
      <c r="AU12" s="255">
        <v>1.1919524279411897E-2</v>
      </c>
    </row>
    <row r="13" spans="17:47" ht="15">
      <c r="Q13" s="246">
        <v>42443</v>
      </c>
      <c r="R13" s="247">
        <v>11</v>
      </c>
      <c r="S13" s="248">
        <v>171</v>
      </c>
      <c r="T13" s="248">
        <v>140.73009999999999</v>
      </c>
      <c r="U13" s="250">
        <v>182.08370000000002</v>
      </c>
      <c r="V13" s="250">
        <v>241.9333</v>
      </c>
      <c r="W13" s="249">
        <v>265</v>
      </c>
      <c r="X13" s="250">
        <v>189.72</v>
      </c>
      <c r="Y13" s="249">
        <v>204</v>
      </c>
      <c r="Z13" s="249">
        <v>160.45000000000002</v>
      </c>
      <c r="AA13" s="249">
        <v>225</v>
      </c>
      <c r="AB13" s="250">
        <v>178.50830000000002</v>
      </c>
      <c r="AC13" s="251">
        <v>180</v>
      </c>
      <c r="AD13" s="249">
        <v>170</v>
      </c>
      <c r="AE13" s="249">
        <v>255.47</v>
      </c>
      <c r="AF13" s="251">
        <v>161.70000000000002</v>
      </c>
      <c r="AG13" s="249">
        <v>134.07</v>
      </c>
      <c r="AH13" s="249">
        <v>148.52680000000001</v>
      </c>
      <c r="AI13" s="251">
        <v>222.5</v>
      </c>
      <c r="AJ13" s="251">
        <v>186</v>
      </c>
      <c r="AK13" s="256">
        <v>183.23</v>
      </c>
      <c r="AL13" s="257">
        <v>124.54220000000001</v>
      </c>
      <c r="AM13" s="249">
        <v>130</v>
      </c>
      <c r="AN13" s="251">
        <v>145.80440000000002</v>
      </c>
      <c r="AO13" s="249">
        <v>193.41</v>
      </c>
      <c r="AP13" s="251">
        <v>147.03</v>
      </c>
      <c r="AQ13" s="251">
        <v>260.07</v>
      </c>
      <c r="AR13" s="249">
        <v>280.09190000000001</v>
      </c>
      <c r="AS13" s="253">
        <v>161.54</v>
      </c>
      <c r="AT13" s="254">
        <v>179.21130752173312</v>
      </c>
      <c r="AU13" s="255">
        <v>-7.0475928300495205E-4</v>
      </c>
    </row>
    <row r="14" spans="17:47" ht="15">
      <c r="Q14" s="246">
        <v>42450</v>
      </c>
      <c r="R14" s="247">
        <v>12</v>
      </c>
      <c r="S14" s="248">
        <v>171</v>
      </c>
      <c r="T14" s="248">
        <v>142.6301</v>
      </c>
      <c r="U14" s="250">
        <v>182.30460000000002</v>
      </c>
      <c r="V14" s="250">
        <v>248.0419</v>
      </c>
      <c r="W14" s="249">
        <v>265</v>
      </c>
      <c r="X14" s="250">
        <v>189.72</v>
      </c>
      <c r="Y14" s="249">
        <v>203.67000000000002</v>
      </c>
      <c r="Z14" s="249">
        <v>162.27000000000001</v>
      </c>
      <c r="AA14" s="249">
        <v>225</v>
      </c>
      <c r="AB14" s="250">
        <v>180.9101</v>
      </c>
      <c r="AC14" s="251">
        <v>180</v>
      </c>
      <c r="AD14" s="249">
        <v>170</v>
      </c>
      <c r="AE14" s="249">
        <v>255.62</v>
      </c>
      <c r="AF14" s="251">
        <v>159.30000000000001</v>
      </c>
      <c r="AG14" s="249">
        <v>140.84</v>
      </c>
      <c r="AH14" s="249">
        <v>148.62050000000002</v>
      </c>
      <c r="AI14" s="251">
        <v>222.5</v>
      </c>
      <c r="AJ14" s="251">
        <v>186</v>
      </c>
      <c r="AK14" s="256">
        <v>182.59</v>
      </c>
      <c r="AL14" s="257">
        <v>128.65219999999999</v>
      </c>
      <c r="AM14" s="249">
        <v>123</v>
      </c>
      <c r="AN14" s="251">
        <v>144.80240000000001</v>
      </c>
      <c r="AO14" s="249">
        <v>198.81</v>
      </c>
      <c r="AP14" s="251">
        <v>148.11000000000001</v>
      </c>
      <c r="AQ14" s="251">
        <v>260.95</v>
      </c>
      <c r="AR14" s="249">
        <v>282.69839999999999</v>
      </c>
      <c r="AS14" s="253">
        <v>160.72999999999999</v>
      </c>
      <c r="AT14" s="254">
        <v>179.85174515479059</v>
      </c>
      <c r="AU14" s="255">
        <v>3.5736452231387439E-3</v>
      </c>
    </row>
    <row r="15" spans="17:47" ht="15">
      <c r="Q15" s="246">
        <v>42457</v>
      </c>
      <c r="R15" s="247">
        <v>13</v>
      </c>
      <c r="S15" s="248">
        <v>171</v>
      </c>
      <c r="T15" s="248">
        <v>144.7704</v>
      </c>
      <c r="U15" s="250">
        <v>183</v>
      </c>
      <c r="V15" s="250">
        <v>241.52270000000001</v>
      </c>
      <c r="W15" s="249">
        <v>265</v>
      </c>
      <c r="X15" s="249">
        <v>190.74</v>
      </c>
      <c r="Y15" s="250">
        <v>203.67000000000002</v>
      </c>
      <c r="Z15" s="251">
        <v>161.08000000000001</v>
      </c>
      <c r="AA15" s="249">
        <v>225</v>
      </c>
      <c r="AB15" s="249">
        <v>186.09810000000002</v>
      </c>
      <c r="AC15" s="249">
        <v>97.6</v>
      </c>
      <c r="AD15" s="249">
        <v>182.5</v>
      </c>
      <c r="AE15" s="251">
        <v>255.62</v>
      </c>
      <c r="AF15" s="251">
        <v>158.20000000000002</v>
      </c>
      <c r="AG15" s="249">
        <v>154.32</v>
      </c>
      <c r="AH15" s="249">
        <v>145.9442</v>
      </c>
      <c r="AI15" s="251">
        <v>222.5</v>
      </c>
      <c r="AJ15" s="249">
        <v>186</v>
      </c>
      <c r="AK15" s="258">
        <v>183.37</v>
      </c>
      <c r="AL15" s="257">
        <v>127.5198</v>
      </c>
      <c r="AM15" s="251">
        <v>123</v>
      </c>
      <c r="AN15" s="249">
        <v>144.1591</v>
      </c>
      <c r="AO15" s="251">
        <v>156.29</v>
      </c>
      <c r="AP15" s="249">
        <v>148.54</v>
      </c>
      <c r="AQ15" s="258">
        <v>259.86</v>
      </c>
      <c r="AR15" s="256">
        <v>268.94600000000003</v>
      </c>
      <c r="AS15" s="259">
        <v>160</v>
      </c>
      <c r="AT15" s="254">
        <v>179.28756761551801</v>
      </c>
      <c r="AU15" s="260">
        <v>-3.1369033355056475E-3</v>
      </c>
    </row>
    <row r="16" spans="17:47" ht="15">
      <c r="Q16" s="246">
        <v>42464</v>
      </c>
      <c r="R16" s="247">
        <v>14</v>
      </c>
      <c r="S16" s="248">
        <v>171</v>
      </c>
      <c r="T16" s="248">
        <v>138.2912</v>
      </c>
      <c r="U16" s="250">
        <v>182.8</v>
      </c>
      <c r="V16" s="250">
        <v>249.1062</v>
      </c>
      <c r="W16" s="249">
        <v>265</v>
      </c>
      <c r="X16" s="249">
        <v>188</v>
      </c>
      <c r="Y16" s="250">
        <v>203.33</v>
      </c>
      <c r="Z16" s="251">
        <v>158.33000000000001</v>
      </c>
      <c r="AA16" s="249">
        <v>225</v>
      </c>
      <c r="AB16" s="249">
        <v>181.70920000000001</v>
      </c>
      <c r="AC16" s="249">
        <v>97.6</v>
      </c>
      <c r="AD16" s="249">
        <v>172.5</v>
      </c>
      <c r="AE16" s="251">
        <v>255.62</v>
      </c>
      <c r="AF16" s="251">
        <v>156.1</v>
      </c>
      <c r="AG16" s="249">
        <v>142.47</v>
      </c>
      <c r="AH16" s="249">
        <v>147.01480000000001</v>
      </c>
      <c r="AI16" s="258">
        <v>226.25</v>
      </c>
      <c r="AJ16" s="249">
        <v>186</v>
      </c>
      <c r="AK16" s="258">
        <v>183.33</v>
      </c>
      <c r="AL16" s="257">
        <v>106.4032</v>
      </c>
      <c r="AM16" s="251">
        <v>123</v>
      </c>
      <c r="AN16" s="249">
        <v>144.1568</v>
      </c>
      <c r="AO16" s="251">
        <v>194.70000000000002</v>
      </c>
      <c r="AP16" s="249">
        <v>162.21</v>
      </c>
      <c r="AQ16" s="258">
        <v>255.31</v>
      </c>
      <c r="AR16" s="256">
        <v>266.92880000000002</v>
      </c>
      <c r="AS16" s="259">
        <v>155.76</v>
      </c>
      <c r="AT16" s="254">
        <v>174.97792866693879</v>
      </c>
      <c r="AU16" s="260">
        <v>-2.4037578321220998E-2</v>
      </c>
    </row>
    <row r="17" spans="17:47" ht="15">
      <c r="Q17" s="246">
        <v>42471</v>
      </c>
      <c r="R17" s="247">
        <v>15</v>
      </c>
      <c r="S17" s="248">
        <v>171</v>
      </c>
      <c r="T17" s="248">
        <v>146.09010000000001</v>
      </c>
      <c r="U17" s="250">
        <v>180.63</v>
      </c>
      <c r="V17" s="250">
        <v>253.2877</v>
      </c>
      <c r="W17" s="249">
        <v>265</v>
      </c>
      <c r="X17" s="249">
        <v>186</v>
      </c>
      <c r="Y17" s="250">
        <v>203</v>
      </c>
      <c r="Z17" s="251">
        <v>162.26</v>
      </c>
      <c r="AA17" s="249">
        <v>225</v>
      </c>
      <c r="AB17" s="249">
        <v>173.85930000000002</v>
      </c>
      <c r="AC17" s="249">
        <v>97.6</v>
      </c>
      <c r="AD17" s="249">
        <v>180</v>
      </c>
      <c r="AE17" s="251">
        <v>255.62</v>
      </c>
      <c r="AF17" s="251">
        <v>153.30000000000001</v>
      </c>
      <c r="AG17" s="249">
        <v>143.39000000000001</v>
      </c>
      <c r="AH17" s="249">
        <v>146.35310000000001</v>
      </c>
      <c r="AI17" s="258">
        <v>226.25</v>
      </c>
      <c r="AJ17" s="249">
        <v>186</v>
      </c>
      <c r="AK17" s="258">
        <v>182.84</v>
      </c>
      <c r="AL17" s="257">
        <v>118.0334</v>
      </c>
      <c r="AM17" s="251">
        <v>123</v>
      </c>
      <c r="AN17" s="249">
        <v>144.04760000000002</v>
      </c>
      <c r="AO17" s="251">
        <v>192.56</v>
      </c>
      <c r="AP17" s="249">
        <v>160.47</v>
      </c>
      <c r="AQ17" s="258">
        <v>257.3</v>
      </c>
      <c r="AR17" s="256">
        <v>266.42380000000003</v>
      </c>
      <c r="AS17" s="259">
        <v>157.04</v>
      </c>
      <c r="AT17" s="254">
        <v>177.7755439521369</v>
      </c>
      <c r="AU17" s="260">
        <v>1.5988389544393522E-2</v>
      </c>
    </row>
    <row r="18" spans="17:47" ht="15">
      <c r="Q18" s="246">
        <v>42478</v>
      </c>
      <c r="R18" s="247">
        <v>16</v>
      </c>
      <c r="S18" s="248">
        <v>168</v>
      </c>
      <c r="T18" s="248">
        <v>142.9272</v>
      </c>
      <c r="U18" s="250">
        <v>182.48</v>
      </c>
      <c r="V18" s="250">
        <v>233.95100000000002</v>
      </c>
      <c r="W18" s="249">
        <v>266</v>
      </c>
      <c r="X18" s="249">
        <v>187</v>
      </c>
      <c r="Y18" s="250">
        <v>202.83</v>
      </c>
      <c r="Z18" s="251">
        <v>160.03</v>
      </c>
      <c r="AA18" s="249">
        <v>225</v>
      </c>
      <c r="AB18" s="249">
        <v>175.41590000000002</v>
      </c>
      <c r="AC18" s="249">
        <v>97.6</v>
      </c>
      <c r="AD18" s="249">
        <v>185</v>
      </c>
      <c r="AE18" s="251">
        <v>255.62</v>
      </c>
      <c r="AF18" s="251">
        <v>143.80000000000001</v>
      </c>
      <c r="AG18" s="249">
        <v>148.4</v>
      </c>
      <c r="AH18" s="249">
        <v>147.9144</v>
      </c>
      <c r="AI18" s="258">
        <v>226.25</v>
      </c>
      <c r="AJ18" s="249">
        <v>186</v>
      </c>
      <c r="AK18" s="258">
        <v>183.26</v>
      </c>
      <c r="AL18" s="257">
        <v>118.57300000000001</v>
      </c>
      <c r="AM18" s="251">
        <v>123</v>
      </c>
      <c r="AN18" s="249">
        <v>143.82429999999999</v>
      </c>
      <c r="AO18" s="251">
        <v>189.95000000000002</v>
      </c>
      <c r="AP18" s="249">
        <v>153.16</v>
      </c>
      <c r="AQ18" s="258">
        <v>255.34</v>
      </c>
      <c r="AR18" s="256">
        <v>278.96480000000003</v>
      </c>
      <c r="AS18" s="259">
        <v>157.94999999999999</v>
      </c>
      <c r="AT18" s="254">
        <v>177.94973449486844</v>
      </c>
      <c r="AU18" s="260">
        <v>9.7983411474444893E-4</v>
      </c>
    </row>
    <row r="19" spans="17:47" ht="15">
      <c r="Q19" s="246">
        <v>42485</v>
      </c>
      <c r="R19" s="247">
        <v>17</v>
      </c>
      <c r="S19" s="248">
        <v>163</v>
      </c>
      <c r="T19" s="248">
        <v>141.1576</v>
      </c>
      <c r="U19" s="250">
        <v>180.09</v>
      </c>
      <c r="V19" s="250">
        <v>246.8</v>
      </c>
      <c r="W19" s="251">
        <v>266</v>
      </c>
      <c r="X19" s="249">
        <v>185</v>
      </c>
      <c r="Y19" s="249">
        <v>203.5</v>
      </c>
      <c r="Z19" s="249">
        <v>156.47</v>
      </c>
      <c r="AA19" s="249">
        <v>225</v>
      </c>
      <c r="AB19" s="251">
        <v>180.10820000000001</v>
      </c>
      <c r="AC19" s="249">
        <v>97.93</v>
      </c>
      <c r="AD19" s="249">
        <v>195</v>
      </c>
      <c r="AE19" s="251">
        <v>255.62</v>
      </c>
      <c r="AF19" s="249">
        <v>141.1</v>
      </c>
      <c r="AG19" s="251">
        <v>142.33000000000001</v>
      </c>
      <c r="AH19" s="251">
        <v>144.45670000000001</v>
      </c>
      <c r="AI19" s="258">
        <v>226.25</v>
      </c>
      <c r="AJ19" s="256">
        <v>186</v>
      </c>
      <c r="AK19" s="261">
        <v>184.20000000000002</v>
      </c>
      <c r="AL19" s="257">
        <v>125.2925</v>
      </c>
      <c r="AM19" s="251">
        <v>123</v>
      </c>
      <c r="AN19" s="249">
        <v>143.93180000000001</v>
      </c>
      <c r="AO19" s="256">
        <v>190.39000000000001</v>
      </c>
      <c r="AP19" s="259">
        <v>160.63</v>
      </c>
      <c r="AQ19" s="258">
        <v>259.08</v>
      </c>
      <c r="AR19" s="256">
        <v>278.2534</v>
      </c>
      <c r="AS19" s="262">
        <v>160.69</v>
      </c>
      <c r="AT19" s="254">
        <v>179.66936903671507</v>
      </c>
      <c r="AU19" s="260">
        <v>9.6635971204341864E-3</v>
      </c>
    </row>
    <row r="20" spans="17:47" ht="15">
      <c r="Q20" s="246">
        <v>42492</v>
      </c>
      <c r="R20" s="247">
        <v>18</v>
      </c>
      <c r="S20" s="248">
        <v>160</v>
      </c>
      <c r="T20" s="248">
        <v>142.7457</v>
      </c>
      <c r="U20" s="250">
        <v>182.34</v>
      </c>
      <c r="V20" s="250">
        <v>247.95</v>
      </c>
      <c r="W20" s="251">
        <v>266</v>
      </c>
      <c r="X20" s="249">
        <v>187</v>
      </c>
      <c r="Y20" s="249">
        <v>202</v>
      </c>
      <c r="Z20" s="249">
        <v>156.42000000000002</v>
      </c>
      <c r="AA20" s="249">
        <v>225</v>
      </c>
      <c r="AB20" s="251">
        <v>173.9213</v>
      </c>
      <c r="AC20" s="249">
        <v>97.93</v>
      </c>
      <c r="AD20" s="249">
        <v>205</v>
      </c>
      <c r="AE20" s="251">
        <v>255.43</v>
      </c>
      <c r="AF20" s="249">
        <v>140.4</v>
      </c>
      <c r="AG20" s="251">
        <v>151.08000000000001</v>
      </c>
      <c r="AH20" s="251">
        <v>144.9811</v>
      </c>
      <c r="AI20" s="258">
        <v>226.25</v>
      </c>
      <c r="AJ20" s="256">
        <v>186</v>
      </c>
      <c r="AK20" s="261">
        <v>184.81</v>
      </c>
      <c r="AL20" s="257">
        <v>123.82550000000001</v>
      </c>
      <c r="AM20" s="251">
        <v>123</v>
      </c>
      <c r="AN20" s="249">
        <v>144.92940000000002</v>
      </c>
      <c r="AO20" s="256">
        <v>187.55</v>
      </c>
      <c r="AP20" s="259">
        <v>158.42000000000002</v>
      </c>
      <c r="AQ20" s="258">
        <v>258.68</v>
      </c>
      <c r="AR20" s="256">
        <v>279.88830000000002</v>
      </c>
      <c r="AS20" s="262">
        <v>157.97999999999999</v>
      </c>
      <c r="AT20" s="254">
        <v>180.04</v>
      </c>
      <c r="AU20" s="260">
        <v>2.4484420896781901E-3</v>
      </c>
    </row>
    <row r="21" spans="17:47" ht="15">
      <c r="Q21" s="246">
        <v>42499</v>
      </c>
      <c r="R21" s="247">
        <v>19</v>
      </c>
      <c r="S21" s="248">
        <v>165</v>
      </c>
      <c r="T21" s="248">
        <v>142.7518</v>
      </c>
      <c r="U21" s="250">
        <v>181.02</v>
      </c>
      <c r="V21" s="250">
        <v>245.7</v>
      </c>
      <c r="W21" s="251">
        <v>266</v>
      </c>
      <c r="X21" s="249">
        <v>187</v>
      </c>
      <c r="Y21" s="249">
        <v>202.5</v>
      </c>
      <c r="Z21" s="249">
        <v>153.71</v>
      </c>
      <c r="AA21" s="249">
        <v>225</v>
      </c>
      <c r="AB21" s="251">
        <v>175.02170000000001</v>
      </c>
      <c r="AC21" s="249">
        <v>97.93</v>
      </c>
      <c r="AD21" s="249">
        <v>207.5</v>
      </c>
      <c r="AE21" s="251">
        <v>255.43</v>
      </c>
      <c r="AF21" s="249">
        <v>159.70000000000002</v>
      </c>
      <c r="AG21" s="251">
        <v>148.07</v>
      </c>
      <c r="AH21" s="251">
        <v>143.04730000000001</v>
      </c>
      <c r="AI21" s="258">
        <v>226.25</v>
      </c>
      <c r="AJ21" s="256">
        <v>186</v>
      </c>
      <c r="AK21" s="261">
        <v>182.20000000000002</v>
      </c>
      <c r="AL21" s="257">
        <v>130.13990000000001</v>
      </c>
      <c r="AM21" s="251">
        <v>143</v>
      </c>
      <c r="AN21" s="249">
        <v>145.2688</v>
      </c>
      <c r="AO21" s="256">
        <v>190.86</v>
      </c>
      <c r="AP21" s="259">
        <v>148.99</v>
      </c>
      <c r="AQ21" s="258">
        <v>255.89000000000001</v>
      </c>
      <c r="AR21" s="256">
        <v>275.1823</v>
      </c>
      <c r="AS21" s="262">
        <v>157.62</v>
      </c>
      <c r="AT21" s="254">
        <v>181.34107408604544</v>
      </c>
      <c r="AU21" s="260">
        <v>6.7387255058752871E-3</v>
      </c>
    </row>
    <row r="22" spans="17:47" ht="15">
      <c r="Q22" s="246">
        <v>42506</v>
      </c>
      <c r="R22" s="247">
        <v>20</v>
      </c>
      <c r="S22" s="248">
        <v>171</v>
      </c>
      <c r="T22" s="248">
        <v>145.95260000000002</v>
      </c>
      <c r="U22" s="250">
        <v>180.91</v>
      </c>
      <c r="V22" s="250">
        <v>247.65</v>
      </c>
      <c r="W22" s="251">
        <v>267</v>
      </c>
      <c r="X22" s="249">
        <v>186.20000000000002</v>
      </c>
      <c r="Y22" s="249">
        <v>202.17000000000002</v>
      </c>
      <c r="Z22" s="249">
        <v>158.26</v>
      </c>
      <c r="AA22" s="249">
        <v>225</v>
      </c>
      <c r="AB22" s="251">
        <v>179.5341</v>
      </c>
      <c r="AC22" s="251">
        <v>97.94</v>
      </c>
      <c r="AD22" s="249">
        <v>205</v>
      </c>
      <c r="AE22" s="251">
        <v>253.87</v>
      </c>
      <c r="AF22" s="249">
        <v>147.4</v>
      </c>
      <c r="AG22" s="251">
        <v>151.55000000000001</v>
      </c>
      <c r="AH22" s="251">
        <v>144.31370000000001</v>
      </c>
      <c r="AI22" s="258">
        <v>226.25</v>
      </c>
      <c r="AJ22" s="256">
        <v>186</v>
      </c>
      <c r="AK22" s="261">
        <v>183.99</v>
      </c>
      <c r="AL22" s="257">
        <v>137.11930000000001</v>
      </c>
      <c r="AM22" s="251">
        <v>145</v>
      </c>
      <c r="AN22" s="249">
        <v>145.84030000000001</v>
      </c>
      <c r="AO22" s="256">
        <v>186.18</v>
      </c>
      <c r="AP22" s="259">
        <v>167.81</v>
      </c>
      <c r="AQ22" s="258">
        <v>258.35000000000002</v>
      </c>
      <c r="AR22" s="256">
        <v>274.61970000000002</v>
      </c>
      <c r="AS22" s="262">
        <v>159.79</v>
      </c>
      <c r="AT22" s="254">
        <v>183.3</v>
      </c>
      <c r="AU22" s="260">
        <v>1.1707230397503432E-2</v>
      </c>
    </row>
    <row r="23" spans="17:47" ht="15">
      <c r="Q23" s="246">
        <v>42513</v>
      </c>
      <c r="R23" s="247">
        <v>21</v>
      </c>
      <c r="S23" s="248">
        <v>171</v>
      </c>
      <c r="T23" s="248">
        <v>144.2561</v>
      </c>
      <c r="U23" s="250">
        <v>180.82</v>
      </c>
      <c r="V23" s="250">
        <v>241.37</v>
      </c>
      <c r="W23" s="251">
        <v>267</v>
      </c>
      <c r="X23" s="249">
        <v>185</v>
      </c>
      <c r="Y23" s="249">
        <v>202</v>
      </c>
      <c r="Z23" s="249">
        <v>158.03</v>
      </c>
      <c r="AA23" s="249">
        <v>225</v>
      </c>
      <c r="AB23" s="251">
        <v>178.45910000000001</v>
      </c>
      <c r="AC23" s="251">
        <v>97.94</v>
      </c>
      <c r="AD23" s="249">
        <v>205</v>
      </c>
      <c r="AE23" s="251">
        <v>253.87</v>
      </c>
      <c r="AF23" s="249">
        <v>149.20000000000002</v>
      </c>
      <c r="AG23" s="251">
        <v>152.05000000000001</v>
      </c>
      <c r="AH23" s="251">
        <v>135.71899999999999</v>
      </c>
      <c r="AI23" s="258">
        <v>226.25</v>
      </c>
      <c r="AJ23" s="256">
        <v>186</v>
      </c>
      <c r="AK23" s="261">
        <v>183.39000000000001</v>
      </c>
      <c r="AL23" s="257">
        <v>130.22020000000001</v>
      </c>
      <c r="AM23" s="251">
        <v>157</v>
      </c>
      <c r="AN23" s="249">
        <v>145.50990000000002</v>
      </c>
      <c r="AO23" s="256">
        <v>188.98</v>
      </c>
      <c r="AP23" s="259">
        <v>165.98</v>
      </c>
      <c r="AQ23" s="258">
        <v>258.08</v>
      </c>
      <c r="AR23" s="256">
        <v>283.56800000000004</v>
      </c>
      <c r="AS23" s="262">
        <v>162.83000000000001</v>
      </c>
      <c r="AT23" s="254">
        <v>182.9</v>
      </c>
      <c r="AU23" s="260">
        <v>-2.1914189239134502E-3</v>
      </c>
    </row>
    <row r="24" spans="17:47" ht="15">
      <c r="Q24" s="246">
        <v>42520</v>
      </c>
      <c r="R24" s="247">
        <v>22</v>
      </c>
      <c r="S24" s="248">
        <v>174</v>
      </c>
      <c r="T24" s="248">
        <v>145.7414</v>
      </c>
      <c r="U24" s="250">
        <v>177.36</v>
      </c>
      <c r="V24" s="250">
        <v>235.96</v>
      </c>
      <c r="W24" s="251">
        <v>267</v>
      </c>
      <c r="X24" s="249">
        <v>186</v>
      </c>
      <c r="Y24" s="249">
        <v>202.83</v>
      </c>
      <c r="Z24" s="249">
        <v>157.93</v>
      </c>
      <c r="AA24" s="249">
        <v>225</v>
      </c>
      <c r="AB24" s="251">
        <v>179.98430000000002</v>
      </c>
      <c r="AC24" s="251">
        <v>97.94</v>
      </c>
      <c r="AD24" s="249">
        <v>200.92000000000002</v>
      </c>
      <c r="AE24" s="251">
        <v>253.87</v>
      </c>
      <c r="AF24" s="249">
        <v>157.30000000000001</v>
      </c>
      <c r="AG24" s="251">
        <v>171.43</v>
      </c>
      <c r="AH24" s="251">
        <v>142.66140000000001</v>
      </c>
      <c r="AI24" s="258">
        <v>226.25</v>
      </c>
      <c r="AJ24" s="256">
        <v>186</v>
      </c>
      <c r="AK24" s="261">
        <v>183.66</v>
      </c>
      <c r="AL24" s="257">
        <v>119.91470000000001</v>
      </c>
      <c r="AM24" s="251">
        <v>163</v>
      </c>
      <c r="AN24" s="249">
        <v>149.3374</v>
      </c>
      <c r="AO24" s="256">
        <v>186.27</v>
      </c>
      <c r="AP24" s="259">
        <v>169.58</v>
      </c>
      <c r="AQ24" s="258">
        <v>258.05</v>
      </c>
      <c r="AR24" s="256">
        <v>245.89</v>
      </c>
      <c r="AS24" s="262">
        <v>162.0513</v>
      </c>
      <c r="AT24" s="254">
        <v>181.26897737088601</v>
      </c>
      <c r="AU24" s="260">
        <v>-9.1121913494536192E-3</v>
      </c>
    </row>
    <row r="25" spans="17:47" ht="15">
      <c r="Q25" s="246">
        <v>42527</v>
      </c>
      <c r="R25" s="247">
        <v>23</v>
      </c>
      <c r="S25" s="248">
        <v>177</v>
      </c>
      <c r="T25" s="248">
        <v>145.04349999999999</v>
      </c>
      <c r="U25" s="250">
        <v>179.08</v>
      </c>
      <c r="V25" s="250">
        <v>238.15</v>
      </c>
      <c r="W25" s="251">
        <v>267</v>
      </c>
      <c r="X25" s="249">
        <v>186</v>
      </c>
      <c r="Y25" s="249">
        <v>202.17000000000002</v>
      </c>
      <c r="Z25" s="249">
        <v>160.24</v>
      </c>
      <c r="AA25" s="249">
        <v>225</v>
      </c>
      <c r="AB25" s="251">
        <v>182.1165</v>
      </c>
      <c r="AC25" s="251">
        <v>97.94</v>
      </c>
      <c r="AD25" s="249">
        <v>202.5</v>
      </c>
      <c r="AE25" s="251">
        <v>253.87</v>
      </c>
      <c r="AF25" s="249">
        <v>160.5</v>
      </c>
      <c r="AG25" s="251">
        <v>143.22</v>
      </c>
      <c r="AH25" s="251">
        <v>144.72409999999999</v>
      </c>
      <c r="AI25" s="258">
        <v>226.25</v>
      </c>
      <c r="AJ25" s="256">
        <v>186</v>
      </c>
      <c r="AK25" s="261">
        <v>184.58</v>
      </c>
      <c r="AL25" s="257">
        <v>118.0099</v>
      </c>
      <c r="AM25" s="251">
        <v>162</v>
      </c>
      <c r="AN25" s="249">
        <v>150.45520000000002</v>
      </c>
      <c r="AO25" s="256">
        <v>189.78</v>
      </c>
      <c r="AP25" s="259">
        <v>148.76</v>
      </c>
      <c r="AQ25" s="258">
        <v>254.61</v>
      </c>
      <c r="AR25" s="256">
        <v>266.3</v>
      </c>
      <c r="AS25" s="262">
        <v>159.25280000000001</v>
      </c>
      <c r="AT25" s="254">
        <v>181.19136513579937</v>
      </c>
      <c r="AU25" s="260">
        <v>-6.1953023494831783E-4</v>
      </c>
    </row>
    <row r="26" spans="17:47" ht="15">
      <c r="Q26" s="246">
        <v>42534</v>
      </c>
      <c r="R26" s="247">
        <v>24</v>
      </c>
      <c r="S26" s="248">
        <v>177</v>
      </c>
      <c r="T26" s="248">
        <v>142.13210000000001</v>
      </c>
      <c r="U26" s="250">
        <v>178.69</v>
      </c>
      <c r="V26" s="250">
        <v>238.17</v>
      </c>
      <c r="W26" s="251">
        <v>267</v>
      </c>
      <c r="X26" s="249">
        <v>186</v>
      </c>
      <c r="Y26" s="251">
        <v>202.5</v>
      </c>
      <c r="Z26" s="251">
        <v>163.80000000000001</v>
      </c>
      <c r="AA26" s="249">
        <v>225</v>
      </c>
      <c r="AB26" s="251">
        <v>171.523</v>
      </c>
      <c r="AC26" s="251">
        <v>96.87</v>
      </c>
      <c r="AD26" s="258">
        <v>187.5</v>
      </c>
      <c r="AE26" s="256">
        <v>253.87</v>
      </c>
      <c r="AF26" s="261">
        <v>156</v>
      </c>
      <c r="AG26" s="251">
        <v>144.65</v>
      </c>
      <c r="AH26" s="256">
        <v>142.95480000000001</v>
      </c>
      <c r="AI26" s="258">
        <v>226.25</v>
      </c>
      <c r="AJ26" s="263">
        <v>186</v>
      </c>
      <c r="AK26" s="256">
        <v>184.43</v>
      </c>
      <c r="AL26" s="264">
        <v>127.1143</v>
      </c>
      <c r="AM26" s="251">
        <v>162</v>
      </c>
      <c r="AN26" s="249">
        <v>149.92789999999999</v>
      </c>
      <c r="AO26" s="259">
        <v>199.37</v>
      </c>
      <c r="AP26" s="258">
        <v>158.77000000000001</v>
      </c>
      <c r="AQ26" s="263">
        <v>258.84000000000003</v>
      </c>
      <c r="AR26" s="256">
        <v>276.67860000000002</v>
      </c>
      <c r="AS26" s="262">
        <v>157.56210000000002</v>
      </c>
      <c r="AT26" s="254">
        <v>181.25455745777418</v>
      </c>
      <c r="AU26" s="260">
        <v>3.4876011849371835E-4</v>
      </c>
    </row>
    <row r="27" spans="17:47" ht="15">
      <c r="Q27" s="246">
        <v>42541</v>
      </c>
      <c r="R27" s="247">
        <v>25</v>
      </c>
      <c r="S27" s="248">
        <v>177</v>
      </c>
      <c r="T27" s="248">
        <v>148.74370000000002</v>
      </c>
      <c r="U27" s="250">
        <v>178.09</v>
      </c>
      <c r="V27" s="250">
        <v>243.64</v>
      </c>
      <c r="W27" s="251">
        <v>267</v>
      </c>
      <c r="X27" s="249">
        <v>184</v>
      </c>
      <c r="Y27" s="251">
        <v>202.5</v>
      </c>
      <c r="Z27" s="251">
        <v>163.94</v>
      </c>
      <c r="AA27" s="249">
        <v>225</v>
      </c>
      <c r="AB27" s="251">
        <v>171.64780000000002</v>
      </c>
      <c r="AC27" s="251">
        <v>96.87</v>
      </c>
      <c r="AD27" s="258">
        <v>187.5</v>
      </c>
      <c r="AE27" s="256">
        <v>253.68</v>
      </c>
      <c r="AF27" s="261">
        <v>158.5</v>
      </c>
      <c r="AG27" s="251">
        <v>151.33000000000001</v>
      </c>
      <c r="AH27" s="256">
        <v>143.6884</v>
      </c>
      <c r="AI27" s="258">
        <v>226.25</v>
      </c>
      <c r="AJ27" s="263">
        <v>186</v>
      </c>
      <c r="AK27" s="256">
        <v>183.86</v>
      </c>
      <c r="AL27" s="264">
        <v>121.21680000000001</v>
      </c>
      <c r="AM27" s="251">
        <v>162</v>
      </c>
      <c r="AN27" s="249">
        <v>150.05360000000002</v>
      </c>
      <c r="AO27" s="259">
        <v>191.51</v>
      </c>
      <c r="AP27" s="258">
        <v>147.12</v>
      </c>
      <c r="AQ27" s="263">
        <v>258.19</v>
      </c>
      <c r="AR27" s="256">
        <v>294.88910000000004</v>
      </c>
      <c r="AS27" s="262">
        <v>161.571</v>
      </c>
      <c r="AT27" s="254">
        <v>181.33608641504514</v>
      </c>
      <c r="AU27" s="260">
        <v>4.4980362653745942E-4</v>
      </c>
    </row>
    <row r="28" spans="17:47" ht="15">
      <c r="Q28" s="246">
        <v>42548</v>
      </c>
      <c r="R28" s="247">
        <v>26</v>
      </c>
      <c r="S28" s="248">
        <v>172</v>
      </c>
      <c r="T28" s="248">
        <v>149.86090000000002</v>
      </c>
      <c r="U28" s="250">
        <v>176.93</v>
      </c>
      <c r="V28" s="250">
        <v>232.46</v>
      </c>
      <c r="W28" s="251">
        <v>267</v>
      </c>
      <c r="X28" s="249">
        <v>184</v>
      </c>
      <c r="Y28" s="251">
        <v>202.17000000000002</v>
      </c>
      <c r="Z28" s="251">
        <v>165.46</v>
      </c>
      <c r="AA28" s="249">
        <v>225</v>
      </c>
      <c r="AB28" s="251">
        <v>178.6491</v>
      </c>
      <c r="AC28" s="251">
        <v>96.87</v>
      </c>
      <c r="AD28" s="258">
        <v>177.5</v>
      </c>
      <c r="AE28" s="256">
        <v>253.87</v>
      </c>
      <c r="AF28" s="261">
        <v>158.30000000000001</v>
      </c>
      <c r="AG28" s="251">
        <v>149.05000000000001</v>
      </c>
      <c r="AH28" s="256">
        <v>137.78900000000002</v>
      </c>
      <c r="AI28" s="258">
        <v>226.25</v>
      </c>
      <c r="AJ28" s="263">
        <v>186</v>
      </c>
      <c r="AK28" s="256">
        <v>184.25</v>
      </c>
      <c r="AL28" s="264">
        <v>121.6311</v>
      </c>
      <c r="AM28" s="251">
        <v>158</v>
      </c>
      <c r="AN28" s="249">
        <v>150.3698</v>
      </c>
      <c r="AO28" s="259">
        <v>195.70000000000002</v>
      </c>
      <c r="AP28" s="258">
        <v>148.11000000000001</v>
      </c>
      <c r="AQ28" s="263">
        <v>257.76</v>
      </c>
      <c r="AR28" s="256">
        <v>276.09870000000001</v>
      </c>
      <c r="AS28" s="262">
        <v>150.3528</v>
      </c>
      <c r="AT28" s="254">
        <v>178.30786776504459</v>
      </c>
      <c r="AU28" s="260">
        <v>-1.6699481663398852E-2</v>
      </c>
    </row>
    <row r="29" spans="17:47" ht="15">
      <c r="Q29" s="246">
        <v>42555</v>
      </c>
      <c r="R29" s="247">
        <v>27</v>
      </c>
      <c r="S29" s="248">
        <v>169</v>
      </c>
      <c r="T29" s="248">
        <v>135.34560000000002</v>
      </c>
      <c r="U29" s="250">
        <v>176.93</v>
      </c>
      <c r="V29" s="250">
        <v>242.59</v>
      </c>
      <c r="W29" s="251">
        <v>267</v>
      </c>
      <c r="X29" s="249">
        <v>186</v>
      </c>
      <c r="Y29" s="251">
        <v>201.83</v>
      </c>
      <c r="Z29" s="251">
        <v>165.72</v>
      </c>
      <c r="AA29" s="249">
        <v>225</v>
      </c>
      <c r="AB29" s="251">
        <v>172.57150000000001</v>
      </c>
      <c r="AC29" s="251">
        <v>96.87</v>
      </c>
      <c r="AD29" s="258">
        <v>177.5</v>
      </c>
      <c r="AE29" s="256">
        <v>253.87</v>
      </c>
      <c r="AF29" s="261">
        <v>151.5</v>
      </c>
      <c r="AG29" s="251">
        <v>155.4</v>
      </c>
      <c r="AH29" s="256">
        <v>137.78900000000002</v>
      </c>
      <c r="AI29" s="258">
        <v>226.25</v>
      </c>
      <c r="AJ29" s="263">
        <v>186</v>
      </c>
      <c r="AK29" s="256">
        <v>184.20000000000002</v>
      </c>
      <c r="AL29" s="264">
        <v>124.89710000000001</v>
      </c>
      <c r="AM29" s="251">
        <v>158</v>
      </c>
      <c r="AN29" s="249">
        <v>150.60050000000001</v>
      </c>
      <c r="AO29" s="259">
        <v>196.19</v>
      </c>
      <c r="AP29" s="258">
        <v>164.45000000000002</v>
      </c>
      <c r="AQ29" s="263">
        <v>257.88</v>
      </c>
      <c r="AR29" s="256">
        <v>265.82060000000001</v>
      </c>
      <c r="AS29" s="262">
        <v>146.9171</v>
      </c>
      <c r="AT29" s="254">
        <v>178.19809837296719</v>
      </c>
      <c r="AU29" s="260">
        <v>-6.156172100159063E-4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B4" sqref="B4:Q4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</row>
    <row r="4" spans="2:18" ht="18"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</row>
    <row r="5" spans="2:18" ht="18">
      <c r="D5" s="266" t="s">
        <v>125</v>
      </c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R5" s="154"/>
    </row>
    <row r="6" spans="2:18" ht="18.75" thickBot="1">
      <c r="D6" s="268">
        <v>2015</v>
      </c>
      <c r="E6" s="269"/>
      <c r="F6" s="269"/>
      <c r="G6" s="269"/>
      <c r="H6" s="270">
        <v>2016</v>
      </c>
      <c r="I6" s="269"/>
      <c r="J6" s="269"/>
      <c r="K6" s="269"/>
      <c r="L6" s="269"/>
      <c r="M6" s="269"/>
      <c r="N6" s="269"/>
      <c r="O6" s="269"/>
      <c r="P6" s="271"/>
      <c r="Q6" s="32"/>
      <c r="R6" s="154"/>
    </row>
    <row r="7" spans="2:18" ht="13.5" thickBot="1">
      <c r="B7" s="163" t="s">
        <v>112</v>
      </c>
      <c r="C7" s="164"/>
      <c r="D7" s="206">
        <v>42125</v>
      </c>
      <c r="E7" s="206">
        <v>42156</v>
      </c>
      <c r="F7" s="206">
        <v>42186</v>
      </c>
      <c r="G7" s="206">
        <v>42217</v>
      </c>
      <c r="H7" s="206">
        <v>42248</v>
      </c>
      <c r="I7" s="206">
        <v>42278</v>
      </c>
      <c r="J7" s="206">
        <v>42309</v>
      </c>
      <c r="K7" s="206">
        <v>42339</v>
      </c>
      <c r="L7" s="206">
        <v>42370</v>
      </c>
      <c r="M7" s="206">
        <v>42401</v>
      </c>
      <c r="N7" s="206">
        <v>42430</v>
      </c>
      <c r="O7" s="206">
        <v>42461</v>
      </c>
      <c r="P7" s="206">
        <v>42491</v>
      </c>
      <c r="Q7" s="207" t="s">
        <v>113</v>
      </c>
      <c r="R7" s="156"/>
    </row>
    <row r="8" spans="2:18">
      <c r="B8" s="165" t="s">
        <v>76</v>
      </c>
      <c r="C8" s="166" t="s">
        <v>87</v>
      </c>
      <c r="D8" s="208">
        <v>168.67740000000001</v>
      </c>
      <c r="E8" s="208">
        <v>182.9</v>
      </c>
      <c r="F8" s="208">
        <v>178</v>
      </c>
      <c r="G8" s="208">
        <v>176.83870000000002</v>
      </c>
      <c r="H8" s="208">
        <v>175.5667</v>
      </c>
      <c r="I8" s="208">
        <v>162.54840000000002</v>
      </c>
      <c r="J8" s="208">
        <v>163.13330000000002</v>
      </c>
      <c r="K8" s="208">
        <v>163.5806</v>
      </c>
      <c r="L8" s="208">
        <v>163</v>
      </c>
      <c r="M8" s="208">
        <v>170.41380000000001</v>
      </c>
      <c r="N8" s="209">
        <v>169.96770000000001</v>
      </c>
      <c r="O8" s="209">
        <v>168.7</v>
      </c>
      <c r="P8" s="209">
        <v>167.0968</v>
      </c>
      <c r="Q8" s="210">
        <v>-9.3705499373359924E-3</v>
      </c>
      <c r="R8" s="157"/>
    </row>
    <row r="9" spans="2:18">
      <c r="B9" s="167" t="s">
        <v>117</v>
      </c>
      <c r="C9" s="168" t="s">
        <v>87</v>
      </c>
      <c r="D9" s="211">
        <v>146.2055</v>
      </c>
      <c r="E9" s="211">
        <v>148.9725</v>
      </c>
      <c r="F9" s="211">
        <v>154.1781</v>
      </c>
      <c r="G9" s="211">
        <v>153.9161</v>
      </c>
      <c r="H9" s="211">
        <v>146.20260000000002</v>
      </c>
      <c r="I9" s="211">
        <v>149.69070000000002</v>
      </c>
      <c r="J9" s="211">
        <v>152.55620000000002</v>
      </c>
      <c r="K9" s="211">
        <v>146.9982</v>
      </c>
      <c r="L9" s="211">
        <v>144.09800000000001</v>
      </c>
      <c r="M9" s="211">
        <v>150.82570000000001</v>
      </c>
      <c r="N9" s="212">
        <v>142.74209999999999</v>
      </c>
      <c r="O9" s="212">
        <v>142.41390000000001</v>
      </c>
      <c r="P9" s="212">
        <v>143.95430000000002</v>
      </c>
      <c r="Q9" s="213">
        <v>-1.5397505565795999E-2</v>
      </c>
      <c r="R9" s="157"/>
    </row>
    <row r="10" spans="2:18">
      <c r="B10" s="169" t="s">
        <v>117</v>
      </c>
      <c r="C10" s="170" t="s">
        <v>88</v>
      </c>
      <c r="D10" s="211">
        <v>285.94870000000003</v>
      </c>
      <c r="E10" s="211">
        <v>291.35900000000004</v>
      </c>
      <c r="F10" s="211">
        <v>301.54160000000002</v>
      </c>
      <c r="G10" s="211">
        <v>301.029</v>
      </c>
      <c r="H10" s="211">
        <v>285.94300000000004</v>
      </c>
      <c r="I10" s="211">
        <v>292.76519999999999</v>
      </c>
      <c r="J10" s="211">
        <v>298.36940000000004</v>
      </c>
      <c r="K10" s="211">
        <v>287.49900000000002</v>
      </c>
      <c r="L10" s="211">
        <v>281.82679999999999</v>
      </c>
      <c r="M10" s="211">
        <v>294.98500000000001</v>
      </c>
      <c r="N10" s="211">
        <v>279.17500000000001</v>
      </c>
      <c r="O10" s="211">
        <v>278.53309999999999</v>
      </c>
      <c r="P10" s="211">
        <v>281.54579999999999</v>
      </c>
      <c r="Q10" s="213">
        <v>-1.5397517107089698E-2</v>
      </c>
      <c r="R10" s="157"/>
    </row>
    <row r="11" spans="2:18">
      <c r="B11" s="167" t="s">
        <v>126</v>
      </c>
      <c r="C11" s="168" t="s">
        <v>87</v>
      </c>
      <c r="D11" s="211">
        <v>181.7337</v>
      </c>
      <c r="E11" s="211">
        <v>182.35310000000001</v>
      </c>
      <c r="F11" s="211">
        <v>183.9494</v>
      </c>
      <c r="G11" s="211">
        <v>183.8629</v>
      </c>
      <c r="H11" s="211">
        <v>183.52380000000002</v>
      </c>
      <c r="I11" s="211">
        <v>183.51090000000002</v>
      </c>
      <c r="J11" s="211">
        <v>183.7133</v>
      </c>
      <c r="K11" s="211">
        <v>184.3554</v>
      </c>
      <c r="L11" s="211">
        <v>184.38480000000001</v>
      </c>
      <c r="M11" s="211">
        <v>183.27880000000002</v>
      </c>
      <c r="N11" s="212">
        <v>182.70940000000002</v>
      </c>
      <c r="O11" s="212">
        <v>181.6917</v>
      </c>
      <c r="P11" s="212">
        <v>180.9819</v>
      </c>
      <c r="Q11" s="213">
        <v>-4.1368221744233491E-3</v>
      </c>
      <c r="R11" s="157"/>
    </row>
    <row r="12" spans="2:18">
      <c r="B12" s="169" t="s">
        <v>126</v>
      </c>
      <c r="C12" s="170" t="s">
        <v>89</v>
      </c>
      <c r="D12" s="211">
        <v>4980.1505999999999</v>
      </c>
      <c r="E12" s="211">
        <v>4979.0150000000003</v>
      </c>
      <c r="F12" s="211">
        <v>4985.3365000000003</v>
      </c>
      <c r="G12" s="211">
        <v>4971.2170999999998</v>
      </c>
      <c r="H12" s="211">
        <v>4970.3856999999998</v>
      </c>
      <c r="I12" s="211">
        <v>4975.0003000000006</v>
      </c>
      <c r="J12" s="211">
        <v>4967.7112999999999</v>
      </c>
      <c r="K12" s="211">
        <v>4982.5784000000003</v>
      </c>
      <c r="L12" s="211">
        <v>4983.1268</v>
      </c>
      <c r="M12" s="211">
        <v>4955.9948000000004</v>
      </c>
      <c r="N12" s="211">
        <v>4942.5115999999998</v>
      </c>
      <c r="O12" s="211">
        <v>4911.7837</v>
      </c>
      <c r="P12" s="211">
        <v>4891.2881000000007</v>
      </c>
      <c r="Q12" s="213">
        <v>-1.7843335902331781E-2</v>
      </c>
      <c r="R12" s="157"/>
    </row>
    <row r="13" spans="2:18">
      <c r="B13" s="167" t="s">
        <v>78</v>
      </c>
      <c r="C13" s="168" t="s">
        <v>87</v>
      </c>
      <c r="D13" s="211">
        <v>248.6327</v>
      </c>
      <c r="E13" s="211">
        <v>250.77710000000002</v>
      </c>
      <c r="F13" s="211">
        <v>237.4554</v>
      </c>
      <c r="G13" s="211">
        <v>244.7705</v>
      </c>
      <c r="H13" s="211">
        <v>249.35890000000001</v>
      </c>
      <c r="I13" s="211">
        <v>252.17280000000002</v>
      </c>
      <c r="J13" s="211">
        <v>242.30370000000002</v>
      </c>
      <c r="K13" s="211">
        <v>245.7817</v>
      </c>
      <c r="L13" s="211">
        <v>238.58970000000002</v>
      </c>
      <c r="M13" s="211">
        <v>245.2407</v>
      </c>
      <c r="N13" s="212">
        <v>241.59710000000001</v>
      </c>
      <c r="O13" s="212">
        <v>245.32990000000001</v>
      </c>
      <c r="P13" s="212">
        <v>245.07990000000001</v>
      </c>
      <c r="Q13" s="213">
        <v>-1.4289351320240673E-2</v>
      </c>
      <c r="R13" s="157"/>
    </row>
    <row r="14" spans="2:18">
      <c r="B14" s="167" t="s">
        <v>78</v>
      </c>
      <c r="C14" s="170" t="s">
        <v>90</v>
      </c>
      <c r="D14" s="211">
        <v>1855.1613</v>
      </c>
      <c r="E14" s="211">
        <v>1870.9</v>
      </c>
      <c r="F14" s="211">
        <v>1771.8065000000001</v>
      </c>
      <c r="G14" s="211">
        <v>1826.6129000000001</v>
      </c>
      <c r="H14" s="211">
        <v>1860.4667000000002</v>
      </c>
      <c r="I14" s="211">
        <v>1881.1935000000001</v>
      </c>
      <c r="J14" s="211">
        <v>1807.6</v>
      </c>
      <c r="K14" s="211">
        <v>1833.8387</v>
      </c>
      <c r="L14" s="211">
        <v>1780.3548000000001</v>
      </c>
      <c r="M14" s="211">
        <v>1830.1724000000002</v>
      </c>
      <c r="N14" s="211">
        <v>1801.5806</v>
      </c>
      <c r="O14" s="211">
        <v>1826.1227000000001</v>
      </c>
      <c r="P14" s="211">
        <v>1823.1290000000001</v>
      </c>
      <c r="Q14" s="213">
        <v>-1.7266584851678313E-2</v>
      </c>
      <c r="R14" s="157"/>
    </row>
    <row r="15" spans="2:18">
      <c r="B15" s="167" t="s">
        <v>69</v>
      </c>
      <c r="C15" s="170" t="s">
        <v>87</v>
      </c>
      <c r="D15" s="211">
        <v>262</v>
      </c>
      <c r="E15" s="211">
        <v>262</v>
      </c>
      <c r="F15" s="211">
        <v>262</v>
      </c>
      <c r="G15" s="211">
        <v>260.12900000000002</v>
      </c>
      <c r="H15" s="211">
        <v>260</v>
      </c>
      <c r="I15" s="211">
        <v>260</v>
      </c>
      <c r="J15" s="211">
        <v>260</v>
      </c>
      <c r="K15" s="211">
        <v>260</v>
      </c>
      <c r="L15" s="211">
        <v>259.32260000000002</v>
      </c>
      <c r="M15" s="211">
        <v>262.10340000000002</v>
      </c>
      <c r="N15" s="212">
        <v>265</v>
      </c>
      <c r="O15" s="212">
        <v>265.43330000000003</v>
      </c>
      <c r="P15" s="212">
        <v>266.51609999999999</v>
      </c>
      <c r="Q15" s="213">
        <v>1.7237022900763233E-2</v>
      </c>
      <c r="R15" s="157"/>
    </row>
    <row r="16" spans="2:18">
      <c r="B16" s="167" t="s">
        <v>127</v>
      </c>
      <c r="C16" s="170" t="s">
        <v>87</v>
      </c>
      <c r="D16" s="211">
        <v>185.77160000000001</v>
      </c>
      <c r="E16" s="211">
        <v>180.846</v>
      </c>
      <c r="F16" s="211">
        <v>177.0523</v>
      </c>
      <c r="G16" s="211">
        <v>176.26260000000002</v>
      </c>
      <c r="H16" s="211">
        <v>176.63</v>
      </c>
      <c r="I16" s="211">
        <v>177.71030000000002</v>
      </c>
      <c r="J16" s="211">
        <v>190.46800000000002</v>
      </c>
      <c r="K16" s="211">
        <v>180.50710000000001</v>
      </c>
      <c r="L16" s="211">
        <v>152.34190000000001</v>
      </c>
      <c r="M16" s="211">
        <v>166.68210000000002</v>
      </c>
      <c r="N16" s="212">
        <v>189.29230000000001</v>
      </c>
      <c r="O16" s="212">
        <v>186.97400000000002</v>
      </c>
      <c r="P16" s="212">
        <v>186.23870000000002</v>
      </c>
      <c r="Q16" s="213">
        <v>2.5143778704603825E-3</v>
      </c>
      <c r="R16" s="157"/>
    </row>
    <row r="17" spans="2:18">
      <c r="B17" s="167" t="s">
        <v>84</v>
      </c>
      <c r="C17" s="170" t="s">
        <v>87</v>
      </c>
      <c r="D17" s="211">
        <v>180</v>
      </c>
      <c r="E17" s="211">
        <v>180</v>
      </c>
      <c r="F17" s="211">
        <v>180</v>
      </c>
      <c r="G17" s="211">
        <v>180</v>
      </c>
      <c r="H17" s="211">
        <v>180</v>
      </c>
      <c r="I17" s="211">
        <v>180</v>
      </c>
      <c r="J17" s="211">
        <v>180</v>
      </c>
      <c r="K17" s="211">
        <v>180</v>
      </c>
      <c r="L17" s="211">
        <v>180</v>
      </c>
      <c r="M17" s="211">
        <v>180</v>
      </c>
      <c r="N17" s="212">
        <v>169.36770000000001</v>
      </c>
      <c r="O17" s="212">
        <v>97.666000000000011</v>
      </c>
      <c r="P17" s="212">
        <v>97.935200000000009</v>
      </c>
      <c r="Q17" s="213">
        <v>-0.45591555555555552</v>
      </c>
      <c r="R17" s="157"/>
    </row>
    <row r="18" spans="2:18">
      <c r="B18" s="167" t="s">
        <v>128</v>
      </c>
      <c r="C18" s="170" t="s">
        <v>87</v>
      </c>
      <c r="D18" s="211">
        <v>197.55260000000001</v>
      </c>
      <c r="E18" s="211">
        <v>198.08430000000001</v>
      </c>
      <c r="F18" s="211">
        <v>198.2894</v>
      </c>
      <c r="G18" s="211">
        <v>201.21900000000002</v>
      </c>
      <c r="H18" s="211">
        <v>203.71130000000002</v>
      </c>
      <c r="I18" s="211">
        <v>203.88230000000001</v>
      </c>
      <c r="J18" s="211">
        <v>203.91730000000001</v>
      </c>
      <c r="K18" s="211">
        <v>203.7861</v>
      </c>
      <c r="L18" s="211">
        <v>203.81900000000002</v>
      </c>
      <c r="M18" s="211">
        <v>203.4238</v>
      </c>
      <c r="N18" s="212">
        <v>203.78060000000002</v>
      </c>
      <c r="O18" s="212">
        <v>203.20430000000002</v>
      </c>
      <c r="P18" s="212">
        <v>202.25320000000002</v>
      </c>
      <c r="Q18" s="213">
        <v>2.3794169249101271E-2</v>
      </c>
      <c r="R18" s="157"/>
    </row>
    <row r="19" spans="2:18">
      <c r="B19" s="167" t="s">
        <v>81</v>
      </c>
      <c r="C19" s="170" t="s">
        <v>87</v>
      </c>
      <c r="D19" s="211">
        <v>167.90479999999999</v>
      </c>
      <c r="E19" s="211">
        <v>174.251</v>
      </c>
      <c r="F19" s="211">
        <v>180.92770000000002</v>
      </c>
      <c r="G19" s="211">
        <v>183.57650000000001</v>
      </c>
      <c r="H19" s="211">
        <v>175.69970000000001</v>
      </c>
      <c r="I19" s="211">
        <v>162.1568</v>
      </c>
      <c r="J19" s="211">
        <v>157.7533</v>
      </c>
      <c r="K19" s="211">
        <v>159.94159999999999</v>
      </c>
      <c r="L19" s="211">
        <v>158.5968</v>
      </c>
      <c r="M19" s="211">
        <v>156.72790000000001</v>
      </c>
      <c r="N19" s="212">
        <v>160.45680000000002</v>
      </c>
      <c r="O19" s="212">
        <v>159.54670000000002</v>
      </c>
      <c r="P19" s="212">
        <v>156.68610000000001</v>
      </c>
      <c r="Q19" s="214">
        <v>-6.681583849895889E-2</v>
      </c>
      <c r="R19" s="157"/>
    </row>
    <row r="20" spans="2:18">
      <c r="B20" s="167" t="s">
        <v>72</v>
      </c>
      <c r="C20" s="170" t="s">
        <v>87</v>
      </c>
      <c r="D20" s="211">
        <v>222.03230000000002</v>
      </c>
      <c r="E20" s="211">
        <v>225</v>
      </c>
      <c r="F20" s="211">
        <v>225</v>
      </c>
      <c r="G20" s="211">
        <v>225</v>
      </c>
      <c r="H20" s="211">
        <v>225</v>
      </c>
      <c r="I20" s="211">
        <v>225</v>
      </c>
      <c r="J20" s="211">
        <v>225</v>
      </c>
      <c r="K20" s="211">
        <v>225</v>
      </c>
      <c r="L20" s="211">
        <v>225</v>
      </c>
      <c r="M20" s="211">
        <v>225</v>
      </c>
      <c r="N20" s="212">
        <v>225</v>
      </c>
      <c r="O20" s="212">
        <v>225</v>
      </c>
      <c r="P20" s="212">
        <v>225</v>
      </c>
      <c r="Q20" s="214">
        <v>1.3366073314558191E-2</v>
      </c>
      <c r="R20" s="157"/>
    </row>
    <row r="21" spans="2:18">
      <c r="B21" s="167" t="s">
        <v>118</v>
      </c>
      <c r="C21" s="170" t="s">
        <v>87</v>
      </c>
      <c r="D21" s="211">
        <v>186.90460000000002</v>
      </c>
      <c r="E21" s="211">
        <v>184.18100000000001</v>
      </c>
      <c r="F21" s="211">
        <v>185.1951</v>
      </c>
      <c r="G21" s="211">
        <v>184.46190000000001</v>
      </c>
      <c r="H21" s="211">
        <v>181.47310000000002</v>
      </c>
      <c r="I21" s="211">
        <v>180.2107</v>
      </c>
      <c r="J21" s="211">
        <v>177.18890000000002</v>
      </c>
      <c r="K21" s="211">
        <v>180.6155</v>
      </c>
      <c r="L21" s="211">
        <v>180.00980000000001</v>
      </c>
      <c r="M21" s="211">
        <v>177.65880000000001</v>
      </c>
      <c r="N21" s="212">
        <v>179.6995</v>
      </c>
      <c r="O21" s="212">
        <v>178.52780000000001</v>
      </c>
      <c r="P21" s="212">
        <v>177.05260000000001</v>
      </c>
      <c r="Q21" s="214">
        <v>-5.2711383240433896E-2</v>
      </c>
      <c r="R21" s="157"/>
    </row>
    <row r="22" spans="2:18">
      <c r="B22" s="167" t="s">
        <v>118</v>
      </c>
      <c r="C22" s="168" t="s">
        <v>114</v>
      </c>
      <c r="D22" s="211">
        <v>1412.9677000000001</v>
      </c>
      <c r="E22" s="211">
        <v>1394.5333000000001</v>
      </c>
      <c r="F22" s="211">
        <v>1405.0645000000002</v>
      </c>
      <c r="G22" s="211">
        <v>1394.5484000000001</v>
      </c>
      <c r="H22" s="211">
        <v>1376.8333</v>
      </c>
      <c r="I22" s="211">
        <v>1373.8065000000001</v>
      </c>
      <c r="J22" s="211">
        <v>1347.6333</v>
      </c>
      <c r="K22" s="211">
        <v>1379.8710000000001</v>
      </c>
      <c r="L22" s="211">
        <v>1378.0968</v>
      </c>
      <c r="M22" s="211">
        <v>1356.4483</v>
      </c>
      <c r="N22" s="211">
        <v>1358.5484000000001</v>
      </c>
      <c r="O22" s="211">
        <v>1338.7</v>
      </c>
      <c r="P22" s="211">
        <v>1327.5484000000001</v>
      </c>
      <c r="Q22" s="214">
        <v>-6.0453823537509055E-2</v>
      </c>
      <c r="R22" s="157"/>
    </row>
    <row r="23" spans="2:18">
      <c r="B23" s="167" t="s">
        <v>83</v>
      </c>
      <c r="C23" s="170" t="s">
        <v>87</v>
      </c>
      <c r="D23" s="211">
        <v>215</v>
      </c>
      <c r="E23" s="211">
        <v>221.33330000000001</v>
      </c>
      <c r="F23" s="211">
        <v>213.7097</v>
      </c>
      <c r="G23" s="211">
        <v>210.64520000000002</v>
      </c>
      <c r="H23" s="211">
        <v>207.125</v>
      </c>
      <c r="I23" s="211">
        <v>201.04840000000002</v>
      </c>
      <c r="J23" s="211">
        <v>181.553</v>
      </c>
      <c r="K23" s="211">
        <v>184.58190000000002</v>
      </c>
      <c r="L23" s="211">
        <v>191.6935</v>
      </c>
      <c r="M23" s="211">
        <v>170.68970000000002</v>
      </c>
      <c r="N23" s="212">
        <v>167.5806</v>
      </c>
      <c r="O23" s="212">
        <v>182.66670000000002</v>
      </c>
      <c r="P23" s="212">
        <v>204.9787</v>
      </c>
      <c r="Q23" s="214">
        <v>-4.6610697674418611E-2</v>
      </c>
      <c r="R23" s="157"/>
    </row>
    <row r="24" spans="2:18">
      <c r="B24" s="167" t="s">
        <v>129</v>
      </c>
      <c r="C24" s="170" t="s">
        <v>87</v>
      </c>
      <c r="D24" s="211">
        <v>255.17770000000002</v>
      </c>
      <c r="E24" s="211">
        <v>255.04600000000002</v>
      </c>
      <c r="F24" s="211">
        <v>255.09390000000002</v>
      </c>
      <c r="G24" s="211">
        <v>254.99520000000001</v>
      </c>
      <c r="H24" s="211">
        <v>253.8477</v>
      </c>
      <c r="I24" s="211">
        <v>253.44970000000001</v>
      </c>
      <c r="J24" s="211">
        <v>253.595</v>
      </c>
      <c r="K24" s="211">
        <v>253.5052</v>
      </c>
      <c r="L24" s="211">
        <v>253.54</v>
      </c>
      <c r="M24" s="211">
        <v>254.07240000000002</v>
      </c>
      <c r="N24" s="212">
        <v>255.5232</v>
      </c>
      <c r="O24" s="212">
        <v>255.62</v>
      </c>
      <c r="P24" s="212">
        <v>254.59800000000001</v>
      </c>
      <c r="Q24" s="214">
        <v>-2.2717502352282981E-3</v>
      </c>
      <c r="R24" s="157"/>
    </row>
    <row r="25" spans="2:18">
      <c r="B25" s="167" t="s">
        <v>80</v>
      </c>
      <c r="C25" s="170" t="s">
        <v>87</v>
      </c>
      <c r="D25" s="211">
        <v>161.5103</v>
      </c>
      <c r="E25" s="211">
        <v>168.38</v>
      </c>
      <c r="F25" s="211">
        <v>159.65970000000002</v>
      </c>
      <c r="G25" s="211">
        <v>158.66290000000001</v>
      </c>
      <c r="H25" s="211">
        <v>157.60670000000002</v>
      </c>
      <c r="I25" s="211">
        <v>160.66130000000001</v>
      </c>
      <c r="J25" s="211">
        <v>161.9333</v>
      </c>
      <c r="K25" s="211">
        <v>159.32900000000001</v>
      </c>
      <c r="L25" s="211">
        <v>159.4871</v>
      </c>
      <c r="M25" s="211">
        <v>159.4931</v>
      </c>
      <c r="N25" s="212">
        <v>160.0839</v>
      </c>
      <c r="O25" s="212">
        <v>149.7867</v>
      </c>
      <c r="P25" s="212">
        <v>149.43870000000001</v>
      </c>
      <c r="Q25" s="214">
        <v>-7.4741982399884055E-2</v>
      </c>
      <c r="R25" s="157"/>
    </row>
    <row r="26" spans="2:18">
      <c r="B26" s="167" t="s">
        <v>80</v>
      </c>
      <c r="C26" s="170" t="s">
        <v>130</v>
      </c>
      <c r="D26" s="211">
        <v>150.8458</v>
      </c>
      <c r="E26" s="211">
        <v>152.16500000000002</v>
      </c>
      <c r="F26" s="211">
        <v>153.001</v>
      </c>
      <c r="G26" s="211">
        <v>150.8819</v>
      </c>
      <c r="H26" s="211">
        <v>150.37</v>
      </c>
      <c r="I26" s="211">
        <v>144.6413</v>
      </c>
      <c r="J26" s="211">
        <v>141.86700000000002</v>
      </c>
      <c r="K26" s="211">
        <v>142.1268</v>
      </c>
      <c r="L26" s="211">
        <v>145.0874</v>
      </c>
      <c r="M26" s="211">
        <v>137.72550000000001</v>
      </c>
      <c r="N26" s="212">
        <v>137.94650000000001</v>
      </c>
      <c r="O26" s="212">
        <v>145.2253</v>
      </c>
      <c r="P26" s="212">
        <v>151.7561</v>
      </c>
      <c r="Q26" s="214">
        <v>6.0346393469357107E-3</v>
      </c>
      <c r="R26" s="157"/>
    </row>
    <row r="27" spans="2:18">
      <c r="B27" s="167" t="s">
        <v>82</v>
      </c>
      <c r="C27" s="170" t="s">
        <v>87</v>
      </c>
      <c r="D27" s="211">
        <v>154.7594</v>
      </c>
      <c r="E27" s="211">
        <v>153.27770000000001</v>
      </c>
      <c r="F27" s="211">
        <v>153.92180000000002</v>
      </c>
      <c r="G27" s="211">
        <v>151.94150000000002</v>
      </c>
      <c r="H27" s="211">
        <v>151.97580000000002</v>
      </c>
      <c r="I27" s="211">
        <v>152.4657</v>
      </c>
      <c r="J27" s="211">
        <v>150.23060000000001</v>
      </c>
      <c r="K27" s="211">
        <v>149.45269999999999</v>
      </c>
      <c r="L27" s="211">
        <v>149.1669</v>
      </c>
      <c r="M27" s="211">
        <v>148.55430000000001</v>
      </c>
      <c r="N27" s="212">
        <v>148.5881</v>
      </c>
      <c r="O27" s="212">
        <v>146.45160000000001</v>
      </c>
      <c r="P27" s="212">
        <v>142.13570000000001</v>
      </c>
      <c r="Q27" s="214">
        <v>-8.1569843253463059E-2</v>
      </c>
      <c r="R27" s="157"/>
    </row>
    <row r="28" spans="2:18">
      <c r="B28" s="167" t="s">
        <v>82</v>
      </c>
      <c r="C28" s="168" t="s">
        <v>91</v>
      </c>
      <c r="D28" s="211">
        <v>47322.673900000002</v>
      </c>
      <c r="E28" s="211">
        <v>47807.518700000001</v>
      </c>
      <c r="F28" s="211">
        <v>47964.934500000003</v>
      </c>
      <c r="G28" s="211">
        <v>47309.991600000001</v>
      </c>
      <c r="H28" s="211">
        <v>47592.955699999999</v>
      </c>
      <c r="I28" s="211">
        <v>47468.913500000002</v>
      </c>
      <c r="J28" s="211">
        <v>46887.152000000002</v>
      </c>
      <c r="K28" s="211">
        <v>47008.566800000001</v>
      </c>
      <c r="L28" s="211">
        <v>46920.939400000003</v>
      </c>
      <c r="M28" s="211">
        <v>46089.6662</v>
      </c>
      <c r="N28" s="211">
        <v>46241.284200000002</v>
      </c>
      <c r="O28" s="211">
        <v>45642.931299999997</v>
      </c>
      <c r="P28" s="211">
        <v>44697.614800000003</v>
      </c>
      <c r="Q28" s="214">
        <v>-5.5471487210277837E-2</v>
      </c>
      <c r="R28" s="157"/>
    </row>
    <row r="29" spans="2:18">
      <c r="B29" s="171" t="s">
        <v>131</v>
      </c>
      <c r="C29" s="170" t="s">
        <v>87</v>
      </c>
      <c r="D29" s="211">
        <v>218.87100000000001</v>
      </c>
      <c r="E29" s="211">
        <v>218.75</v>
      </c>
      <c r="F29" s="211">
        <v>218.75</v>
      </c>
      <c r="G29" s="211">
        <v>218.75</v>
      </c>
      <c r="H29" s="211">
        <v>222.75</v>
      </c>
      <c r="I29" s="211">
        <v>223.75</v>
      </c>
      <c r="J29" s="211">
        <v>223.70830000000001</v>
      </c>
      <c r="K29" s="211">
        <v>222.5</v>
      </c>
      <c r="L29" s="211">
        <v>222.5</v>
      </c>
      <c r="M29" s="211">
        <v>222.5</v>
      </c>
      <c r="N29" s="212">
        <v>222.5</v>
      </c>
      <c r="O29" s="212">
        <v>225.875</v>
      </c>
      <c r="P29" s="212">
        <v>226.25</v>
      </c>
      <c r="Q29" s="214">
        <v>3.3713922812981023E-2</v>
      </c>
      <c r="R29" s="157"/>
    </row>
    <row r="30" spans="2:18">
      <c r="B30" s="167" t="s">
        <v>132</v>
      </c>
      <c r="C30" s="170" t="s">
        <v>87</v>
      </c>
      <c r="D30" s="211">
        <v>196</v>
      </c>
      <c r="E30" s="211">
        <v>196.33330000000001</v>
      </c>
      <c r="F30" s="211">
        <v>201</v>
      </c>
      <c r="G30" s="211">
        <v>201</v>
      </c>
      <c r="H30" s="211">
        <v>201</v>
      </c>
      <c r="I30" s="211">
        <v>198.9032</v>
      </c>
      <c r="J30" s="211">
        <v>193.5</v>
      </c>
      <c r="K30" s="211">
        <v>188.0968</v>
      </c>
      <c r="L30" s="211">
        <v>186</v>
      </c>
      <c r="M30" s="211">
        <v>186</v>
      </c>
      <c r="N30" s="212">
        <v>186</v>
      </c>
      <c r="O30" s="212">
        <v>186</v>
      </c>
      <c r="P30" s="212">
        <v>186</v>
      </c>
      <c r="Q30" s="214">
        <v>-5.1020408163265252E-2</v>
      </c>
      <c r="R30" s="157"/>
    </row>
    <row r="31" spans="2:18">
      <c r="B31" s="167" t="s">
        <v>74</v>
      </c>
      <c r="C31" s="170" t="s">
        <v>87</v>
      </c>
      <c r="D31" s="211">
        <v>184.1129</v>
      </c>
      <c r="E31" s="211">
        <v>184.77530000000002</v>
      </c>
      <c r="F31" s="211">
        <v>184.1455</v>
      </c>
      <c r="G31" s="211">
        <v>184.0865</v>
      </c>
      <c r="H31" s="211">
        <v>184.46270000000001</v>
      </c>
      <c r="I31" s="211">
        <v>184.03710000000001</v>
      </c>
      <c r="J31" s="211">
        <v>183.58870000000002</v>
      </c>
      <c r="K31" s="211">
        <v>181.7474</v>
      </c>
      <c r="L31" s="211">
        <v>182.85320000000002</v>
      </c>
      <c r="M31" s="211">
        <v>183.01240000000001</v>
      </c>
      <c r="N31" s="212">
        <v>183.03390000000002</v>
      </c>
      <c r="O31" s="212">
        <v>183.37730000000002</v>
      </c>
      <c r="P31" s="212">
        <v>183.62100000000001</v>
      </c>
      <c r="Q31" s="214">
        <v>-2.671730226399105E-3</v>
      </c>
      <c r="R31" s="157"/>
    </row>
    <row r="32" spans="2:18">
      <c r="B32" s="172" t="s">
        <v>133</v>
      </c>
      <c r="C32" s="173" t="s">
        <v>87</v>
      </c>
      <c r="D32" s="215">
        <v>131.91240000000002</v>
      </c>
      <c r="E32" s="215">
        <v>138.66589999999999</v>
      </c>
      <c r="F32" s="215">
        <v>138.98260000000002</v>
      </c>
      <c r="G32" s="215">
        <v>142.7388</v>
      </c>
      <c r="H32" s="215">
        <v>132.94159999999999</v>
      </c>
      <c r="I32" s="215">
        <v>123.91980000000001</v>
      </c>
      <c r="J32" s="215">
        <v>118.8468</v>
      </c>
      <c r="K32" s="215">
        <v>114.61580000000001</v>
      </c>
      <c r="L32" s="215">
        <v>115.09870000000001</v>
      </c>
      <c r="M32" s="215">
        <v>116.50930000000001</v>
      </c>
      <c r="N32" s="216">
        <v>126.20880000000001</v>
      </c>
      <c r="O32" s="216">
        <v>117.84610000000001</v>
      </c>
      <c r="P32" s="216">
        <v>129.49209999999999</v>
      </c>
      <c r="Q32" s="217">
        <v>-1.8347782316143313E-2</v>
      </c>
      <c r="R32" s="157"/>
    </row>
    <row r="33" spans="2:18">
      <c r="B33" s="172" t="s">
        <v>133</v>
      </c>
      <c r="C33" s="174" t="s">
        <v>92</v>
      </c>
      <c r="D33" s="215">
        <v>537.38060000000007</v>
      </c>
      <c r="E33" s="215">
        <v>576.51</v>
      </c>
      <c r="F33" s="215">
        <v>577.15809999999999</v>
      </c>
      <c r="G33" s="215">
        <v>598.12260000000003</v>
      </c>
      <c r="H33" s="215">
        <v>560.65</v>
      </c>
      <c r="I33" s="215">
        <v>526.20740000000001</v>
      </c>
      <c r="J33" s="215">
        <v>505.18700000000001</v>
      </c>
      <c r="K33" s="215">
        <v>491.56350000000003</v>
      </c>
      <c r="L33" s="215">
        <v>504.55190000000005</v>
      </c>
      <c r="M33" s="215">
        <v>512.24239999999998</v>
      </c>
      <c r="N33" s="215">
        <v>542.1241</v>
      </c>
      <c r="O33" s="215">
        <v>507.67580000000004</v>
      </c>
      <c r="P33" s="215">
        <v>570.28380000000004</v>
      </c>
      <c r="Q33" s="217">
        <v>6.1228857163805328E-2</v>
      </c>
      <c r="R33" s="157"/>
    </row>
    <row r="34" spans="2:18">
      <c r="B34" s="167" t="s">
        <v>134</v>
      </c>
      <c r="C34" s="170" t="s">
        <v>87</v>
      </c>
      <c r="D34" s="211">
        <v>161.87100000000001</v>
      </c>
      <c r="E34" s="211">
        <v>156.73330000000001</v>
      </c>
      <c r="F34" s="211">
        <v>160.0968</v>
      </c>
      <c r="G34" s="211">
        <v>172.03230000000002</v>
      </c>
      <c r="H34" s="211">
        <v>160.0333</v>
      </c>
      <c r="I34" s="211">
        <v>154.6129</v>
      </c>
      <c r="J34" s="211">
        <v>150.83330000000001</v>
      </c>
      <c r="K34" s="211">
        <v>126.41940000000001</v>
      </c>
      <c r="L34" s="211">
        <v>135.6129</v>
      </c>
      <c r="M34" s="211">
        <v>130.65520000000001</v>
      </c>
      <c r="N34" s="212">
        <v>127.129</v>
      </c>
      <c r="O34" s="212">
        <v>123</v>
      </c>
      <c r="P34" s="212">
        <v>142.74190000000002</v>
      </c>
      <c r="Q34" s="214">
        <v>-0.11817496648565828</v>
      </c>
      <c r="R34" s="157"/>
    </row>
    <row r="35" spans="2:18">
      <c r="B35" s="167" t="s">
        <v>110</v>
      </c>
      <c r="C35" s="170" t="s">
        <v>87</v>
      </c>
      <c r="D35" s="211">
        <v>143.51250000000002</v>
      </c>
      <c r="E35" s="211">
        <v>149.99290000000002</v>
      </c>
      <c r="F35" s="211">
        <v>152.3417</v>
      </c>
      <c r="G35" s="211">
        <v>154.3416</v>
      </c>
      <c r="H35" s="211">
        <v>154.9684</v>
      </c>
      <c r="I35" s="211">
        <v>156.2901</v>
      </c>
      <c r="J35" s="211">
        <v>154.98500000000001</v>
      </c>
      <c r="K35" s="211">
        <v>149.24550000000002</v>
      </c>
      <c r="L35" s="211">
        <v>146.3321</v>
      </c>
      <c r="M35" s="211">
        <v>146.54990000000001</v>
      </c>
      <c r="N35" s="212">
        <v>145.5077</v>
      </c>
      <c r="O35" s="212">
        <v>144.00900000000001</v>
      </c>
      <c r="P35" s="212">
        <v>145.595</v>
      </c>
      <c r="Q35" s="214">
        <v>1.4510931103562275E-2</v>
      </c>
      <c r="R35" s="157"/>
    </row>
    <row r="36" spans="2:18">
      <c r="B36" s="167" t="s">
        <v>110</v>
      </c>
      <c r="C36" s="168" t="s">
        <v>93</v>
      </c>
      <c r="D36" s="211">
        <v>637.7097</v>
      </c>
      <c r="E36" s="211">
        <v>669.96670000000006</v>
      </c>
      <c r="F36" s="211">
        <v>676.64520000000005</v>
      </c>
      <c r="G36" s="211">
        <v>682.54840000000002</v>
      </c>
      <c r="H36" s="211">
        <v>685.4</v>
      </c>
      <c r="I36" s="211">
        <v>691.03230000000008</v>
      </c>
      <c r="J36" s="211">
        <v>688.96670000000006</v>
      </c>
      <c r="K36" s="211">
        <v>672</v>
      </c>
      <c r="L36" s="211">
        <v>662.96770000000004</v>
      </c>
      <c r="M36" s="211">
        <v>656.86210000000005</v>
      </c>
      <c r="N36" s="211">
        <v>650.03230000000008</v>
      </c>
      <c r="O36" s="211">
        <v>644</v>
      </c>
      <c r="P36" s="211">
        <v>654.96770000000004</v>
      </c>
      <c r="Q36" s="214">
        <v>2.706247058810618E-2</v>
      </c>
      <c r="R36" s="157"/>
    </row>
    <row r="37" spans="2:18">
      <c r="B37" s="175" t="s">
        <v>135</v>
      </c>
      <c r="C37" s="170" t="s">
        <v>87</v>
      </c>
      <c r="D37" s="211">
        <v>197.7045</v>
      </c>
      <c r="E37" s="211">
        <v>193.53370000000001</v>
      </c>
      <c r="F37" s="211">
        <v>197.80970000000002</v>
      </c>
      <c r="G37" s="211">
        <v>195.30520000000001</v>
      </c>
      <c r="H37" s="211">
        <v>197.83430000000001</v>
      </c>
      <c r="I37" s="211">
        <v>198.5068</v>
      </c>
      <c r="J37" s="211">
        <v>197.554</v>
      </c>
      <c r="K37" s="211">
        <v>199.64320000000001</v>
      </c>
      <c r="L37" s="211">
        <v>201.179</v>
      </c>
      <c r="M37" s="211">
        <v>198.6669</v>
      </c>
      <c r="N37" s="212">
        <v>193.44390000000001</v>
      </c>
      <c r="O37" s="212">
        <v>188.38930000000002</v>
      </c>
      <c r="P37" s="212">
        <v>188.32</v>
      </c>
      <c r="Q37" s="214">
        <v>-4.7467306004668641E-2</v>
      </c>
      <c r="R37" s="157"/>
    </row>
    <row r="38" spans="2:18">
      <c r="B38" s="175" t="s">
        <v>75</v>
      </c>
      <c r="C38" s="170" t="s">
        <v>87</v>
      </c>
      <c r="D38" s="211">
        <v>173.39840000000001</v>
      </c>
      <c r="E38" s="211">
        <v>174.28130000000002</v>
      </c>
      <c r="F38" s="211">
        <v>168.47290000000001</v>
      </c>
      <c r="G38" s="211">
        <v>162.34610000000001</v>
      </c>
      <c r="H38" s="211">
        <v>166.68270000000001</v>
      </c>
      <c r="I38" s="211">
        <v>170.24610000000001</v>
      </c>
      <c r="J38" s="211">
        <v>170.4633</v>
      </c>
      <c r="K38" s="211">
        <v>171.09870000000001</v>
      </c>
      <c r="L38" s="211">
        <v>165.63650000000001</v>
      </c>
      <c r="M38" s="211">
        <v>166.34310000000002</v>
      </c>
      <c r="N38" s="212">
        <v>147.57230000000001</v>
      </c>
      <c r="O38" s="212">
        <v>158.0093</v>
      </c>
      <c r="P38" s="212">
        <v>160.90940000000001</v>
      </c>
      <c r="Q38" s="214">
        <v>-7.2024886042777791E-2</v>
      </c>
      <c r="R38" s="157"/>
    </row>
    <row r="39" spans="2:18">
      <c r="B39" s="175" t="s">
        <v>98</v>
      </c>
      <c r="C39" s="170" t="s">
        <v>87</v>
      </c>
      <c r="D39" s="211">
        <v>263.52840000000003</v>
      </c>
      <c r="E39" s="211">
        <v>262.98669999999998</v>
      </c>
      <c r="F39" s="211">
        <v>261.74810000000002</v>
      </c>
      <c r="G39" s="211">
        <v>260.19260000000003</v>
      </c>
      <c r="H39" s="211">
        <v>257.87630000000001</v>
      </c>
      <c r="I39" s="211">
        <v>259.63319999999999</v>
      </c>
      <c r="J39" s="211">
        <v>259.86400000000003</v>
      </c>
      <c r="K39" s="211">
        <v>260.2165</v>
      </c>
      <c r="L39" s="211">
        <v>258.28739999999999</v>
      </c>
      <c r="M39" s="211">
        <v>257.02860000000004</v>
      </c>
      <c r="N39" s="212">
        <v>259.34969999999998</v>
      </c>
      <c r="O39" s="212">
        <v>256.99029999999999</v>
      </c>
      <c r="P39" s="212">
        <v>257.81229999999999</v>
      </c>
      <c r="Q39" s="214">
        <v>-2.1690641312283709E-2</v>
      </c>
      <c r="R39" s="157"/>
    </row>
    <row r="40" spans="2:18">
      <c r="B40" s="175" t="s">
        <v>116</v>
      </c>
      <c r="C40" s="170" t="s">
        <v>87</v>
      </c>
      <c r="D40" s="211">
        <v>243.38040000000001</v>
      </c>
      <c r="E40" s="211">
        <v>241.19880000000001</v>
      </c>
      <c r="F40" s="211">
        <v>252.2046</v>
      </c>
      <c r="G40" s="211">
        <v>248.82830000000001</v>
      </c>
      <c r="H40" s="211">
        <v>264.38120000000004</v>
      </c>
      <c r="I40" s="211">
        <v>258.49450000000002</v>
      </c>
      <c r="J40" s="211">
        <v>262.45600000000002</v>
      </c>
      <c r="K40" s="211">
        <v>269.28360000000004</v>
      </c>
      <c r="L40" s="211">
        <v>275.42330000000004</v>
      </c>
      <c r="M40" s="211">
        <v>279.94280000000003</v>
      </c>
      <c r="N40" s="212">
        <v>286.61590000000001</v>
      </c>
      <c r="O40" s="212">
        <v>272.08600000000001</v>
      </c>
      <c r="P40" s="212">
        <v>277.97309999999999</v>
      </c>
      <c r="Q40" s="214">
        <v>0.14213428854583188</v>
      </c>
      <c r="R40" s="157"/>
    </row>
    <row r="41" spans="2:18">
      <c r="B41" s="175" t="s">
        <v>116</v>
      </c>
      <c r="C41" s="168" t="s">
        <v>94</v>
      </c>
      <c r="D41" s="211">
        <v>2266.7742000000003</v>
      </c>
      <c r="E41" s="211">
        <v>2235.9</v>
      </c>
      <c r="F41" s="211">
        <v>2365.1289999999999</v>
      </c>
      <c r="G41" s="211">
        <v>2365.4839000000002</v>
      </c>
      <c r="H41" s="211">
        <v>2481.9</v>
      </c>
      <c r="I41" s="211">
        <v>2417.6451999999999</v>
      </c>
      <c r="J41" s="211">
        <v>2445.9333000000001</v>
      </c>
      <c r="K41" s="211">
        <v>2490.3870999999999</v>
      </c>
      <c r="L41" s="211">
        <v>2554.2903000000001</v>
      </c>
      <c r="M41" s="211">
        <v>2634.0345000000002</v>
      </c>
      <c r="N41" s="211">
        <v>2662.7742000000003</v>
      </c>
      <c r="O41" s="211">
        <v>2505.3333000000002</v>
      </c>
      <c r="P41" s="211">
        <v>2582.2903000000001</v>
      </c>
      <c r="Q41" s="214">
        <v>0.13919167599490057</v>
      </c>
      <c r="R41" s="157"/>
    </row>
    <row r="42" spans="2:18">
      <c r="B42" s="169" t="s">
        <v>136</v>
      </c>
      <c r="C42" s="170" t="s">
        <v>87</v>
      </c>
      <c r="D42" s="211">
        <v>189.27770000000001</v>
      </c>
      <c r="E42" s="211">
        <v>183.12</v>
      </c>
      <c r="F42" s="211">
        <v>181.23320000000001</v>
      </c>
      <c r="G42" s="211">
        <v>166.59650000000002</v>
      </c>
      <c r="H42" s="211">
        <v>168.9923</v>
      </c>
      <c r="I42" s="211">
        <v>166.84140000000002</v>
      </c>
      <c r="J42" s="211">
        <v>172.09710000000001</v>
      </c>
      <c r="K42" s="211">
        <v>169.01439999999999</v>
      </c>
      <c r="L42" s="211">
        <v>163.35560000000001</v>
      </c>
      <c r="M42" s="211">
        <v>159.8486</v>
      </c>
      <c r="N42" s="212">
        <v>161.07420000000002</v>
      </c>
      <c r="O42" s="212">
        <v>157.7714</v>
      </c>
      <c r="P42" s="212">
        <v>160.41630000000001</v>
      </c>
      <c r="Q42" s="214">
        <v>-0.15248177677560537</v>
      </c>
      <c r="R42" s="157"/>
    </row>
    <row r="43" spans="2:18" ht="13.5" thickBot="1">
      <c r="B43" s="169" t="s">
        <v>136</v>
      </c>
      <c r="C43" s="176" t="s">
        <v>95</v>
      </c>
      <c r="D43" s="218">
        <v>136.511</v>
      </c>
      <c r="E43" s="218">
        <v>132.01230000000001</v>
      </c>
      <c r="F43" s="218">
        <v>128.29160000000002</v>
      </c>
      <c r="G43" s="218">
        <v>118.8887</v>
      </c>
      <c r="H43" s="218">
        <v>123.53630000000001</v>
      </c>
      <c r="I43" s="218">
        <v>122.28420000000001</v>
      </c>
      <c r="J43" s="218">
        <v>121.81</v>
      </c>
      <c r="K43" s="218">
        <v>121.81</v>
      </c>
      <c r="L43" s="218">
        <v>122.6568</v>
      </c>
      <c r="M43" s="218">
        <v>123.8986</v>
      </c>
      <c r="N43" s="218">
        <v>125.83900000000001</v>
      </c>
      <c r="O43" s="218">
        <v>125.08</v>
      </c>
      <c r="P43" s="218">
        <v>124.89</v>
      </c>
      <c r="Q43" s="219">
        <v>-8.5128670949593754E-2</v>
      </c>
      <c r="R43" s="157"/>
    </row>
    <row r="44" spans="2:18" ht="13.5" thickBot="1">
      <c r="B44" s="177" t="s">
        <v>120</v>
      </c>
      <c r="C44" s="178" t="s">
        <v>87</v>
      </c>
      <c r="D44" s="220">
        <v>190.12030000000001</v>
      </c>
      <c r="E44" s="221">
        <v>192.4271</v>
      </c>
      <c r="F44" s="221">
        <v>192.57170000000002</v>
      </c>
      <c r="G44" s="221">
        <v>191.1765</v>
      </c>
      <c r="H44" s="221">
        <v>188.9383</v>
      </c>
      <c r="I44" s="221">
        <v>184.5993</v>
      </c>
      <c r="J44" s="221">
        <v>181.61660000000001</v>
      </c>
      <c r="K44" s="222">
        <v>180.01140000000001</v>
      </c>
      <c r="L44" s="222">
        <v>179.5583</v>
      </c>
      <c r="M44" s="222">
        <v>177.61020000000002</v>
      </c>
      <c r="N44" s="222">
        <v>179.01</v>
      </c>
      <c r="O44" s="222">
        <v>177.64780000000002</v>
      </c>
      <c r="P44" s="222">
        <v>181.8312</v>
      </c>
      <c r="Q44" s="223">
        <v>-4.3599236904212857E-2</v>
      </c>
      <c r="R44" s="157"/>
    </row>
    <row r="45" spans="2:18">
      <c r="R45" s="158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T20" sqref="T20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D16" sqref="AD1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19" sqref="X1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S20" sqref="S20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F31" sqref="AF31"/>
    </sheetView>
  </sheetViews>
  <sheetFormatPr defaultRowHeight="12.75"/>
  <sheetData>
    <row r="21" spans="29:29">
      <c r="AC21" t="s">
        <v>142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13" workbookViewId="0">
      <selection activeCell="B4" sqref="B4:R38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178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179</v>
      </c>
      <c r="C7" s="66"/>
      <c r="D7" s="67"/>
      <c r="E7" s="68"/>
      <c r="F7" s="65" t="s">
        <v>180</v>
      </c>
      <c r="G7" s="66"/>
      <c r="H7" s="67"/>
      <c r="I7" s="68"/>
      <c r="K7" s="65" t="s">
        <v>179</v>
      </c>
      <c r="L7" s="66"/>
      <c r="M7" s="67"/>
      <c r="N7" s="68"/>
      <c r="O7" s="65" t="s">
        <v>180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629108.89199999999</v>
      </c>
      <c r="D9" s="76">
        <v>2634547.594</v>
      </c>
      <c r="E9" s="77">
        <v>334310.54200000002</v>
      </c>
      <c r="F9" s="78" t="s">
        <v>68</v>
      </c>
      <c r="G9" s="159">
        <v>668780.56700000004</v>
      </c>
      <c r="H9" s="79">
        <v>2896814.9569999999</v>
      </c>
      <c r="I9" s="77">
        <v>373394.09600000002</v>
      </c>
      <c r="K9" s="74" t="s">
        <v>68</v>
      </c>
      <c r="L9" s="75">
        <v>23813.521000000001</v>
      </c>
      <c r="M9" s="76">
        <v>99721.956000000006</v>
      </c>
      <c r="N9" s="179">
        <v>14174.332</v>
      </c>
      <c r="O9" s="155" t="s">
        <v>68</v>
      </c>
      <c r="P9" s="94">
        <v>30664.763999999999</v>
      </c>
      <c r="Q9" s="79">
        <v>132599.603</v>
      </c>
      <c r="R9" s="180">
        <v>14952.983</v>
      </c>
    </row>
    <row r="10" spans="1:18" ht="15.75">
      <c r="B10" s="152" t="s">
        <v>69</v>
      </c>
      <c r="C10" s="84">
        <v>133291.41800000001</v>
      </c>
      <c r="D10" s="85">
        <v>558037.74899999995</v>
      </c>
      <c r="E10" s="86">
        <v>52460.837</v>
      </c>
      <c r="F10" s="83" t="s">
        <v>69</v>
      </c>
      <c r="G10" s="84">
        <v>151476.58300000001</v>
      </c>
      <c r="H10" s="85">
        <v>656181.87699999998</v>
      </c>
      <c r="I10" s="86">
        <v>61145.237000000001</v>
      </c>
      <c r="K10" s="181" t="s">
        <v>69</v>
      </c>
      <c r="L10" s="80">
        <v>8523.2939999999999</v>
      </c>
      <c r="M10" s="81">
        <v>35689.101000000002</v>
      </c>
      <c r="N10" s="182">
        <v>5952.9660000000003</v>
      </c>
      <c r="O10" s="183" t="s">
        <v>75</v>
      </c>
      <c r="P10" s="84">
        <v>9727.8160000000007</v>
      </c>
      <c r="Q10" s="85">
        <v>41992.315000000002</v>
      </c>
      <c r="R10" s="184">
        <v>3465.0349999999999</v>
      </c>
    </row>
    <row r="11" spans="1:18" ht="15.75">
      <c r="B11" s="153" t="s">
        <v>70</v>
      </c>
      <c r="C11" s="91">
        <v>82572.936000000002</v>
      </c>
      <c r="D11" s="92">
        <v>345524.06800000003</v>
      </c>
      <c r="E11" s="93">
        <v>29134.226999999999</v>
      </c>
      <c r="F11" s="90" t="s">
        <v>70</v>
      </c>
      <c r="G11" s="91">
        <v>89104.004000000001</v>
      </c>
      <c r="H11" s="92">
        <v>385796.73200000002</v>
      </c>
      <c r="I11" s="93">
        <v>33506.745000000003</v>
      </c>
      <c r="K11" s="185" t="s">
        <v>75</v>
      </c>
      <c r="L11" s="87">
        <v>4431.7110000000002</v>
      </c>
      <c r="M11" s="88">
        <v>18612.424999999999</v>
      </c>
      <c r="N11" s="186">
        <v>1459.9</v>
      </c>
      <c r="O11" s="187" t="s">
        <v>69</v>
      </c>
      <c r="P11" s="91">
        <v>8300.6389999999992</v>
      </c>
      <c r="Q11" s="92">
        <v>35978.122000000003</v>
      </c>
      <c r="R11" s="99">
        <v>5069.8549999999996</v>
      </c>
    </row>
    <row r="12" spans="1:18" ht="15.75">
      <c r="B12" s="153" t="s">
        <v>72</v>
      </c>
      <c r="C12" s="91">
        <v>56932.883999999998</v>
      </c>
      <c r="D12" s="92">
        <v>238851.58199999999</v>
      </c>
      <c r="E12" s="93">
        <v>24727.267</v>
      </c>
      <c r="F12" s="90" t="s">
        <v>72</v>
      </c>
      <c r="G12" s="91">
        <v>62698.002999999997</v>
      </c>
      <c r="H12" s="92">
        <v>271682.78200000001</v>
      </c>
      <c r="I12" s="93">
        <v>27485.607</v>
      </c>
      <c r="K12" s="185" t="s">
        <v>70</v>
      </c>
      <c r="L12" s="87">
        <v>2457.41</v>
      </c>
      <c r="M12" s="88">
        <v>10253.58</v>
      </c>
      <c r="N12" s="186">
        <v>1112.5550000000001</v>
      </c>
      <c r="O12" s="187" t="s">
        <v>70</v>
      </c>
      <c r="P12" s="91">
        <v>2925.9769999999999</v>
      </c>
      <c r="Q12" s="92">
        <v>12628.38</v>
      </c>
      <c r="R12" s="99">
        <v>1518.8019999999999</v>
      </c>
    </row>
    <row r="13" spans="1:18" ht="15.75">
      <c r="B13" s="153" t="s">
        <v>71</v>
      </c>
      <c r="C13" s="91">
        <v>49393.940999999999</v>
      </c>
      <c r="D13" s="92">
        <v>206735.56299999999</v>
      </c>
      <c r="E13" s="93">
        <v>28497.62</v>
      </c>
      <c r="F13" s="90" t="s">
        <v>73</v>
      </c>
      <c r="G13" s="91">
        <v>47025.898999999998</v>
      </c>
      <c r="H13" s="92">
        <v>203469.30499999999</v>
      </c>
      <c r="I13" s="93">
        <v>26269.956999999999</v>
      </c>
      <c r="K13" s="185" t="s">
        <v>82</v>
      </c>
      <c r="L13" s="87">
        <v>1981.7349999999999</v>
      </c>
      <c r="M13" s="88">
        <v>8327.8209999999999</v>
      </c>
      <c r="N13" s="186">
        <v>2108.3620000000001</v>
      </c>
      <c r="O13" s="187" t="s">
        <v>82</v>
      </c>
      <c r="P13" s="91">
        <v>1640.0930000000001</v>
      </c>
      <c r="Q13" s="92">
        <v>7085.3239999999996</v>
      </c>
      <c r="R13" s="99">
        <v>1345.136</v>
      </c>
    </row>
    <row r="14" spans="1:18" ht="15.75">
      <c r="B14" s="153" t="s">
        <v>73</v>
      </c>
      <c r="C14" s="91">
        <v>46925.686999999998</v>
      </c>
      <c r="D14" s="92">
        <v>196675.057</v>
      </c>
      <c r="E14" s="93">
        <v>24092.526000000002</v>
      </c>
      <c r="F14" s="90" t="s">
        <v>71</v>
      </c>
      <c r="G14" s="91">
        <v>43499.381999999998</v>
      </c>
      <c r="H14" s="92">
        <v>188329.092</v>
      </c>
      <c r="I14" s="93">
        <v>24259.99</v>
      </c>
      <c r="K14" s="185" t="s">
        <v>73</v>
      </c>
      <c r="L14" s="87">
        <v>1569.8009999999999</v>
      </c>
      <c r="M14" s="88">
        <v>6488.4740000000002</v>
      </c>
      <c r="N14" s="186">
        <v>747.65599999999995</v>
      </c>
      <c r="O14" s="187" t="s">
        <v>110</v>
      </c>
      <c r="P14" s="91">
        <v>1503.5260000000001</v>
      </c>
      <c r="Q14" s="92">
        <v>6502.3140000000003</v>
      </c>
      <c r="R14" s="99">
        <v>438.577</v>
      </c>
    </row>
    <row r="15" spans="1:18" ht="15.75">
      <c r="B15" s="153" t="s">
        <v>75</v>
      </c>
      <c r="C15" s="91">
        <v>25363.448</v>
      </c>
      <c r="D15" s="92">
        <v>106496.376</v>
      </c>
      <c r="E15" s="93">
        <v>15588.584999999999</v>
      </c>
      <c r="F15" s="90" t="s">
        <v>75</v>
      </c>
      <c r="G15" s="91">
        <v>32080.789000000001</v>
      </c>
      <c r="H15" s="92">
        <v>138768.94099999999</v>
      </c>
      <c r="I15" s="93">
        <v>18930.179</v>
      </c>
      <c r="K15" s="185" t="s">
        <v>83</v>
      </c>
      <c r="L15" s="87">
        <v>1389.441</v>
      </c>
      <c r="M15" s="88">
        <v>5833.0720000000001</v>
      </c>
      <c r="N15" s="186">
        <v>790.79</v>
      </c>
      <c r="O15" s="187" t="s">
        <v>71</v>
      </c>
      <c r="P15" s="91">
        <v>1424.3119999999999</v>
      </c>
      <c r="Q15" s="92">
        <v>6151.3519999999999</v>
      </c>
      <c r="R15" s="99">
        <v>489.48899999999998</v>
      </c>
    </row>
    <row r="16" spans="1:18" ht="15.75">
      <c r="B16" s="153" t="s">
        <v>81</v>
      </c>
      <c r="C16" s="91">
        <v>20448.553</v>
      </c>
      <c r="D16" s="92">
        <v>85497.452000000005</v>
      </c>
      <c r="E16" s="93">
        <v>6954.2269999999999</v>
      </c>
      <c r="F16" s="90" t="s">
        <v>81</v>
      </c>
      <c r="G16" s="91">
        <v>23111.899000000001</v>
      </c>
      <c r="H16" s="92">
        <v>99926.290999999997</v>
      </c>
      <c r="I16" s="93">
        <v>7942.384</v>
      </c>
      <c r="K16" s="185" t="s">
        <v>72</v>
      </c>
      <c r="L16" s="87">
        <v>1125.3130000000001</v>
      </c>
      <c r="M16" s="88">
        <v>4724.1540000000005</v>
      </c>
      <c r="N16" s="186">
        <v>556.90800000000002</v>
      </c>
      <c r="O16" s="187" t="s">
        <v>83</v>
      </c>
      <c r="P16" s="91">
        <v>1400.5640000000001</v>
      </c>
      <c r="Q16" s="92">
        <v>6071.0460000000003</v>
      </c>
      <c r="R16" s="99">
        <v>1273.7059999999999</v>
      </c>
    </row>
    <row r="17" spans="2:18" ht="15.75">
      <c r="B17" s="153" t="s">
        <v>104</v>
      </c>
      <c r="C17" s="91">
        <v>19080.208999999999</v>
      </c>
      <c r="D17" s="92">
        <v>80000.402000000002</v>
      </c>
      <c r="E17" s="93">
        <v>13838.57</v>
      </c>
      <c r="F17" s="90" t="s">
        <v>76</v>
      </c>
      <c r="G17" s="91">
        <v>19222.644</v>
      </c>
      <c r="H17" s="92">
        <v>83245.289999999994</v>
      </c>
      <c r="I17" s="93">
        <v>8247.2510000000002</v>
      </c>
      <c r="K17" s="185" t="s">
        <v>110</v>
      </c>
      <c r="L17" s="87">
        <v>533.97299999999996</v>
      </c>
      <c r="M17" s="88">
        <v>2195.9780000000001</v>
      </c>
      <c r="N17" s="186">
        <v>184.8</v>
      </c>
      <c r="O17" s="187" t="s">
        <v>73</v>
      </c>
      <c r="P17" s="91">
        <v>1226.21</v>
      </c>
      <c r="Q17" s="92">
        <v>5326.3919999999998</v>
      </c>
      <c r="R17" s="99">
        <v>339.358</v>
      </c>
    </row>
    <row r="18" spans="2:18" ht="15.75">
      <c r="B18" s="153" t="s">
        <v>76</v>
      </c>
      <c r="C18" s="91">
        <v>18804.814999999999</v>
      </c>
      <c r="D18" s="92">
        <v>78740.222999999998</v>
      </c>
      <c r="E18" s="93">
        <v>7638.1120000000001</v>
      </c>
      <c r="F18" s="90" t="s">
        <v>80</v>
      </c>
      <c r="G18" s="91">
        <v>17202.837</v>
      </c>
      <c r="H18" s="92">
        <v>74659.509000000005</v>
      </c>
      <c r="I18" s="93">
        <v>11706.09</v>
      </c>
      <c r="K18" s="185" t="s">
        <v>78</v>
      </c>
      <c r="L18" s="87">
        <v>472.21899999999999</v>
      </c>
      <c r="M18" s="88">
        <v>1993.6590000000001</v>
      </c>
      <c r="N18" s="186">
        <v>249.89699999999999</v>
      </c>
      <c r="O18" s="187" t="s">
        <v>72</v>
      </c>
      <c r="P18" s="91">
        <v>950.68499999999995</v>
      </c>
      <c r="Q18" s="92">
        <v>4130.7330000000002</v>
      </c>
      <c r="R18" s="99">
        <v>275.14100000000002</v>
      </c>
    </row>
    <row r="19" spans="2:18" ht="15.75">
      <c r="B19" s="153" t="s">
        <v>80</v>
      </c>
      <c r="C19" s="91">
        <v>16649.142</v>
      </c>
      <c r="D19" s="92">
        <v>69846.047999999995</v>
      </c>
      <c r="E19" s="93">
        <v>13670.483</v>
      </c>
      <c r="F19" s="90" t="s">
        <v>105</v>
      </c>
      <c r="G19" s="91">
        <v>16205.728999999999</v>
      </c>
      <c r="H19" s="92">
        <v>70236.895000000004</v>
      </c>
      <c r="I19" s="93">
        <v>16725.621999999999</v>
      </c>
      <c r="K19" s="185" t="s">
        <v>80</v>
      </c>
      <c r="L19" s="87">
        <v>381.24299999999999</v>
      </c>
      <c r="M19" s="88">
        <v>1634.6089999999999</v>
      </c>
      <c r="N19" s="186">
        <v>177.33500000000001</v>
      </c>
      <c r="O19" s="187" t="s">
        <v>119</v>
      </c>
      <c r="P19" s="91">
        <v>805.86</v>
      </c>
      <c r="Q19" s="92">
        <v>3466.7159999999999</v>
      </c>
      <c r="R19" s="99">
        <v>232.82599999999999</v>
      </c>
    </row>
    <row r="20" spans="2:18" ht="15.75">
      <c r="B20" s="153" t="s">
        <v>105</v>
      </c>
      <c r="C20" s="91">
        <v>15800.402</v>
      </c>
      <c r="D20" s="92">
        <v>66271.964000000007</v>
      </c>
      <c r="E20" s="93">
        <v>16912.173999999999</v>
      </c>
      <c r="F20" s="90" t="s">
        <v>84</v>
      </c>
      <c r="G20" s="91">
        <v>15801.73</v>
      </c>
      <c r="H20" s="92">
        <v>68467.341</v>
      </c>
      <c r="I20" s="93">
        <v>4993.4750000000004</v>
      </c>
      <c r="K20" s="185" t="s">
        <v>81</v>
      </c>
      <c r="L20" s="87">
        <v>313.97399999999999</v>
      </c>
      <c r="M20" s="88">
        <v>1301.921</v>
      </c>
      <c r="N20" s="186">
        <v>253.43100000000001</v>
      </c>
      <c r="O20" s="187" t="s">
        <v>98</v>
      </c>
      <c r="P20" s="91">
        <v>256.899</v>
      </c>
      <c r="Q20" s="92">
        <v>1104.662</v>
      </c>
      <c r="R20" s="99">
        <v>193.43600000000001</v>
      </c>
    </row>
    <row r="21" spans="2:18" ht="15.75">
      <c r="B21" s="153" t="s">
        <v>79</v>
      </c>
      <c r="C21" s="91">
        <v>13354.875</v>
      </c>
      <c r="D21" s="92">
        <v>56076.663</v>
      </c>
      <c r="E21" s="93">
        <v>9653.7129999999997</v>
      </c>
      <c r="F21" s="90" t="s">
        <v>79</v>
      </c>
      <c r="G21" s="91">
        <v>14241.107</v>
      </c>
      <c r="H21" s="92">
        <v>61783.322999999997</v>
      </c>
      <c r="I21" s="93">
        <v>11299.666999999999</v>
      </c>
      <c r="K21" s="185" t="s">
        <v>98</v>
      </c>
      <c r="L21" s="87">
        <v>271.66800000000001</v>
      </c>
      <c r="M21" s="88">
        <v>1152.432</v>
      </c>
      <c r="N21" s="186">
        <v>247.68100000000001</v>
      </c>
      <c r="O21" s="187" t="s">
        <v>78</v>
      </c>
      <c r="P21" s="91">
        <v>170.31</v>
      </c>
      <c r="Q21" s="92">
        <v>735.49699999999996</v>
      </c>
      <c r="R21" s="99">
        <v>103.29900000000001</v>
      </c>
    </row>
    <row r="22" spans="2:18" ht="15.75">
      <c r="B22" s="153" t="s">
        <v>84</v>
      </c>
      <c r="C22" s="91">
        <v>12683.467000000001</v>
      </c>
      <c r="D22" s="92">
        <v>53021.298000000003</v>
      </c>
      <c r="E22" s="93">
        <v>3725.835</v>
      </c>
      <c r="F22" s="90" t="s">
        <v>82</v>
      </c>
      <c r="G22" s="91">
        <v>13630.084000000001</v>
      </c>
      <c r="H22" s="92">
        <v>58987.245000000003</v>
      </c>
      <c r="I22" s="93">
        <v>8010.2569999999996</v>
      </c>
      <c r="K22" s="185" t="s">
        <v>118</v>
      </c>
      <c r="L22" s="87">
        <v>88.947000000000003</v>
      </c>
      <c r="M22" s="88">
        <v>372.73399999999998</v>
      </c>
      <c r="N22" s="186">
        <v>20.736999999999998</v>
      </c>
      <c r="O22" s="187" t="s">
        <v>80</v>
      </c>
      <c r="P22" s="91">
        <v>127.28400000000001</v>
      </c>
      <c r="Q22" s="92">
        <v>548.38</v>
      </c>
      <c r="R22" s="99">
        <v>84.623000000000005</v>
      </c>
    </row>
    <row r="23" spans="2:18" ht="15.75">
      <c r="B23" s="153" t="s">
        <v>110</v>
      </c>
      <c r="C23" s="91">
        <v>11759.083000000001</v>
      </c>
      <c r="D23" s="92">
        <v>49215.21</v>
      </c>
      <c r="E23" s="93">
        <v>10055.322</v>
      </c>
      <c r="F23" s="90" t="s">
        <v>78</v>
      </c>
      <c r="G23" s="91">
        <v>12397.088</v>
      </c>
      <c r="H23" s="92">
        <v>53635.148999999998</v>
      </c>
      <c r="I23" s="93">
        <v>8131.4390000000003</v>
      </c>
      <c r="K23" s="185" t="s">
        <v>84</v>
      </c>
      <c r="L23" s="87">
        <v>59.624000000000002</v>
      </c>
      <c r="M23" s="88">
        <v>252.93299999999999</v>
      </c>
      <c r="N23" s="186">
        <v>35.25</v>
      </c>
      <c r="O23" s="187" t="s">
        <v>81</v>
      </c>
      <c r="P23" s="91">
        <v>113.458</v>
      </c>
      <c r="Q23" s="92">
        <v>482.572</v>
      </c>
      <c r="R23" s="99">
        <v>39.515999999999998</v>
      </c>
    </row>
    <row r="24" spans="2:18" ht="15.75">
      <c r="B24" s="153" t="s">
        <v>82</v>
      </c>
      <c r="C24" s="91">
        <v>11029.254999999999</v>
      </c>
      <c r="D24" s="92">
        <v>46315.482000000004</v>
      </c>
      <c r="E24" s="93">
        <v>6451.527</v>
      </c>
      <c r="F24" s="90" t="s">
        <v>110</v>
      </c>
      <c r="G24" s="91">
        <v>12354.475</v>
      </c>
      <c r="H24" s="92">
        <v>53566.703999999998</v>
      </c>
      <c r="I24" s="93">
        <v>11211.888999999999</v>
      </c>
      <c r="K24" s="185" t="s">
        <v>140</v>
      </c>
      <c r="L24" s="87">
        <v>54.73</v>
      </c>
      <c r="M24" s="88">
        <v>235.667</v>
      </c>
      <c r="N24" s="186">
        <v>25.2</v>
      </c>
      <c r="O24" s="187" t="s">
        <v>74</v>
      </c>
      <c r="P24" s="91">
        <v>38.203000000000003</v>
      </c>
      <c r="Q24" s="92">
        <v>170.215</v>
      </c>
      <c r="R24" s="99">
        <v>11.023999999999999</v>
      </c>
    </row>
    <row r="25" spans="2:18" ht="15.75">
      <c r="B25" s="153" t="s">
        <v>78</v>
      </c>
      <c r="C25" s="91">
        <v>10481.207</v>
      </c>
      <c r="D25" s="92">
        <v>43844.315999999999</v>
      </c>
      <c r="E25" s="93">
        <v>5805.3620000000001</v>
      </c>
      <c r="F25" s="90" t="s">
        <v>154</v>
      </c>
      <c r="G25" s="91">
        <v>11765.385</v>
      </c>
      <c r="H25" s="92">
        <v>51104.656000000003</v>
      </c>
      <c r="I25" s="93">
        <v>6261.768</v>
      </c>
      <c r="K25" s="185" t="s">
        <v>71</v>
      </c>
      <c r="L25" s="87">
        <v>45.454999999999998</v>
      </c>
      <c r="M25" s="88">
        <v>188.83099999999999</v>
      </c>
      <c r="N25" s="186">
        <v>105.736</v>
      </c>
      <c r="O25" s="187" t="s">
        <v>84</v>
      </c>
      <c r="P25" s="91">
        <v>14.472</v>
      </c>
      <c r="Q25" s="92">
        <v>61.552999999999997</v>
      </c>
      <c r="R25" s="99">
        <v>20.34</v>
      </c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/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102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179</v>
      </c>
      <c r="C34" s="66"/>
      <c r="D34" s="67"/>
      <c r="E34" s="68"/>
      <c r="F34" s="65" t="s">
        <v>180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179</v>
      </c>
      <c r="L35" s="66"/>
      <c r="M35" s="67"/>
      <c r="N35" s="68"/>
      <c r="O35" s="65" t="s">
        <v>180</v>
      </c>
      <c r="P35" s="66"/>
      <c r="Q35" s="67"/>
      <c r="R35" s="68"/>
    </row>
    <row r="36" spans="2:18" ht="43.5" thickBot="1">
      <c r="B36" s="103" t="s">
        <v>68</v>
      </c>
      <c r="C36" s="136">
        <v>30749.494999999999</v>
      </c>
      <c r="D36" s="160">
        <v>129067.572</v>
      </c>
      <c r="E36" s="104">
        <v>11328.481</v>
      </c>
      <c r="F36" s="74" t="s">
        <v>68</v>
      </c>
      <c r="G36" s="105">
        <v>41519.749000000003</v>
      </c>
      <c r="H36" s="95">
        <v>180027.071</v>
      </c>
      <c r="I36" s="96">
        <v>17002.743999999999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204" t="s">
        <v>69</v>
      </c>
      <c r="C37" s="137">
        <v>13243.543</v>
      </c>
      <c r="D37" s="107">
        <v>55731.63</v>
      </c>
      <c r="E37" s="107">
        <v>9736.3559999999998</v>
      </c>
      <c r="F37" s="106" t="s">
        <v>69</v>
      </c>
      <c r="G37" s="161">
        <v>13442.706</v>
      </c>
      <c r="H37" s="162">
        <v>58431.680999999997</v>
      </c>
      <c r="I37" s="107">
        <v>9848.1409999999996</v>
      </c>
      <c r="K37" s="74" t="s">
        <v>68</v>
      </c>
      <c r="L37" s="75">
        <v>60908.427000000003</v>
      </c>
      <c r="M37" s="76">
        <v>255472.36199999999</v>
      </c>
      <c r="N37" s="77">
        <v>40127.057000000001</v>
      </c>
      <c r="O37" s="74" t="s">
        <v>68</v>
      </c>
      <c r="P37" s="94">
        <v>59003.213000000003</v>
      </c>
      <c r="Q37" s="79">
        <v>255529.921</v>
      </c>
      <c r="R37" s="77">
        <v>36270.169000000002</v>
      </c>
    </row>
    <row r="38" spans="2:18" ht="15.75">
      <c r="B38" s="203" t="s">
        <v>85</v>
      </c>
      <c r="C38" s="102">
        <v>7455.6570000000002</v>
      </c>
      <c r="D38" s="100">
        <v>31109.564999999999</v>
      </c>
      <c r="E38" s="100">
        <v>853.23099999999999</v>
      </c>
      <c r="F38" s="83" t="s">
        <v>71</v>
      </c>
      <c r="G38" s="84">
        <v>10551.242</v>
      </c>
      <c r="H38" s="85">
        <v>45683.91</v>
      </c>
      <c r="I38" s="97">
        <v>5583.0410000000002</v>
      </c>
      <c r="K38" s="181" t="s">
        <v>69</v>
      </c>
      <c r="L38" s="80">
        <v>13652.305</v>
      </c>
      <c r="M38" s="81">
        <v>57304.45</v>
      </c>
      <c r="N38" s="82">
        <v>5438.5990000000002</v>
      </c>
      <c r="O38" s="183" t="s">
        <v>69</v>
      </c>
      <c r="P38" s="84">
        <v>12615.915999999999</v>
      </c>
      <c r="Q38" s="85">
        <v>54642.197</v>
      </c>
      <c r="R38" s="86">
        <v>4973.924</v>
      </c>
    </row>
    <row r="39" spans="2:18" ht="15.75">
      <c r="B39" s="203" t="s">
        <v>86</v>
      </c>
      <c r="C39" s="102">
        <v>3689.9369999999999</v>
      </c>
      <c r="D39" s="100">
        <v>15535.915000000001</v>
      </c>
      <c r="E39" s="100">
        <v>55.161000000000001</v>
      </c>
      <c r="F39" s="90" t="s">
        <v>85</v>
      </c>
      <c r="G39" s="91">
        <v>7881.8940000000002</v>
      </c>
      <c r="H39" s="92">
        <v>34195.353999999999</v>
      </c>
      <c r="I39" s="98">
        <v>926.79200000000003</v>
      </c>
      <c r="K39" s="185" t="s">
        <v>73</v>
      </c>
      <c r="L39" s="87">
        <v>11159.307000000001</v>
      </c>
      <c r="M39" s="88">
        <v>46617.542000000001</v>
      </c>
      <c r="N39" s="89">
        <v>8131.65</v>
      </c>
      <c r="O39" s="187" t="s">
        <v>73</v>
      </c>
      <c r="P39" s="91">
        <v>10152.790000000001</v>
      </c>
      <c r="Q39" s="92">
        <v>43897.732000000004</v>
      </c>
      <c r="R39" s="93">
        <v>7133.2929999999997</v>
      </c>
    </row>
    <row r="40" spans="2:18" ht="15.75">
      <c r="B40" s="203" t="s">
        <v>77</v>
      </c>
      <c r="C40" s="102">
        <v>2799.2460000000001</v>
      </c>
      <c r="D40" s="100">
        <v>11746.396000000001</v>
      </c>
      <c r="E40" s="100">
        <v>288.61</v>
      </c>
      <c r="F40" s="90" t="s">
        <v>86</v>
      </c>
      <c r="G40" s="91">
        <v>3059.1909999999998</v>
      </c>
      <c r="H40" s="92">
        <v>13227.18</v>
      </c>
      <c r="I40" s="98">
        <v>63.055999999999997</v>
      </c>
      <c r="K40" s="185" t="s">
        <v>71</v>
      </c>
      <c r="L40" s="87">
        <v>10015.235000000001</v>
      </c>
      <c r="M40" s="88">
        <v>42053.605000000003</v>
      </c>
      <c r="N40" s="89">
        <v>7239.0789999999997</v>
      </c>
      <c r="O40" s="187" t="s">
        <v>71</v>
      </c>
      <c r="P40" s="91">
        <v>8357.0290000000005</v>
      </c>
      <c r="Q40" s="92">
        <v>36190.288999999997</v>
      </c>
      <c r="R40" s="93">
        <v>6168.7330000000002</v>
      </c>
    </row>
    <row r="41" spans="2:18" ht="15.75">
      <c r="B41" s="203" t="s">
        <v>80</v>
      </c>
      <c r="C41" s="102">
        <v>1469.942</v>
      </c>
      <c r="D41" s="100">
        <v>6190.5249999999996</v>
      </c>
      <c r="E41" s="100">
        <v>365.18799999999999</v>
      </c>
      <c r="F41" s="90" t="s">
        <v>77</v>
      </c>
      <c r="G41" s="91">
        <v>2341.7559999999999</v>
      </c>
      <c r="H41" s="92">
        <v>10140.418</v>
      </c>
      <c r="I41" s="98">
        <v>240.06899999999999</v>
      </c>
      <c r="K41" s="185" t="s">
        <v>75</v>
      </c>
      <c r="L41" s="87">
        <v>8158.4780000000001</v>
      </c>
      <c r="M41" s="88">
        <v>34272.966</v>
      </c>
      <c r="N41" s="89">
        <v>10881.088</v>
      </c>
      <c r="O41" s="187" t="s">
        <v>75</v>
      </c>
      <c r="P41" s="91">
        <v>6420.7839999999997</v>
      </c>
      <c r="Q41" s="92">
        <v>27917.83</v>
      </c>
      <c r="R41" s="93">
        <v>9238.6470000000008</v>
      </c>
    </row>
    <row r="42" spans="2:18" ht="15.75">
      <c r="B42" s="203" t="s">
        <v>170</v>
      </c>
      <c r="C42" s="102">
        <v>485.267</v>
      </c>
      <c r="D42" s="100">
        <v>1981.7850000000001</v>
      </c>
      <c r="E42" s="100">
        <v>2.6080000000000001</v>
      </c>
      <c r="F42" s="90" t="s">
        <v>80</v>
      </c>
      <c r="G42" s="91">
        <v>1145.23</v>
      </c>
      <c r="H42" s="92">
        <v>4959.7920000000004</v>
      </c>
      <c r="I42" s="98">
        <v>219.25800000000001</v>
      </c>
      <c r="K42" s="185" t="s">
        <v>82</v>
      </c>
      <c r="L42" s="87">
        <v>4946.4870000000001</v>
      </c>
      <c r="M42" s="88">
        <v>20668.554</v>
      </c>
      <c r="N42" s="89">
        <v>4760.9960000000001</v>
      </c>
      <c r="O42" s="187" t="s">
        <v>82</v>
      </c>
      <c r="P42" s="91">
        <v>6169.0069999999996</v>
      </c>
      <c r="Q42" s="92">
        <v>26719.370999999999</v>
      </c>
      <c r="R42" s="93">
        <v>5814.7060000000001</v>
      </c>
    </row>
    <row r="43" spans="2:18" ht="15.75">
      <c r="B43" s="203" t="s">
        <v>123</v>
      </c>
      <c r="C43" s="102">
        <v>418.41500000000002</v>
      </c>
      <c r="D43" s="100">
        <v>1789.4390000000001</v>
      </c>
      <c r="E43" s="100">
        <v>3.07</v>
      </c>
      <c r="F43" s="90" t="s">
        <v>170</v>
      </c>
      <c r="G43" s="91">
        <v>659.04200000000003</v>
      </c>
      <c r="H43" s="92">
        <v>2813.0749999999998</v>
      </c>
      <c r="I43" s="98">
        <v>2.992</v>
      </c>
      <c r="K43" s="185" t="s">
        <v>70</v>
      </c>
      <c r="L43" s="87">
        <v>3621.605</v>
      </c>
      <c r="M43" s="88">
        <v>15356.648999999999</v>
      </c>
      <c r="N43" s="89">
        <v>31.202999999999999</v>
      </c>
      <c r="O43" s="187" t="s">
        <v>70</v>
      </c>
      <c r="P43" s="91">
        <v>4168.0510000000004</v>
      </c>
      <c r="Q43" s="92">
        <v>18039.598000000002</v>
      </c>
      <c r="R43" s="93">
        <v>32.901000000000003</v>
      </c>
    </row>
    <row r="44" spans="2:18" ht="15.75">
      <c r="B44" s="205" t="s">
        <v>168</v>
      </c>
      <c r="C44" s="102">
        <v>321.37400000000002</v>
      </c>
      <c r="D44" s="100">
        <v>1329.577</v>
      </c>
      <c r="E44" s="100">
        <v>2.5409999999999999</v>
      </c>
      <c r="F44" s="90" t="s">
        <v>155</v>
      </c>
      <c r="G44" s="91">
        <v>550.63300000000004</v>
      </c>
      <c r="H44" s="92">
        <v>2365.6190000000001</v>
      </c>
      <c r="I44" s="98">
        <v>3.9430000000000001</v>
      </c>
      <c r="K44" s="185" t="s">
        <v>74</v>
      </c>
      <c r="L44" s="87">
        <v>2606.5010000000002</v>
      </c>
      <c r="M44" s="88">
        <v>10946.531999999999</v>
      </c>
      <c r="N44" s="89">
        <v>643.58900000000006</v>
      </c>
      <c r="O44" s="187" t="s">
        <v>72</v>
      </c>
      <c r="P44" s="91">
        <v>3502.3960000000002</v>
      </c>
      <c r="Q44" s="92">
        <v>15216.549000000001</v>
      </c>
      <c r="R44" s="93">
        <v>481.52100000000002</v>
      </c>
    </row>
    <row r="45" spans="2:18" ht="15.75">
      <c r="B45" s="205" t="s">
        <v>124</v>
      </c>
      <c r="C45" s="102">
        <v>294.79199999999997</v>
      </c>
      <c r="D45" s="100">
        <v>1273.232</v>
      </c>
      <c r="E45" s="100">
        <v>4.8659999999999997</v>
      </c>
      <c r="F45" s="90" t="s">
        <v>123</v>
      </c>
      <c r="G45" s="91">
        <v>489.37799999999999</v>
      </c>
      <c r="H45" s="92">
        <v>2145.3440000000001</v>
      </c>
      <c r="I45" s="98">
        <v>4.7329999999999997</v>
      </c>
      <c r="K45" s="185" t="s">
        <v>78</v>
      </c>
      <c r="L45" s="87">
        <v>2213.1909999999998</v>
      </c>
      <c r="M45" s="88">
        <v>9274.9539999999997</v>
      </c>
      <c r="N45" s="89">
        <v>205.58199999999999</v>
      </c>
      <c r="O45" s="187" t="s">
        <v>78</v>
      </c>
      <c r="P45" s="91">
        <v>2735.9560000000001</v>
      </c>
      <c r="Q45" s="92">
        <v>11784.609</v>
      </c>
      <c r="R45" s="93">
        <v>260.99400000000003</v>
      </c>
    </row>
    <row r="46" spans="2:18" ht="15.75">
      <c r="B46" s="203" t="s">
        <v>141</v>
      </c>
      <c r="C46" s="102">
        <v>187.01</v>
      </c>
      <c r="D46" s="100">
        <v>808.22</v>
      </c>
      <c r="E46" s="100">
        <v>0.99099999999999999</v>
      </c>
      <c r="F46" s="90" t="s">
        <v>127</v>
      </c>
      <c r="G46" s="91">
        <v>393.04399999999998</v>
      </c>
      <c r="H46" s="92">
        <v>1706.952</v>
      </c>
      <c r="I46" s="98">
        <v>59.476999999999997</v>
      </c>
      <c r="K46" s="185" t="s">
        <v>72</v>
      </c>
      <c r="L46" s="87">
        <v>2005.566</v>
      </c>
      <c r="M46" s="88">
        <v>8380.9150000000009</v>
      </c>
      <c r="N46" s="89">
        <v>426.56</v>
      </c>
      <c r="O46" s="187" t="s">
        <v>74</v>
      </c>
      <c r="P46" s="91">
        <v>1526.0360000000001</v>
      </c>
      <c r="Q46" s="92">
        <v>6599.8980000000001</v>
      </c>
      <c r="R46" s="93">
        <v>140.70099999999999</v>
      </c>
    </row>
    <row r="47" spans="2:18" ht="15.75">
      <c r="B47" s="151" t="s">
        <v>115</v>
      </c>
      <c r="E47" s="199"/>
      <c r="K47" s="203" t="s">
        <v>80</v>
      </c>
      <c r="L47" s="100">
        <v>1073.1289999999999</v>
      </c>
      <c r="M47" s="102">
        <v>4492.5029999999997</v>
      </c>
      <c r="N47" s="100">
        <v>1697.366</v>
      </c>
      <c r="O47" s="187" t="s">
        <v>83</v>
      </c>
      <c r="P47" s="91">
        <v>1437.6079999999999</v>
      </c>
      <c r="Q47" s="92">
        <v>6225.6729999999998</v>
      </c>
      <c r="R47" s="93">
        <v>83.873999999999995</v>
      </c>
    </row>
    <row r="48" spans="2:18">
      <c r="K48" s="224" t="s">
        <v>115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"/>
  <sheetViews>
    <sheetView topLeftCell="C1" workbookViewId="0">
      <selection activeCell="AC23" sqref="AC23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29" ht="20.25">
      <c r="A1" s="188" t="s">
        <v>191</v>
      </c>
      <c r="B1" s="189"/>
      <c r="C1" s="190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89"/>
      <c r="O1" s="189"/>
      <c r="P1" s="189"/>
      <c r="Q1" s="189"/>
      <c r="R1" s="189"/>
      <c r="S1" s="189"/>
    </row>
    <row r="2" spans="1:29" ht="18.75" thickBot="1">
      <c r="A2" s="192" t="s">
        <v>137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89"/>
      <c r="O2" s="189"/>
      <c r="P2" s="189"/>
      <c r="Q2" s="189"/>
      <c r="R2" s="189"/>
      <c r="S2" s="189"/>
    </row>
    <row r="3" spans="1:29" ht="48" thickBot="1">
      <c r="A3" s="193" t="s">
        <v>138</v>
      </c>
      <c r="B3" s="194" t="s">
        <v>144</v>
      </c>
      <c r="C3" s="194" t="s">
        <v>145</v>
      </c>
      <c r="D3" s="194" t="s">
        <v>146</v>
      </c>
      <c r="E3" s="194" t="s">
        <v>147</v>
      </c>
      <c r="F3" s="194" t="s">
        <v>148</v>
      </c>
      <c r="G3" s="194" t="s">
        <v>150</v>
      </c>
      <c r="H3" s="194" t="s">
        <v>151</v>
      </c>
      <c r="I3" s="194" t="s">
        <v>152</v>
      </c>
      <c r="J3" s="194" t="s">
        <v>153</v>
      </c>
      <c r="K3" s="194" t="s">
        <v>158</v>
      </c>
      <c r="L3" s="194" t="s">
        <v>159</v>
      </c>
      <c r="M3" s="194" t="s">
        <v>160</v>
      </c>
      <c r="N3" s="194" t="s">
        <v>161</v>
      </c>
      <c r="O3" s="194" t="s">
        <v>162</v>
      </c>
      <c r="P3" s="194" t="s">
        <v>164</v>
      </c>
      <c r="Q3" s="194" t="s">
        <v>165</v>
      </c>
      <c r="R3" s="194" t="s">
        <v>166</v>
      </c>
      <c r="S3" s="194" t="s">
        <v>167</v>
      </c>
      <c r="T3" s="194" t="s">
        <v>181</v>
      </c>
      <c r="U3" s="194" t="s">
        <v>182</v>
      </c>
      <c r="V3" s="194" t="s">
        <v>183</v>
      </c>
      <c r="W3" s="194" t="s">
        <v>184</v>
      </c>
      <c r="X3" s="194" t="s">
        <v>185</v>
      </c>
      <c r="Y3" s="194" t="s">
        <v>186</v>
      </c>
      <c r="Z3" s="194" t="s">
        <v>187</v>
      </c>
      <c r="AA3" s="194" t="s">
        <v>188</v>
      </c>
      <c r="AB3" s="194" t="s">
        <v>189</v>
      </c>
      <c r="AC3" s="194" t="s">
        <v>190</v>
      </c>
    </row>
    <row r="4" spans="1:29" ht="19.5" customHeight="1">
      <c r="A4" s="195" t="s">
        <v>133</v>
      </c>
      <c r="B4" s="196">
        <v>126.9</v>
      </c>
      <c r="C4" s="196">
        <v>126.6</v>
      </c>
      <c r="D4" s="196">
        <v>116.1</v>
      </c>
      <c r="E4" s="196">
        <v>103.7</v>
      </c>
      <c r="F4" s="196">
        <v>109.3</v>
      </c>
      <c r="G4" s="196">
        <v>113</v>
      </c>
      <c r="H4" s="196">
        <v>108.7</v>
      </c>
      <c r="I4" s="196">
        <v>122.4</v>
      </c>
      <c r="J4" s="196">
        <v>120.4</v>
      </c>
      <c r="K4" s="196">
        <v>123.3</v>
      </c>
      <c r="L4" s="196">
        <v>127.1</v>
      </c>
      <c r="M4" s="196">
        <v>124.5</v>
      </c>
      <c r="N4" s="196">
        <v>128.69999999999999</v>
      </c>
      <c r="O4" s="196">
        <v>127.5</v>
      </c>
      <c r="P4" s="196">
        <v>106.4</v>
      </c>
      <c r="Q4" s="196">
        <v>118</v>
      </c>
      <c r="R4" s="196">
        <v>118.6</v>
      </c>
      <c r="S4" s="196">
        <v>125.3</v>
      </c>
      <c r="T4" s="196">
        <v>130.1</v>
      </c>
      <c r="U4" s="196">
        <v>137.19999999999999</v>
      </c>
      <c r="V4" s="196">
        <v>130.19999999999999</v>
      </c>
      <c r="W4" s="196">
        <v>125.3</v>
      </c>
      <c r="X4" s="196">
        <v>119.9</v>
      </c>
      <c r="Y4" s="196">
        <v>118</v>
      </c>
      <c r="Z4" s="196">
        <v>127</v>
      </c>
      <c r="AA4" s="196">
        <v>121</v>
      </c>
      <c r="AB4" s="196">
        <v>121</v>
      </c>
      <c r="AC4" s="196">
        <v>125</v>
      </c>
    </row>
    <row r="5" spans="1:29" ht="19.5" customHeight="1" thickBot="1">
      <c r="A5" s="197" t="s">
        <v>139</v>
      </c>
      <c r="B5" s="198">
        <v>181.7</v>
      </c>
      <c r="C5" s="198">
        <v>180.5</v>
      </c>
      <c r="D5" s="198">
        <v>178.5</v>
      </c>
      <c r="E5" s="198">
        <v>176.8</v>
      </c>
      <c r="F5" s="198">
        <v>178.1</v>
      </c>
      <c r="G5" s="198">
        <v>178.1</v>
      </c>
      <c r="H5" s="198">
        <v>176.6</v>
      </c>
      <c r="I5" s="198">
        <v>176.5</v>
      </c>
      <c r="J5" s="198">
        <v>176.6</v>
      </c>
      <c r="K5" s="198">
        <v>176.9</v>
      </c>
      <c r="L5" s="198">
        <v>179</v>
      </c>
      <c r="M5" s="198">
        <v>178.8</v>
      </c>
      <c r="N5" s="198">
        <v>179.3</v>
      </c>
      <c r="O5" s="198">
        <v>179</v>
      </c>
      <c r="P5" s="198">
        <v>175.2</v>
      </c>
      <c r="Q5" s="198">
        <v>178</v>
      </c>
      <c r="R5" s="198">
        <v>178.3</v>
      </c>
      <c r="S5" s="198">
        <v>179.8</v>
      </c>
      <c r="T5" s="198">
        <v>181.3</v>
      </c>
      <c r="U5" s="198">
        <v>183.5</v>
      </c>
      <c r="V5" s="198">
        <v>183</v>
      </c>
      <c r="W5" s="198">
        <v>179.8</v>
      </c>
      <c r="X5" s="198">
        <v>181.7</v>
      </c>
      <c r="Y5" s="198">
        <v>181.3</v>
      </c>
      <c r="Z5" s="198">
        <v>181.3</v>
      </c>
      <c r="AA5" s="198">
        <v>181.3</v>
      </c>
      <c r="AB5" s="198">
        <v>178</v>
      </c>
      <c r="AC5" s="198">
        <v>178</v>
      </c>
    </row>
    <row r="6" spans="1:29" ht="18.75" customHeight="1">
      <c r="A6" s="154"/>
      <c r="B6" s="154"/>
      <c r="C6" s="154"/>
    </row>
    <row r="7" spans="1:29">
      <c r="A7" s="154"/>
      <c r="B7" s="154"/>
      <c r="C7" s="154"/>
    </row>
    <row r="10" spans="1:29">
      <c r="E10" t="s">
        <v>192</v>
      </c>
    </row>
    <row r="11" spans="1:29">
      <c r="E11" t="s">
        <v>137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2016-07-27T13:48:14Z</dcterms:modified>
</cp:coreProperties>
</file>