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-315" windowWidth="11430" windowHeight="5835" tabRatio="749"/>
  </bookViews>
  <sheets>
    <sheet name="INFO" sheetId="7" r:id="rId1"/>
    <sheet name="ceny skupu" sheetId="1" r:id="rId2"/>
    <sheet name="miesięczne ceny skupu" sheetId="15" r:id="rId3"/>
    <sheet name="ceny sprzedaży" sheetId="6" r:id="rId4"/>
    <sheet name="miesięczne ceny sprzedaży" sheetId="20" r:id="rId5"/>
    <sheet name="ceny sprzedaży-luz" sheetId="17" r:id="rId6"/>
    <sheet name="ceny sprzedaży-konfekcja" sheetId="16" r:id="rId7"/>
    <sheet name="UE - tygodniowe" sheetId="24" r:id="rId8"/>
    <sheet name="UE-miesięczne ceny sprzedaży" sheetId="23" r:id="rId9"/>
    <sheet name="wykres ceny skupu drobiu " sheetId="9" r:id="rId10"/>
    <sheet name="wykres miesięczne ceny skupu " sheetId="18" r:id="rId11"/>
    <sheet name="wykres ceny sprzedaży mięsa 1" sheetId="10" r:id="rId12"/>
    <sheet name="wykres ceny sprzedaży mięsa 2" sheetId="11" r:id="rId13"/>
    <sheet name="wykres ceny sprzedaży mięsa 3" sheetId="12" r:id="rId14"/>
    <sheet name="wykres-mies. ceny sprzedaży " sheetId="19" r:id="rId15"/>
    <sheet name="handel zagraniczny" sheetId="22" r:id="rId16"/>
    <sheet name="wykres ceny  tuszki  kurczaka " sheetId="13" r:id="rId17"/>
    <sheet name="Arkusz1" sheetId="25" r:id="rId18"/>
  </sheets>
  <externalReferences>
    <externalReference r:id="rId19"/>
    <externalReference r:id="rId20"/>
    <externalReference r:id="rId21"/>
    <externalReference r:id="rId22"/>
  </externalReferences>
  <calcPr calcId="145621"/>
</workbook>
</file>

<file path=xl/calcChain.xml><?xml version="1.0" encoding="utf-8"?>
<calcChain xmlns="http://schemas.openxmlformats.org/spreadsheetml/2006/main">
  <c r="D1" i="1" l="1"/>
</calcChain>
</file>

<file path=xl/sharedStrings.xml><?xml version="1.0" encoding="utf-8"?>
<sst xmlns="http://schemas.openxmlformats.org/spreadsheetml/2006/main" count="556" uniqueCount="200">
  <si>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</si>
  <si>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</si>
  <si>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</si>
  <si>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RYNEK MIĘSA DROBIOWEGO</t>
  </si>
  <si>
    <t>Północny :Woj.: pomorskie, warmińsko – mazurskie, podlaskie, kujawsko – pomorskie.</t>
  </si>
  <si>
    <t>Południowo-Wschodni: Woj.: lubelskie, świętokrzyskie, podkarpackie, małopolskie, śląskie.</t>
  </si>
  <si>
    <t>Zachodni: Woj.: opolskie, dolnośląskie, wielkopolskie, lubuskie, zachodnio-pomorskie.</t>
  </si>
  <si>
    <t>Wydawca:</t>
  </si>
  <si>
    <t>ul. Wspólna 30</t>
  </si>
  <si>
    <t>00-930 Warszawa</t>
  </si>
  <si>
    <t xml:space="preserve">Autor: </t>
  </si>
  <si>
    <t>tel. (022) 623-16-06</t>
  </si>
  <si>
    <t>*Makroregiony skupu i sprzedaży drobiu</t>
  </si>
  <si>
    <t>TOWAR</t>
  </si>
  <si>
    <t>POLSKA</t>
  </si>
  <si>
    <t>MAKROREGIONY*</t>
  </si>
  <si>
    <t xml:space="preserve">PÓŁNOCNY </t>
  </si>
  <si>
    <t xml:space="preserve">CENTRALNY </t>
  </si>
  <si>
    <t xml:space="preserve">POŁUD-WSCHOD </t>
  </si>
  <si>
    <t xml:space="preserve">ZACHODNI </t>
  </si>
  <si>
    <t>cena w zł/tonę</t>
  </si>
  <si>
    <t>Zmiana ceny [%]</t>
  </si>
  <si>
    <t>kurczęta typu brojler</t>
  </si>
  <si>
    <t>indory</t>
  </si>
  <si>
    <t>indyczki</t>
  </si>
  <si>
    <t>kaczki typu brojler</t>
  </si>
  <si>
    <t>gęsi typu brojler</t>
  </si>
  <si>
    <t>kury nieśne ze stad reprodukcyjnych</t>
  </si>
  <si>
    <t>kury nieśne ze stad towarowych</t>
  </si>
  <si>
    <t>kury mięsne ze stad towarowych.</t>
  </si>
  <si>
    <t xml:space="preserve">POŁUD-WSHOD </t>
  </si>
  <si>
    <t>tuszki kurcząt patroszonych 65% bez szyj</t>
  </si>
  <si>
    <t>tuszki kurcząt patroszonych 65% z szyjami</t>
  </si>
  <si>
    <t xml:space="preserve">tuszki indyków patroszonych 73% </t>
  </si>
  <si>
    <t>ćwiartki z kurczaka</t>
  </si>
  <si>
    <t>skrzydła z kurczaka</t>
  </si>
  <si>
    <t>filety z piersi kurczaka</t>
  </si>
  <si>
    <t>nogi z kurczaka</t>
  </si>
  <si>
    <t>podudzia z kurczaka</t>
  </si>
  <si>
    <t>uda z kurczaka</t>
  </si>
  <si>
    <t>filety z piersi indyka</t>
  </si>
  <si>
    <t>skrzydła z indyka</t>
  </si>
  <si>
    <t>udźce z indyka</t>
  </si>
  <si>
    <t>podudzia z indyka</t>
  </si>
  <si>
    <t>wątroby z kurczaka</t>
  </si>
  <si>
    <t>wątroby z indyka</t>
  </si>
  <si>
    <t xml:space="preserve">Internet: </t>
  </si>
  <si>
    <t>strona ZSRiR</t>
  </si>
  <si>
    <t>Malgorzata.Czeczko@minrol.gov.pl</t>
  </si>
  <si>
    <t>gęsi tuczone</t>
  </si>
  <si>
    <t xml:space="preserve">fax (022) 623-16-05 </t>
  </si>
  <si>
    <t>kury mięsne ze stad reprodukcyjnych,</t>
  </si>
  <si>
    <t>`</t>
  </si>
  <si>
    <t>Małgorzata Czeczko, tel. (022) 623-16-06</t>
  </si>
  <si>
    <t>Miesiące/Regiony</t>
  </si>
  <si>
    <t>Północny</t>
  </si>
  <si>
    <t>Centralny</t>
  </si>
  <si>
    <t>Poł-wsch</t>
  </si>
  <si>
    <t>Zachodni</t>
  </si>
  <si>
    <t>INDYKI</t>
  </si>
  <si>
    <t>Średnie miesięczne ceny sprzedaży kurczaków  i indyków (w zł/kg)</t>
  </si>
  <si>
    <t>KURCZAKI</t>
  </si>
  <si>
    <t>n</t>
  </si>
  <si>
    <t>Ministerstwo Rolnictwa i Rozwoju Wsi, Departament  Rynków Rolnych</t>
  </si>
  <si>
    <t>Departament Rynków Rolnych</t>
  </si>
  <si>
    <t>Kraj</t>
  </si>
  <si>
    <t>Wartość [tys. EUR]</t>
  </si>
  <si>
    <t>Wolumen   [tony]</t>
  </si>
  <si>
    <t>OGÓŁEM</t>
  </si>
  <si>
    <t>Niemcy</t>
  </si>
  <si>
    <t>Wielka Brytania</t>
  </si>
  <si>
    <t>Republika Czeska</t>
  </si>
  <si>
    <t>Francja</t>
  </si>
  <si>
    <t>Niderlandy</t>
  </si>
  <si>
    <t>Austria</t>
  </si>
  <si>
    <t>Słowacja</t>
  </si>
  <si>
    <t>Belgia</t>
  </si>
  <si>
    <t>Białoruś</t>
  </si>
  <si>
    <t>Dania</t>
  </si>
  <si>
    <t>Hongkong</t>
  </si>
  <si>
    <t>Litwa</t>
  </si>
  <si>
    <t>Hiszpania</t>
  </si>
  <si>
    <t>Węgry</t>
  </si>
  <si>
    <t>Włochy</t>
  </si>
  <si>
    <t>Irlandia</t>
  </si>
  <si>
    <t>Ukraina</t>
  </si>
  <si>
    <t>Rosja</t>
  </si>
  <si>
    <t>EUR</t>
  </si>
  <si>
    <t>BGN</t>
  </si>
  <si>
    <t>CZK</t>
  </si>
  <si>
    <t>DKK</t>
  </si>
  <si>
    <t>HUF</t>
  </si>
  <si>
    <t>PLN</t>
  </si>
  <si>
    <t>RON</t>
  </si>
  <si>
    <t>SEK</t>
  </si>
  <si>
    <t>GBP</t>
  </si>
  <si>
    <t>EKSPORT</t>
  </si>
  <si>
    <t>IMPORT</t>
  </si>
  <si>
    <t>Finlandia</t>
  </si>
  <si>
    <t>Mięso drobiowe - kod CN 0207</t>
  </si>
  <si>
    <t>WAŻNIEJSZE KRAJE</t>
  </si>
  <si>
    <t>Wartość [tys. PLN]</t>
  </si>
  <si>
    <t xml:space="preserve">drób żywy - kod CN 0105 </t>
  </si>
  <si>
    <t>Centralny : Woj.: mazowieckie, łódzkie.</t>
  </si>
  <si>
    <t>Benin</t>
  </si>
  <si>
    <t>Bułgaria</t>
  </si>
  <si>
    <t>Ceny sprzedaży mięsa drobiowego (LUZEM) za okres:</t>
  </si>
  <si>
    <t>(dane wstępne w trakcie weryfikacji-mogą być obarczone błędami)</t>
  </si>
  <si>
    <t>Średnie miesięczne ceny skupu kurcząt  i indyków ( typ brojler, w zł/kg)</t>
  </si>
  <si>
    <t>KURCZĘTA</t>
  </si>
  <si>
    <t>Rumunia</t>
  </si>
  <si>
    <t>CENY SPRZEDAŻY: Rynek UE -w tym kraj</t>
  </si>
  <si>
    <t>MN/100 KG</t>
  </si>
  <si>
    <t>change -1 year</t>
  </si>
  <si>
    <t>HRK</t>
  </si>
  <si>
    <t>dane wstepne</t>
  </si>
  <si>
    <t>Szwecja</t>
  </si>
  <si>
    <t>Bulgaria</t>
  </si>
  <si>
    <t>Chorwacja</t>
  </si>
  <si>
    <t>Łotwa</t>
  </si>
  <si>
    <t>EURO</t>
  </si>
  <si>
    <t>Ceny skupu drobiu rzeźnego za okres:</t>
  </si>
  <si>
    <t>UWAGA: biuletyn obejmuje aktualne ceny z przedziału dwutygodniowego</t>
  </si>
  <si>
    <t>Egipt</t>
  </si>
  <si>
    <t>Turcja</t>
  </si>
  <si>
    <t>Miesięczne ceny tuszek z kurcząt (65%) w UE ( za 100kg)</t>
  </si>
  <si>
    <t>Czechy</t>
  </si>
  <si>
    <t>Estonia</t>
  </si>
  <si>
    <t>Grecja</t>
  </si>
  <si>
    <t>Cypr</t>
  </si>
  <si>
    <t>LVL</t>
  </si>
  <si>
    <t>Malta</t>
  </si>
  <si>
    <t>Holandia</t>
  </si>
  <si>
    <t>Polska</t>
  </si>
  <si>
    <t>Portugalia</t>
  </si>
  <si>
    <t>Slovenia</t>
  </si>
  <si>
    <t>Anglia</t>
  </si>
  <si>
    <t>wg danych Komisji Europejskiej</t>
  </si>
  <si>
    <t>KRAJ</t>
  </si>
  <si>
    <t>UE</t>
  </si>
  <si>
    <t>Brazylia</t>
  </si>
  <si>
    <t>Jordania</t>
  </si>
  <si>
    <t xml:space="preserve">  </t>
  </si>
  <si>
    <t>I 2016</t>
  </si>
  <si>
    <t>28.12-3.01 2016</t>
  </si>
  <si>
    <t>4-10.01 2016</t>
  </si>
  <si>
    <t>11-17.01 2016</t>
  </si>
  <si>
    <t>18-24.01 2016</t>
  </si>
  <si>
    <t>25-31.01 2016</t>
  </si>
  <si>
    <t>II 2016</t>
  </si>
  <si>
    <t>1-7.II 2016</t>
  </si>
  <si>
    <t>8-14.II 2016</t>
  </si>
  <si>
    <t>15-21.II 2016</t>
  </si>
  <si>
    <t>22-28.II 2016</t>
  </si>
  <si>
    <t>Chiny</t>
  </si>
  <si>
    <t>Republika Korei</t>
  </si>
  <si>
    <t>III 2016</t>
  </si>
  <si>
    <t xml:space="preserve"> </t>
  </si>
  <si>
    <t>29.II-6.III 2016</t>
  </si>
  <si>
    <t>7-13.III 2016</t>
  </si>
  <si>
    <t>14-20.III 2016</t>
  </si>
  <si>
    <t>21-28.III 2016</t>
  </si>
  <si>
    <t>28.III-3.IV 2016</t>
  </si>
  <si>
    <t>IV 2016</t>
  </si>
  <si>
    <t>4-10.IV 2016</t>
  </si>
  <si>
    <t>11-17.IV 2016</t>
  </si>
  <si>
    <t>18-24.IV 2016</t>
  </si>
  <si>
    <t>25.IV-1.V 2016</t>
  </si>
  <si>
    <t>Pakistan</t>
  </si>
  <si>
    <t>V 2016</t>
  </si>
  <si>
    <t>India</t>
  </si>
  <si>
    <t>VI 2016</t>
  </si>
  <si>
    <t>Tygodniowe ceny tuszki z kurczaka 65% w krajach UE ( za 100kg)</t>
  </si>
  <si>
    <t>data</t>
  </si>
  <si>
    <t>tydzien</t>
  </si>
  <si>
    <t>Slowenia</t>
  </si>
  <si>
    <t>UE_27</t>
  </si>
  <si>
    <t>tygodniowa zmiana cen</t>
  </si>
  <si>
    <t>Polski eksport, import mięsa drobiowgo i podrobów (0207) i drobiu żywego (0105) za I-V.2016r</t>
  </si>
  <si>
    <t>I-V.2015r</t>
  </si>
  <si>
    <t xml:space="preserve"> I-V.2016r</t>
  </si>
  <si>
    <t>2-8.V 2016</t>
  </si>
  <si>
    <t>9-15.V 2016</t>
  </si>
  <si>
    <t>16-22.V 2016</t>
  </si>
  <si>
    <t>23-29.V 2016</t>
  </si>
  <si>
    <t>30.V-5.VI 2016</t>
  </si>
  <si>
    <t>6-12.VI 2016</t>
  </si>
  <si>
    <t>13-19.VI 2016</t>
  </si>
  <si>
    <t>20-26.VI 2016</t>
  </si>
  <si>
    <t>27.VI-3.07 2016</t>
  </si>
  <si>
    <t>4-10.VII 2016</t>
  </si>
  <si>
    <r>
      <t>Średnie ceny</t>
    </r>
    <r>
      <rPr>
        <b/>
        <sz val="16"/>
        <color indexed="62"/>
        <rFont val="Times New Roman"/>
        <family val="1"/>
        <charset val="238"/>
      </rPr>
      <t xml:space="preserve"> TUSZEK Z KURCZAKÓW (65%)</t>
    </r>
    <r>
      <rPr>
        <b/>
        <sz val="16"/>
        <rFont val="Times New Roman"/>
        <family val="1"/>
        <charset val="238"/>
      </rPr>
      <t xml:space="preserve"> w Polsce i w UE w okresie I-VII.2016r.</t>
    </r>
  </si>
  <si>
    <t>Średnie ceny TUSZEK Z KURCZAKÓW (65%) w Polsce i w UE w okresie I-VI.2016r.</t>
  </si>
  <si>
    <t>VII 2016</t>
  </si>
  <si>
    <t>NR 32/2016r</t>
  </si>
  <si>
    <t>Notowania z okresu:8-14.08.2016r.</t>
  </si>
  <si>
    <t>18.08.2016 r</t>
  </si>
  <si>
    <t>Ceny sprzedaży mięsa drobiowego za okres:8-14.08.2016r.</t>
  </si>
  <si>
    <t>8-14.08.2016</t>
  </si>
  <si>
    <t>Ceny sprzedaży mięsa drobiowego (KONFEKCJONOWANE) za okres:8-14.08.2016r.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</si>
</sst>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/yy;@"/>
    <numFmt numFmtId="167" formatCode="0.0%"/>
    <numFmt numFmtId="168" formatCode="\+0.0%;\ \-\ 0.0%"/>
    <numFmt numFmtId="169" formatCode="&quot;+&quot;0.0%;&quot;-&quot;0.0%"/>
    <numFmt numFmtId="170" formatCode="&quot;+ &quot;0.0%;&quot;- &quot;0.0%"/>
  </numFmts>
  <fonts count="55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0"/>
      <name val="Times New Roman CE"/>
      <family val="1"/>
      <charset val="238"/>
    </font>
    <font>
      <sz val="12"/>
      <name val="Times New Roman CE"/>
      <family val="1"/>
      <charset val="238"/>
    </font>
    <font>
      <b/>
      <sz val="10"/>
      <name val="Arial CE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sz val="14"/>
      <name val="Arial CE"/>
      <family val="2"/>
      <charset val="238"/>
    </font>
    <font>
      <b/>
      <sz val="12"/>
      <name val="Arial CE"/>
      <charset val="238"/>
    </font>
    <font>
      <sz val="12"/>
      <name val="Arial CE"/>
      <charset val="238"/>
    </font>
    <font>
      <b/>
      <sz val="15"/>
      <name val="Times New Roman CE"/>
      <family val="1"/>
      <charset val="238"/>
    </font>
    <font>
      <sz val="15"/>
      <name val="Times New Roman CE"/>
      <family val="1"/>
      <charset val="238"/>
    </font>
    <font>
      <sz val="14"/>
      <name val="Arial CE"/>
      <charset val="238"/>
    </font>
    <font>
      <b/>
      <sz val="16"/>
      <name val="Times New Roman"/>
      <family val="1"/>
      <charset val="238"/>
    </font>
    <font>
      <sz val="16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2"/>
      <name val="Times New Roman"/>
      <family val="1"/>
      <charset val="238"/>
    </font>
    <font>
      <sz val="10"/>
      <name val="Arial CE"/>
    </font>
    <font>
      <sz val="12"/>
      <name val="Times New Roman"/>
      <family val="1"/>
      <charset val="238"/>
    </font>
    <font>
      <b/>
      <sz val="13"/>
      <name val="Times New Roman CE"/>
      <charset val="238"/>
    </font>
    <font>
      <b/>
      <sz val="12"/>
      <name val="Times New Roman CE"/>
      <family val="1"/>
      <charset val="238"/>
    </font>
    <font>
      <b/>
      <sz val="14"/>
      <name val="Arial"/>
      <family val="2"/>
    </font>
    <font>
      <b/>
      <sz val="10"/>
      <name val="Arial "/>
    </font>
    <font>
      <sz val="14"/>
      <color indexed="62"/>
      <name val="Arial CE"/>
      <charset val="238"/>
    </font>
    <font>
      <i/>
      <sz val="12"/>
      <name val="Times New Roman"/>
      <family val="1"/>
      <charset val="238"/>
    </font>
    <font>
      <sz val="10"/>
      <name val="Arial "/>
    </font>
    <font>
      <sz val="10"/>
      <name val="Arial"/>
      <family val="2"/>
      <charset val="238"/>
    </font>
    <font>
      <sz val="10"/>
      <name val="Arial "/>
      <family val="2"/>
    </font>
    <font>
      <b/>
      <sz val="16"/>
      <color indexed="62"/>
      <name val="Times New Roman"/>
      <family val="1"/>
      <charset val="238"/>
    </font>
    <font>
      <sz val="14"/>
      <name val="Arial"/>
      <family val="2"/>
      <charset val="238"/>
    </font>
    <font>
      <b/>
      <sz val="14"/>
      <color indexed="10"/>
      <name val="Times New Roman"/>
      <family val="1"/>
      <charset val="238"/>
    </font>
    <font>
      <sz val="14"/>
      <color indexed="10"/>
      <name val="Times New Roman"/>
      <family val="1"/>
      <charset val="238"/>
    </font>
    <font>
      <b/>
      <sz val="14"/>
      <color indexed="12"/>
      <name val="Times New Roman"/>
      <family val="1"/>
      <charset val="238"/>
    </font>
    <font>
      <sz val="14"/>
      <color indexed="12"/>
      <name val="Times New Roman"/>
      <family val="1"/>
      <charset val="238"/>
    </font>
    <font>
      <sz val="16"/>
      <name val="Times New Roman CE"/>
      <family val="1"/>
      <charset val="238"/>
    </font>
    <font>
      <b/>
      <sz val="10"/>
      <color theme="1"/>
      <name val="Arial "/>
    </font>
    <font>
      <sz val="10"/>
      <color theme="1"/>
      <name val="Arial "/>
    </font>
    <font>
      <i/>
      <sz val="10"/>
      <name val="Arial CE"/>
      <charset val="238"/>
    </font>
    <font>
      <sz val="11"/>
      <name val="Arial "/>
    </font>
    <font>
      <sz val="11"/>
      <name val="Arial "/>
      <family val="2"/>
    </font>
    <font>
      <sz val="11"/>
      <name val="Arial"/>
      <family val="2"/>
    </font>
    <font>
      <sz val="11"/>
      <name val="Arial CE"/>
      <charset val="238"/>
    </font>
    <font>
      <b/>
      <sz val="11"/>
      <name val="Arial CE"/>
      <charset val="238"/>
    </font>
    <font>
      <sz val="11"/>
      <name val="Arial"/>
      <family val="2"/>
      <charset val="238"/>
    </font>
    <font>
      <b/>
      <sz val="11"/>
      <name val="Arial"/>
      <family val="2"/>
    </font>
    <font>
      <sz val="10"/>
      <name val="Arial "/>
      <charset val="238"/>
    </font>
    <font>
      <b/>
      <sz val="10"/>
      <name val="Arial"/>
      <family val="2"/>
      <charset val="238"/>
    </font>
    <font>
      <b/>
      <sz val="11"/>
      <name val="Arial 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65"/>
        <bgColor indexed="9"/>
      </patternFill>
    </fill>
  </fills>
  <borders count="5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33" fillId="0" borderId="0"/>
    <xf numFmtId="0" fontId="24" fillId="0" borderId="0"/>
    <xf numFmtId="0" fontId="1" fillId="0" borderId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</cellStyleXfs>
  <cellXfs count="272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Continuous"/>
    </xf>
    <xf numFmtId="0" fontId="2" fillId="0" borderId="3" xfId="0" applyFont="1" applyBorder="1" applyAlignment="1">
      <alignment horizontal="centerContinuous"/>
    </xf>
    <xf numFmtId="0" fontId="2" fillId="0" borderId="4" xfId="0" applyFont="1" applyBorder="1" applyAlignment="1">
      <alignment horizontal="centerContinuous"/>
    </xf>
    <xf numFmtId="0" fontId="2" fillId="0" borderId="5" xfId="0" applyFont="1" applyBorder="1" applyAlignment="1">
      <alignment horizontal="centerContinuous"/>
    </xf>
    <xf numFmtId="0" fontId="2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vertical="center"/>
    </xf>
    <xf numFmtId="0" fontId="3" fillId="0" borderId="8" xfId="0" applyFont="1" applyBorder="1" applyAlignment="1">
      <alignment vertical="center" wrapText="1"/>
    </xf>
    <xf numFmtId="0" fontId="4" fillId="0" borderId="9" xfId="0" applyFont="1" applyBorder="1" applyAlignment="1">
      <alignment horizontal="centerContinuous" vertical="center"/>
    </xf>
    <xf numFmtId="0" fontId="4" fillId="0" borderId="10" xfId="0" applyFont="1" applyBorder="1" applyAlignment="1">
      <alignment horizontal="centerContinuous" vertical="center"/>
    </xf>
    <xf numFmtId="0" fontId="2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0" borderId="13" xfId="0" applyFont="1" applyBorder="1"/>
    <xf numFmtId="0" fontId="3" fillId="0" borderId="14" xfId="0" applyFont="1" applyBorder="1"/>
    <xf numFmtId="0" fontId="3" fillId="0" borderId="14" xfId="0" applyFont="1" applyBorder="1" applyAlignment="1">
      <alignment wrapText="1"/>
    </xf>
    <xf numFmtId="0" fontId="3" fillId="0" borderId="15" xfId="0" applyFont="1" applyBorder="1" applyAlignment="1">
      <alignment wrapText="1"/>
    </xf>
    <xf numFmtId="0" fontId="6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7" fillId="0" borderId="0" xfId="1" applyAlignment="1" applyProtection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2" fillId="0" borderId="17" xfId="0" applyFont="1" applyBorder="1"/>
    <xf numFmtId="0" fontId="12" fillId="0" borderId="18" xfId="0" applyFont="1" applyBorder="1"/>
    <xf numFmtId="0" fontId="12" fillId="0" borderId="9" xfId="0" applyFont="1" applyBorder="1"/>
    <xf numFmtId="0" fontId="12" fillId="0" borderId="9" xfId="0" applyFont="1" applyFill="1" applyBorder="1" applyAlignment="1">
      <alignment horizontal="center"/>
    </xf>
    <xf numFmtId="0" fontId="12" fillId="0" borderId="0" xfId="0" applyFont="1" applyBorder="1"/>
    <xf numFmtId="0" fontId="11" fillId="0" borderId="0" xfId="0" applyFont="1" applyBorder="1"/>
    <xf numFmtId="0" fontId="12" fillId="0" borderId="19" xfId="0" applyFont="1" applyBorder="1"/>
    <xf numFmtId="0" fontId="0" fillId="0" borderId="0" xfId="0" applyAlignment="1">
      <alignment vertical="center"/>
    </xf>
    <xf numFmtId="0" fontId="13" fillId="0" borderId="0" xfId="0" applyFont="1" applyAlignment="1">
      <alignment vertical="center"/>
    </xf>
    <xf numFmtId="0" fontId="12" fillId="0" borderId="0" xfId="0" applyFont="1" applyBorder="1" applyAlignment="1">
      <alignment wrapText="1"/>
    </xf>
    <xf numFmtId="0" fontId="12" fillId="0" borderId="20" xfId="0" applyFont="1" applyBorder="1"/>
    <xf numFmtId="0" fontId="2" fillId="0" borderId="21" xfId="0" applyFont="1" applyBorder="1" applyAlignment="1">
      <alignment horizontal="centerContinuous"/>
    </xf>
    <xf numFmtId="0" fontId="4" fillId="0" borderId="22" xfId="0" applyFont="1" applyBorder="1" applyAlignment="1">
      <alignment horizontal="centerContinuous" vertical="center"/>
    </xf>
    <xf numFmtId="0" fontId="4" fillId="0" borderId="9" xfId="0" applyFont="1" applyBorder="1" applyAlignment="1">
      <alignment horizontal="left" vertical="center" indent="1"/>
    </xf>
    <xf numFmtId="0" fontId="4" fillId="0" borderId="23" xfId="0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Continuous" vertical="center"/>
    </xf>
    <xf numFmtId="0" fontId="3" fillId="0" borderId="24" xfId="0" applyFont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2" fontId="12" fillId="0" borderId="9" xfId="0" applyNumberFormat="1" applyFont="1" applyFill="1" applyBorder="1" applyAlignment="1">
      <alignment horizontal="center"/>
    </xf>
    <xf numFmtId="164" fontId="3" fillId="2" borderId="25" xfId="0" applyNumberFormat="1" applyFont="1" applyFill="1" applyBorder="1"/>
    <xf numFmtId="164" fontId="3" fillId="2" borderId="26" xfId="0" applyNumberFormat="1" applyFont="1" applyFill="1" applyBorder="1"/>
    <xf numFmtId="164" fontId="3" fillId="0" borderId="9" xfId="0" applyNumberFormat="1" applyFont="1" applyBorder="1"/>
    <xf numFmtId="164" fontId="3" fillId="2" borderId="9" xfId="0" applyNumberFormat="1" applyFont="1" applyFill="1" applyBorder="1"/>
    <xf numFmtId="164" fontId="3" fillId="2" borderId="10" xfId="0" applyNumberFormat="1" applyFont="1" applyFill="1" applyBorder="1"/>
    <xf numFmtId="164" fontId="3" fillId="2" borderId="12" xfId="0" applyNumberFormat="1" applyFont="1" applyFill="1" applyBorder="1"/>
    <xf numFmtId="164" fontId="3" fillId="2" borderId="16" xfId="0" applyNumberFormat="1" applyFont="1" applyFill="1" applyBorder="1"/>
    <xf numFmtId="3" fontId="3" fillId="0" borderId="25" xfId="0" applyNumberFormat="1" applyFont="1" applyBorder="1"/>
    <xf numFmtId="3" fontId="3" fillId="0" borderId="9" xfId="0" applyNumberFormat="1" applyFont="1" applyBorder="1"/>
    <xf numFmtId="164" fontId="3" fillId="2" borderId="9" xfId="0" quotePrefix="1" applyNumberFormat="1" applyFont="1" applyFill="1" applyBorder="1"/>
    <xf numFmtId="3" fontId="3" fillId="0" borderId="12" xfId="0" applyNumberFormat="1" applyFont="1" applyBorder="1"/>
    <xf numFmtId="0" fontId="15" fillId="0" borderId="0" xfId="0" applyFont="1"/>
    <xf numFmtId="0" fontId="16" fillId="0" borderId="0" xfId="4" applyFont="1"/>
    <xf numFmtId="0" fontId="17" fillId="0" borderId="0" xfId="4" applyFont="1"/>
    <xf numFmtId="0" fontId="18" fillId="0" borderId="0" xfId="4" applyFont="1"/>
    <xf numFmtId="0" fontId="19" fillId="0" borderId="0" xfId="4" applyFont="1"/>
    <xf numFmtId="0" fontId="20" fillId="0" borderId="0" xfId="4" applyFont="1"/>
    <xf numFmtId="0" fontId="21" fillId="0" borderId="0" xfId="4" applyFont="1"/>
    <xf numFmtId="0" fontId="16" fillId="0" borderId="27" xfId="4" applyFont="1" applyBorder="1" applyAlignment="1">
      <alignment horizontal="centerContinuous"/>
    </xf>
    <xf numFmtId="0" fontId="16" fillId="0" borderId="28" xfId="4" applyFont="1" applyBorder="1" applyAlignment="1">
      <alignment horizontal="centerContinuous"/>
    </xf>
    <xf numFmtId="0" fontId="16" fillId="0" borderId="29" xfId="4" applyFont="1" applyBorder="1" applyAlignment="1">
      <alignment horizontal="centerContinuous"/>
    </xf>
    <xf numFmtId="0" fontId="19" fillId="0" borderId="30" xfId="4" applyFont="1" applyBorder="1" applyAlignment="1">
      <alignment horizontal="centerContinuous"/>
    </xf>
    <xf numFmtId="0" fontId="19" fillId="0" borderId="31" xfId="4" applyFont="1" applyBorder="1" applyAlignment="1">
      <alignment horizontal="centerContinuous"/>
    </xf>
    <xf numFmtId="0" fontId="19" fillId="0" borderId="32" xfId="4" applyFont="1" applyBorder="1" applyAlignment="1">
      <alignment horizontal="centerContinuous"/>
    </xf>
    <xf numFmtId="0" fontId="19" fillId="0" borderId="33" xfId="4" applyFont="1" applyBorder="1" applyAlignment="1">
      <alignment horizontal="centerContinuous"/>
    </xf>
    <xf numFmtId="0" fontId="22" fillId="0" borderId="30" xfId="4" applyFont="1" applyBorder="1" applyAlignment="1">
      <alignment horizontal="center" vertical="center"/>
    </xf>
    <xf numFmtId="0" fontId="22" fillId="0" borderId="31" xfId="4" applyFont="1" applyFill="1" applyBorder="1" applyAlignment="1">
      <alignment horizontal="center" vertical="center" wrapText="1"/>
    </xf>
    <xf numFmtId="0" fontId="22" fillId="2" borderId="32" xfId="4" applyFont="1" applyFill="1" applyBorder="1" applyAlignment="1">
      <alignment horizontal="center" vertical="center" wrapText="1"/>
    </xf>
    <xf numFmtId="0" fontId="22" fillId="0" borderId="33" xfId="4" applyFont="1" applyBorder="1" applyAlignment="1">
      <alignment horizontal="center" vertical="center" wrapText="1"/>
    </xf>
    <xf numFmtId="0" fontId="22" fillId="0" borderId="34" xfId="4" applyFont="1" applyBorder="1" applyAlignment="1">
      <alignment horizontal="center" vertical="center"/>
    </xf>
    <xf numFmtId="0" fontId="23" fillId="0" borderId="35" xfId="4" applyFont="1" applyBorder="1" applyAlignment="1">
      <alignment vertical="center"/>
    </xf>
    <xf numFmtId="3" fontId="23" fillId="0" borderId="36" xfId="3" applyNumberFormat="1" applyFont="1" applyBorder="1"/>
    <xf numFmtId="3" fontId="23" fillId="2" borderId="28" xfId="3" applyNumberFormat="1" applyFont="1" applyFill="1" applyBorder="1"/>
    <xf numFmtId="3" fontId="23" fillId="0" borderId="20" xfId="3" applyNumberFormat="1" applyFont="1" applyBorder="1"/>
    <xf numFmtId="0" fontId="23" fillId="0" borderId="36" xfId="4" applyFont="1" applyBorder="1" applyAlignment="1">
      <alignment vertical="center"/>
    </xf>
    <xf numFmtId="3" fontId="23" fillId="2" borderId="37" xfId="3" applyNumberFormat="1" applyFont="1" applyFill="1" applyBorder="1"/>
    <xf numFmtId="3" fontId="25" fillId="0" borderId="25" xfId="4" applyNumberFormat="1" applyFont="1" applyBorder="1"/>
    <xf numFmtId="3" fontId="25" fillId="2" borderId="25" xfId="4" applyNumberFormat="1" applyFont="1" applyFill="1" applyBorder="1"/>
    <xf numFmtId="3" fontId="25" fillId="0" borderId="26" xfId="4" applyNumberFormat="1" applyFont="1" applyBorder="1"/>
    <xf numFmtId="4" fontId="25" fillId="0" borderId="8" xfId="3" applyNumberFormat="1" applyFont="1" applyBorder="1"/>
    <xf numFmtId="3" fontId="25" fillId="0" borderId="25" xfId="3" applyNumberFormat="1" applyFont="1" applyBorder="1"/>
    <xf numFmtId="3" fontId="25" fillId="2" borderId="7" xfId="3" applyNumberFormat="1" applyFont="1" applyFill="1" applyBorder="1"/>
    <xf numFmtId="3" fontId="25" fillId="0" borderId="26" xfId="3" applyNumberFormat="1" applyFont="1" applyBorder="1"/>
    <xf numFmtId="3" fontId="25" fillId="0" borderId="9" xfId="4" applyNumberFormat="1" applyFont="1" applyBorder="1"/>
    <xf numFmtId="3" fontId="25" fillId="2" borderId="9" xfId="4" applyNumberFormat="1" applyFont="1" applyFill="1" applyBorder="1"/>
    <xf numFmtId="3" fontId="25" fillId="0" borderId="10" xfId="4" applyNumberFormat="1" applyFont="1" applyBorder="1"/>
    <xf numFmtId="4" fontId="25" fillId="0" borderId="23" xfId="3" applyNumberFormat="1" applyFont="1" applyBorder="1"/>
    <xf numFmtId="3" fontId="25" fillId="0" borderId="9" xfId="3" applyNumberFormat="1" applyFont="1" applyBorder="1"/>
    <xf numFmtId="3" fontId="25" fillId="2" borderId="22" xfId="3" applyNumberFormat="1" applyFont="1" applyFill="1" applyBorder="1"/>
    <xf numFmtId="3" fontId="25" fillId="0" borderId="10" xfId="3" applyNumberFormat="1" applyFont="1" applyBorder="1"/>
    <xf numFmtId="3" fontId="23" fillId="0" borderId="18" xfId="3" applyNumberFormat="1" applyFont="1" applyBorder="1"/>
    <xf numFmtId="3" fontId="23" fillId="2" borderId="35" xfId="3" applyNumberFormat="1" applyFont="1" applyFill="1" applyBorder="1"/>
    <xf numFmtId="3" fontId="5" fillId="0" borderId="29" xfId="0" applyNumberFormat="1" applyFont="1" applyBorder="1"/>
    <xf numFmtId="3" fontId="0" fillId="0" borderId="25" xfId="0" applyNumberFormat="1" applyBorder="1"/>
    <xf numFmtId="3" fontId="0" fillId="0" borderId="9" xfId="0" applyNumberFormat="1" applyBorder="1"/>
    <xf numFmtId="3" fontId="25" fillId="0" borderId="9" xfId="3" applyNumberFormat="1" applyFont="1" applyFill="1" applyBorder="1"/>
    <xf numFmtId="3" fontId="25" fillId="0" borderId="9" xfId="0" applyNumberFormat="1" applyFont="1" applyBorder="1"/>
    <xf numFmtId="0" fontId="26" fillId="0" borderId="0" xfId="0" applyFont="1" applyAlignment="1">
      <alignment vertical="center"/>
    </xf>
    <xf numFmtId="3" fontId="25" fillId="2" borderId="9" xfId="0" applyNumberFormat="1" applyFont="1" applyFill="1" applyBorder="1"/>
    <xf numFmtId="0" fontId="23" fillId="0" borderId="27" xfId="4" applyFont="1" applyBorder="1" applyAlignment="1">
      <alignment vertical="center"/>
    </xf>
    <xf numFmtId="3" fontId="23" fillId="0" borderId="29" xfId="0" applyNumberFormat="1" applyFont="1" applyBorder="1"/>
    <xf numFmtId="3" fontId="23" fillId="0" borderId="28" xfId="3" applyNumberFormat="1" applyFont="1" applyBorder="1"/>
    <xf numFmtId="0" fontId="0" fillId="0" borderId="25" xfId="0" applyBorder="1"/>
    <xf numFmtId="3" fontId="25" fillId="0" borderId="25" xfId="0" applyNumberFormat="1" applyFont="1" applyBorder="1"/>
    <xf numFmtId="164" fontId="3" fillId="0" borderId="38" xfId="0" applyNumberFormat="1" applyFont="1" applyBorder="1"/>
    <xf numFmtId="164" fontId="3" fillId="2" borderId="4" xfId="0" applyNumberFormat="1" applyFont="1" applyFill="1" applyBorder="1"/>
    <xf numFmtId="164" fontId="3" fillId="0" borderId="4" xfId="0" applyNumberFormat="1" applyFont="1" applyBorder="1"/>
    <xf numFmtId="164" fontId="3" fillId="2" borderId="5" xfId="0" applyNumberFormat="1" applyFont="1" applyFill="1" applyBorder="1"/>
    <xf numFmtId="164" fontId="3" fillId="0" borderId="14" xfId="0" applyNumberFormat="1" applyFont="1" applyBorder="1"/>
    <xf numFmtId="0" fontId="3" fillId="0" borderId="39" xfId="0" applyFont="1" applyBorder="1" applyAlignment="1">
      <alignment wrapText="1"/>
    </xf>
    <xf numFmtId="164" fontId="3" fillId="0" borderId="39" xfId="0" applyNumberFormat="1" applyFont="1" applyBorder="1"/>
    <xf numFmtId="164" fontId="3" fillId="2" borderId="40" xfId="0" applyNumberFormat="1" applyFont="1" applyFill="1" applyBorder="1"/>
    <xf numFmtId="164" fontId="3" fillId="0" borderId="40" xfId="0" applyNumberFormat="1" applyFont="1" applyBorder="1"/>
    <xf numFmtId="164" fontId="3" fillId="2" borderId="41" xfId="0" applyNumberFormat="1" applyFont="1" applyFill="1" applyBorder="1"/>
    <xf numFmtId="165" fontId="3" fillId="0" borderId="15" xfId="0" applyNumberFormat="1" applyFont="1" applyBorder="1"/>
    <xf numFmtId="165" fontId="3" fillId="2" borderId="12" xfId="0" applyNumberFormat="1" applyFont="1" applyFill="1" applyBorder="1"/>
    <xf numFmtId="165" fontId="3" fillId="0" borderId="12" xfId="0" applyNumberFormat="1" applyFont="1" applyBorder="1"/>
    <xf numFmtId="165" fontId="3" fillId="2" borderId="16" xfId="0" applyNumberFormat="1" applyFont="1" applyFill="1" applyBorder="1"/>
    <xf numFmtId="0" fontId="27" fillId="0" borderId="0" xfId="0" applyFont="1" applyFill="1" applyBorder="1" applyAlignment="1">
      <alignment vertical="center"/>
    </xf>
    <xf numFmtId="4" fontId="3" fillId="0" borderId="25" xfId="0" applyNumberFormat="1" applyFont="1" applyBorder="1" applyAlignment="1"/>
    <xf numFmtId="4" fontId="3" fillId="2" borderId="25" xfId="0" applyNumberFormat="1" applyFont="1" applyFill="1" applyBorder="1" applyAlignment="1"/>
    <xf numFmtId="4" fontId="3" fillId="2" borderId="26" xfId="0" applyNumberFormat="1" applyFont="1" applyFill="1" applyBorder="1" applyAlignment="1"/>
    <xf numFmtId="164" fontId="3" fillId="0" borderId="25" xfId="0" applyNumberFormat="1" applyFont="1" applyBorder="1"/>
    <xf numFmtId="164" fontId="3" fillId="0" borderId="9" xfId="0" applyNumberFormat="1" applyFont="1" applyBorder="1" applyAlignment="1">
      <alignment horizontal="center"/>
    </xf>
    <xf numFmtId="164" fontId="3" fillId="2" borderId="9" xfId="0" applyNumberFormat="1" applyFont="1" applyFill="1" applyBorder="1" applyAlignment="1">
      <alignment horizontal="center"/>
    </xf>
    <xf numFmtId="164" fontId="3" fillId="0" borderId="12" xfId="0" applyNumberFormat="1" applyFont="1" applyBorder="1"/>
    <xf numFmtId="164" fontId="3" fillId="0" borderId="9" xfId="0" applyNumberFormat="1" applyFont="1" applyBorder="1" applyAlignment="1"/>
    <xf numFmtId="164" fontId="3" fillId="2" borderId="9" xfId="0" applyNumberFormat="1" applyFont="1" applyFill="1" applyBorder="1" applyAlignment="1"/>
    <xf numFmtId="164" fontId="3" fillId="2" borderId="10" xfId="0" applyNumberFormat="1" applyFont="1" applyFill="1" applyBorder="1" applyAlignment="1"/>
    <xf numFmtId="164" fontId="3" fillId="0" borderId="12" xfId="0" applyNumberFormat="1" applyFont="1" applyBorder="1" applyAlignment="1"/>
    <xf numFmtId="164" fontId="3" fillId="2" borderId="12" xfId="0" applyNumberFormat="1" applyFont="1" applyFill="1" applyBorder="1" applyAlignment="1"/>
    <xf numFmtId="164" fontId="3" fillId="2" borderId="16" xfId="0" applyNumberFormat="1" applyFont="1" applyFill="1" applyBorder="1" applyAlignment="1"/>
    <xf numFmtId="3" fontId="23" fillId="2" borderId="35" xfId="0" applyNumberFormat="1" applyFont="1" applyFill="1" applyBorder="1"/>
    <xf numFmtId="3" fontId="25" fillId="2" borderId="25" xfId="0" applyNumberFormat="1" applyFont="1" applyFill="1" applyBorder="1"/>
    <xf numFmtId="0" fontId="30" fillId="0" borderId="0" xfId="0" applyFont="1"/>
    <xf numFmtId="0" fontId="1" fillId="0" borderId="0" xfId="0" applyFont="1"/>
    <xf numFmtId="0" fontId="11" fillId="0" borderId="36" xfId="0" applyFont="1" applyBorder="1" applyAlignment="1">
      <alignment wrapText="1"/>
    </xf>
    <xf numFmtId="0" fontId="12" fillId="0" borderId="42" xfId="0" applyFont="1" applyBorder="1" applyAlignment="1">
      <alignment wrapText="1"/>
    </xf>
    <xf numFmtId="0" fontId="12" fillId="0" borderId="42" xfId="0" applyFont="1" applyBorder="1"/>
    <xf numFmtId="0" fontId="11" fillId="0" borderId="42" xfId="0" applyFont="1" applyBorder="1"/>
    <xf numFmtId="0" fontId="12" fillId="0" borderId="3" xfId="0" applyFont="1" applyBorder="1"/>
    <xf numFmtId="0" fontId="12" fillId="0" borderId="1" xfId="0" applyFont="1" applyBorder="1"/>
    <xf numFmtId="0" fontId="12" fillId="0" borderId="11" xfId="0" applyFont="1" applyBorder="1"/>
    <xf numFmtId="0" fontId="12" fillId="0" borderId="0" xfId="0" applyFont="1" applyFill="1" applyBorder="1"/>
    <xf numFmtId="0" fontId="11" fillId="0" borderId="27" xfId="0" applyFont="1" applyBorder="1" applyAlignment="1">
      <alignment wrapText="1"/>
    </xf>
    <xf numFmtId="0" fontId="12" fillId="0" borderId="36" xfId="0" applyFont="1" applyBorder="1"/>
    <xf numFmtId="0" fontId="12" fillId="0" borderId="35" xfId="0" applyFont="1" applyBorder="1"/>
    <xf numFmtId="4" fontId="31" fillId="0" borderId="0" xfId="3" applyNumberFormat="1" applyFont="1" applyFill="1" applyBorder="1"/>
    <xf numFmtId="4" fontId="25" fillId="0" borderId="4" xfId="3" applyNumberFormat="1" applyFont="1" applyBorder="1"/>
    <xf numFmtId="4" fontId="25" fillId="0" borderId="9" xfId="3" applyNumberFormat="1" applyFont="1" applyBorder="1"/>
    <xf numFmtId="0" fontId="0" fillId="0" borderId="0" xfId="0" applyBorder="1"/>
    <xf numFmtId="0" fontId="23" fillId="0" borderId="29" xfId="4" applyFont="1" applyBorder="1" applyAlignment="1">
      <alignment vertical="center"/>
    </xf>
    <xf numFmtId="166" fontId="29" fillId="0" borderId="0" xfId="0" applyNumberFormat="1" applyFont="1" applyFill="1" applyBorder="1" applyAlignment="1">
      <alignment horizontal="center" wrapText="1"/>
    </xf>
    <xf numFmtId="167" fontId="32" fillId="0" borderId="0" xfId="5" applyNumberFormat="1" applyFont="1" applyFill="1" applyBorder="1"/>
    <xf numFmtId="168" fontId="29" fillId="0" borderId="0" xfId="5" applyNumberFormat="1" applyFont="1" applyFill="1" applyBorder="1"/>
    <xf numFmtId="3" fontId="23" fillId="0" borderId="17" xfId="3" applyNumberFormat="1" applyFont="1" applyBorder="1"/>
    <xf numFmtId="3" fontId="23" fillId="0" borderId="35" xfId="0" applyNumberFormat="1" applyFont="1" applyBorder="1"/>
    <xf numFmtId="3" fontId="25" fillId="0" borderId="25" xfId="0" applyNumberFormat="1" applyFont="1" applyFill="1" applyBorder="1"/>
    <xf numFmtId="3" fontId="25" fillId="4" borderId="25" xfId="0" applyNumberFormat="1" applyFont="1" applyFill="1" applyBorder="1"/>
    <xf numFmtId="0" fontId="29" fillId="0" borderId="27" xfId="0" applyFont="1" applyBorder="1"/>
    <xf numFmtId="0" fontId="29" fillId="0" borderId="35" xfId="0" applyFont="1" applyBorder="1"/>
    <xf numFmtId="0" fontId="5" fillId="3" borderId="47" xfId="0" applyFont="1" applyFill="1" applyBorder="1"/>
    <xf numFmtId="0" fontId="0" fillId="3" borderId="44" xfId="0" applyFill="1" applyBorder="1"/>
    <xf numFmtId="0" fontId="29" fillId="3" borderId="48" xfId="0" applyFont="1" applyFill="1" applyBorder="1"/>
    <xf numFmtId="164" fontId="0" fillId="0" borderId="45" xfId="0" applyNumberFormat="1" applyFill="1" applyBorder="1"/>
    <xf numFmtId="164" fontId="29" fillId="3" borderId="48" xfId="0" applyNumberFormat="1" applyFont="1" applyFill="1" applyBorder="1"/>
    <xf numFmtId="2" fontId="0" fillId="0" borderId="45" xfId="0" applyNumberFormat="1" applyFill="1" applyBorder="1"/>
    <xf numFmtId="3" fontId="29" fillId="3" borderId="48" xfId="0" applyNumberFormat="1" applyFont="1" applyFill="1" applyBorder="1"/>
    <xf numFmtId="0" fontId="29" fillId="4" borderId="48" xfId="0" applyFont="1" applyFill="1" applyBorder="1"/>
    <xf numFmtId="2" fontId="0" fillId="4" borderId="45" xfId="0" applyNumberFormat="1" applyFill="1" applyBorder="1"/>
    <xf numFmtId="164" fontId="0" fillId="4" borderId="45" xfId="0" applyNumberFormat="1" applyFill="1" applyBorder="1"/>
    <xf numFmtId="2" fontId="29" fillId="3" borderId="48" xfId="0" applyNumberFormat="1" applyFont="1" applyFill="1" applyBorder="1"/>
    <xf numFmtId="164" fontId="0" fillId="0" borderId="46" xfId="0" applyNumberFormat="1" applyFill="1" applyBorder="1"/>
    <xf numFmtId="2" fontId="29" fillId="3" borderId="27" xfId="0" applyNumberFormat="1" applyFont="1" applyFill="1" applyBorder="1"/>
    <xf numFmtId="2" fontId="0" fillId="0" borderId="35" xfId="0" applyNumberFormat="1" applyFill="1" applyBorder="1"/>
    <xf numFmtId="3" fontId="25" fillId="0" borderId="35" xfId="3" applyNumberFormat="1" applyFont="1" applyFill="1" applyBorder="1"/>
    <xf numFmtId="3" fontId="23" fillId="0" borderId="18" xfId="3" applyNumberFormat="1" applyFont="1" applyFill="1" applyBorder="1"/>
    <xf numFmtId="4" fontId="23" fillId="0" borderId="13" xfId="3" applyNumberFormat="1" applyFont="1" applyBorder="1"/>
    <xf numFmtId="3" fontId="25" fillId="0" borderId="25" xfId="4" applyNumberFormat="1" applyFont="1" applyFill="1" applyBorder="1"/>
    <xf numFmtId="4" fontId="23" fillId="0" borderId="8" xfId="3" applyNumberFormat="1" applyFont="1" applyBorder="1"/>
    <xf numFmtId="3" fontId="25" fillId="0" borderId="25" xfId="3" applyNumberFormat="1" applyFont="1" applyFill="1" applyBorder="1"/>
    <xf numFmtId="4" fontId="23" fillId="0" borderId="14" xfId="3" applyNumberFormat="1" applyFont="1" applyBorder="1"/>
    <xf numFmtId="3" fontId="25" fillId="0" borderId="9" xfId="4" applyNumberFormat="1" applyFont="1" applyFill="1" applyBorder="1"/>
    <xf numFmtId="4" fontId="23" fillId="0" borderId="23" xfId="3" applyNumberFormat="1" applyFont="1" applyBorder="1"/>
    <xf numFmtId="0" fontId="16" fillId="0" borderId="0" xfId="2" applyFont="1"/>
    <xf numFmtId="0" fontId="33" fillId="0" borderId="0" xfId="2"/>
    <xf numFmtId="0" fontId="19" fillId="0" borderId="0" xfId="2" applyFont="1"/>
    <xf numFmtId="0" fontId="36" fillId="0" borderId="0" xfId="2" applyFont="1"/>
    <xf numFmtId="0" fontId="31" fillId="0" borderId="0" xfId="2" applyFont="1"/>
    <xf numFmtId="0" fontId="19" fillId="0" borderId="38" xfId="2" applyFont="1" applyBorder="1" applyAlignment="1">
      <alignment horizontal="center" vertical="center" wrapText="1"/>
    </xf>
    <xf numFmtId="0" fontId="23" fillId="0" borderId="5" xfId="2" applyFont="1" applyBorder="1" applyAlignment="1">
      <alignment horizontal="center" wrapText="1"/>
    </xf>
    <xf numFmtId="0" fontId="37" fillId="0" borderId="39" xfId="2" applyNumberFormat="1" applyFont="1" applyFill="1" applyBorder="1"/>
    <xf numFmtId="1" fontId="38" fillId="0" borderId="49" xfId="2" applyNumberFormat="1" applyFont="1" applyFill="1" applyBorder="1" applyAlignment="1">
      <alignment horizontal="right"/>
    </xf>
    <xf numFmtId="0" fontId="39" fillId="0" borderId="15" xfId="2" applyNumberFormat="1" applyFont="1" applyFill="1" applyBorder="1"/>
    <xf numFmtId="1" fontId="40" fillId="0" borderId="16" xfId="2" applyNumberFormat="1" applyFont="1" applyFill="1" applyBorder="1" applyAlignment="1">
      <alignment horizontal="right"/>
    </xf>
    <xf numFmtId="0" fontId="0" fillId="0" borderId="50" xfId="0" applyBorder="1"/>
    <xf numFmtId="0" fontId="41" fillId="0" borderId="43" xfId="0" applyFont="1" applyBorder="1" applyAlignment="1">
      <alignment horizontal="centerContinuous"/>
    </xf>
    <xf numFmtId="0" fontId="41" fillId="0" borderId="50" xfId="0" applyFont="1" applyBorder="1" applyAlignment="1">
      <alignment horizontal="centerContinuous"/>
    </xf>
    <xf numFmtId="0" fontId="41" fillId="0" borderId="51" xfId="0" applyFont="1" applyBorder="1" applyAlignment="1">
      <alignment horizontal="centerContinuous"/>
    </xf>
    <xf numFmtId="0" fontId="5" fillId="0" borderId="9" xfId="0" applyFont="1" applyBorder="1"/>
    <xf numFmtId="0" fontId="5" fillId="0" borderId="25" xfId="0" applyFont="1" applyBorder="1"/>
    <xf numFmtId="0" fontId="5" fillId="0" borderId="40" xfId="0" applyFont="1" applyBorder="1"/>
    <xf numFmtId="17" fontId="42" fillId="0" borderId="18" xfId="0" quotePrefix="1" applyNumberFormat="1" applyFont="1" applyFill="1" applyBorder="1" applyAlignment="1">
      <alignment horizontal="center" vertical="center"/>
    </xf>
    <xf numFmtId="166" fontId="42" fillId="0" borderId="20" xfId="0" applyNumberFormat="1" applyFont="1" applyFill="1" applyBorder="1" applyAlignment="1">
      <alignment horizontal="center" wrapText="1"/>
    </xf>
    <xf numFmtId="2" fontId="43" fillId="0" borderId="25" xfId="0" applyNumberFormat="1" applyFont="1" applyFill="1" applyBorder="1" applyProtection="1"/>
    <xf numFmtId="2" fontId="43" fillId="0" borderId="25" xfId="0" applyNumberFormat="1" applyFont="1" applyFill="1" applyBorder="1"/>
    <xf numFmtId="167" fontId="43" fillId="0" borderId="25" xfId="5" applyNumberFormat="1" applyFont="1" applyFill="1" applyBorder="1"/>
    <xf numFmtId="2" fontId="43" fillId="0" borderId="9" xfId="0" applyNumberFormat="1" applyFont="1" applyFill="1" applyBorder="1" applyProtection="1"/>
    <xf numFmtId="2" fontId="43" fillId="0" borderId="9" xfId="0" applyNumberFormat="1" applyFont="1" applyFill="1" applyBorder="1"/>
    <xf numFmtId="167" fontId="43" fillId="0" borderId="9" xfId="5" applyNumberFormat="1" applyFont="1" applyFill="1" applyBorder="1"/>
    <xf numFmtId="169" fontId="43" fillId="0" borderId="9" xfId="5" applyNumberFormat="1" applyFont="1" applyFill="1" applyBorder="1"/>
    <xf numFmtId="2" fontId="43" fillId="4" borderId="9" xfId="0" applyNumberFormat="1" applyFont="1" applyFill="1" applyBorder="1" applyProtection="1"/>
    <xf numFmtId="2" fontId="43" fillId="4" borderId="9" xfId="0" applyNumberFormat="1" applyFont="1" applyFill="1" applyBorder="1"/>
    <xf numFmtId="169" fontId="43" fillId="4" borderId="9" xfId="5" applyNumberFormat="1" applyFont="1" applyFill="1" applyBorder="1"/>
    <xf numFmtId="2" fontId="43" fillId="0" borderId="40" xfId="0" applyNumberFormat="1" applyFont="1" applyFill="1" applyBorder="1" applyProtection="1"/>
    <xf numFmtId="169" fontId="43" fillId="0" borderId="40" xfId="5" applyNumberFormat="1" applyFont="1" applyFill="1" applyBorder="1"/>
    <xf numFmtId="2" fontId="42" fillId="0" borderId="36" xfId="0" applyNumberFormat="1" applyFont="1" applyFill="1" applyBorder="1" applyProtection="1"/>
    <xf numFmtId="2" fontId="42" fillId="0" borderId="18" xfId="0" applyNumberFormat="1" applyFont="1" applyFill="1" applyBorder="1" applyProtection="1"/>
    <xf numFmtId="2" fontId="42" fillId="0" borderId="18" xfId="0" applyNumberFormat="1" applyFont="1" applyFill="1" applyBorder="1"/>
    <xf numFmtId="169" fontId="42" fillId="0" borderId="20" xfId="5" applyNumberFormat="1" applyFont="1" applyFill="1" applyBorder="1"/>
    <xf numFmtId="0" fontId="44" fillId="0" borderId="0" xfId="0" applyFont="1"/>
    <xf numFmtId="165" fontId="46" fillId="0" borderId="0" xfId="0" applyNumberFormat="1" applyFont="1"/>
    <xf numFmtId="165" fontId="46" fillId="0" borderId="35" xfId="0" applyNumberFormat="1" applyFont="1" applyBorder="1" applyAlignment="1">
      <alignment horizontal="center"/>
    </xf>
    <xf numFmtId="165" fontId="45" fillId="0" borderId="29" xfId="0" applyNumberFormat="1" applyFont="1" applyBorder="1" applyAlignment="1">
      <alignment horizontal="center"/>
    </xf>
    <xf numFmtId="164" fontId="47" fillId="0" borderId="35" xfId="0" applyNumberFormat="1" applyFont="1" applyFill="1" applyBorder="1" applyAlignment="1" applyProtection="1">
      <alignment horizontal="center" vertical="center"/>
      <protection locked="0"/>
    </xf>
    <xf numFmtId="165" fontId="48" fillId="0" borderId="35" xfId="0" applyNumberFormat="1" applyFont="1" applyBorder="1" applyAlignment="1">
      <alignment horizontal="center"/>
    </xf>
    <xf numFmtId="165" fontId="48" fillId="0" borderId="35" xfId="0" applyNumberFormat="1" applyFont="1" applyFill="1" applyBorder="1" applyAlignment="1">
      <alignment horizontal="center"/>
    </xf>
    <xf numFmtId="165" fontId="49" fillId="4" borderId="27" xfId="0" applyNumberFormat="1" applyFont="1" applyFill="1" applyBorder="1" applyAlignment="1">
      <alignment horizontal="center"/>
    </xf>
    <xf numFmtId="165" fontId="48" fillId="0" borderId="28" xfId="0" applyNumberFormat="1" applyFont="1" applyBorder="1" applyAlignment="1">
      <alignment horizontal="center"/>
    </xf>
    <xf numFmtId="164" fontId="50" fillId="0" borderId="35" xfId="0" applyNumberFormat="1" applyFont="1" applyFill="1" applyBorder="1" applyAlignment="1" applyProtection="1">
      <alignment horizontal="center"/>
      <protection locked="0"/>
    </xf>
    <xf numFmtId="164" fontId="51" fillId="0" borderId="35" xfId="0" applyNumberFormat="1" applyFont="1" applyFill="1" applyBorder="1" applyAlignment="1" applyProtection="1">
      <alignment horizontal="center" vertical="center"/>
      <protection locked="0"/>
    </xf>
    <xf numFmtId="170" fontId="52" fillId="0" borderId="29" xfId="6" applyNumberFormat="1" applyFont="1" applyBorder="1" applyAlignment="1" applyProtection="1">
      <alignment wrapText="1"/>
      <protection locked="0"/>
    </xf>
    <xf numFmtId="14" fontId="53" fillId="0" borderId="52" xfId="0" applyNumberFormat="1" applyFont="1" applyFill="1" applyBorder="1" applyAlignment="1" applyProtection="1">
      <alignment horizontal="center" vertical="center" wrapText="1"/>
      <protection locked="0"/>
    </xf>
    <xf numFmtId="1" fontId="53" fillId="6" borderId="25" xfId="0" applyNumberFormat="1" applyFont="1" applyFill="1" applyBorder="1" applyAlignment="1" applyProtection="1">
      <alignment horizontal="center" wrapText="1"/>
      <protection locked="0"/>
    </xf>
    <xf numFmtId="164" fontId="47" fillId="0" borderId="25" xfId="0" applyNumberFormat="1" applyFont="1" applyFill="1" applyBorder="1" applyAlignment="1" applyProtection="1">
      <alignment vertical="center"/>
      <protection locked="0"/>
    </xf>
    <xf numFmtId="165" fontId="48" fillId="0" borderId="25" xfId="0" applyNumberFormat="1" applyFont="1" applyBorder="1"/>
    <xf numFmtId="165" fontId="48" fillId="0" borderId="25" xfId="0" applyNumberFormat="1" applyFont="1" applyFill="1" applyBorder="1"/>
    <xf numFmtId="165" fontId="48" fillId="0" borderId="7" xfId="0" applyNumberFormat="1" applyFont="1" applyBorder="1"/>
    <xf numFmtId="165" fontId="49" fillId="4" borderId="25" xfId="0" applyNumberFormat="1" applyFont="1" applyFill="1" applyBorder="1"/>
    <xf numFmtId="164" fontId="50" fillId="0" borderId="53" xfId="0" applyNumberFormat="1" applyFont="1" applyFill="1" applyBorder="1" applyAlignment="1" applyProtection="1">
      <alignment horizontal="right" vertical="center"/>
      <protection locked="0"/>
    </xf>
    <xf numFmtId="164" fontId="51" fillId="0" borderId="44" xfId="0" applyNumberFormat="1" applyFont="1" applyFill="1" applyBorder="1" applyAlignment="1" applyProtection="1">
      <alignment horizontal="right" vertical="center"/>
      <protection locked="0"/>
    </xf>
    <xf numFmtId="170" fontId="54" fillId="0" borderId="8" xfId="6" applyNumberFormat="1" applyFont="1" applyBorder="1" applyProtection="1">
      <protection locked="0"/>
    </xf>
    <xf numFmtId="14" fontId="53" fillId="0" borderId="54" xfId="0" applyNumberFormat="1" applyFont="1" applyFill="1" applyBorder="1" applyAlignment="1" applyProtection="1">
      <alignment horizontal="center" vertical="center" wrapText="1"/>
      <protection locked="0"/>
    </xf>
    <xf numFmtId="1" fontId="53" fillId="6" borderId="9" xfId="0" applyNumberFormat="1" applyFont="1" applyFill="1" applyBorder="1" applyAlignment="1" applyProtection="1">
      <alignment horizontal="center" wrapText="1"/>
      <protection locked="0"/>
    </xf>
    <xf numFmtId="164" fontId="47" fillId="0" borderId="9" xfId="0" applyNumberFormat="1" applyFont="1" applyFill="1" applyBorder="1" applyAlignment="1" applyProtection="1">
      <alignment vertical="center"/>
      <protection locked="0"/>
    </xf>
    <xf numFmtId="165" fontId="48" fillId="0" borderId="9" xfId="0" applyNumberFormat="1" applyFont="1" applyBorder="1"/>
    <xf numFmtId="165" fontId="48" fillId="0" borderId="9" xfId="0" applyNumberFormat="1" applyFont="1" applyFill="1" applyBorder="1"/>
    <xf numFmtId="165" fontId="48" fillId="0" borderId="22" xfId="0" applyNumberFormat="1" applyFont="1" applyBorder="1"/>
    <xf numFmtId="165" fontId="49" fillId="4" borderId="9" xfId="0" applyNumberFormat="1" applyFont="1" applyFill="1" applyBorder="1"/>
    <xf numFmtId="164" fontId="50" fillId="0" borderId="55" xfId="0" applyNumberFormat="1" applyFont="1" applyFill="1" applyBorder="1" applyAlignment="1" applyProtection="1">
      <alignment horizontal="right" vertical="center"/>
      <protection locked="0"/>
    </xf>
    <xf numFmtId="164" fontId="51" fillId="0" borderId="45" xfId="0" applyNumberFormat="1" applyFont="1" applyFill="1" applyBorder="1" applyAlignment="1" applyProtection="1">
      <alignment horizontal="right" vertical="center"/>
      <protection locked="0"/>
    </xf>
    <xf numFmtId="170" fontId="54" fillId="0" borderId="23" xfId="6" applyNumberFormat="1" applyFont="1" applyBorder="1" applyProtection="1">
      <protection locked="0"/>
    </xf>
    <xf numFmtId="164" fontId="50" fillId="0" borderId="9" xfId="0" applyNumberFormat="1" applyFont="1" applyFill="1" applyBorder="1" applyAlignment="1" applyProtection="1">
      <alignment horizontal="right" vertical="center"/>
      <protection locked="0"/>
    </xf>
    <xf numFmtId="164" fontId="51" fillId="4" borderId="9" xfId="0" applyNumberFormat="1" applyFont="1" applyFill="1" applyBorder="1" applyAlignment="1" applyProtection="1">
      <alignment horizontal="right" vertical="center"/>
      <protection locked="0"/>
    </xf>
    <xf numFmtId="164" fontId="50" fillId="0" borderId="56" xfId="0" applyNumberFormat="1" applyFont="1" applyFill="1" applyBorder="1" applyAlignment="1" applyProtection="1">
      <alignment horizontal="right" vertical="center"/>
      <protection locked="0"/>
    </xf>
    <xf numFmtId="164" fontId="47" fillId="0" borderId="23" xfId="0" applyNumberFormat="1" applyFont="1" applyFill="1" applyBorder="1" applyAlignment="1" applyProtection="1">
      <alignment horizontal="right" vertical="center"/>
      <protection locked="0"/>
    </xf>
    <xf numFmtId="170" fontId="54" fillId="0" borderId="23" xfId="6" applyNumberFormat="1" applyFont="1" applyFill="1" applyBorder="1" applyProtection="1">
      <protection locked="0"/>
    </xf>
    <xf numFmtId="164" fontId="47" fillId="0" borderId="56" xfId="0" applyNumberFormat="1" applyFont="1" applyFill="1" applyBorder="1" applyAlignment="1" applyProtection="1">
      <alignment horizontal="right" vertical="center"/>
      <protection locked="0"/>
    </xf>
    <xf numFmtId="164" fontId="50" fillId="0" borderId="23" xfId="0" applyNumberFormat="1" applyFont="1" applyFill="1" applyBorder="1" applyAlignment="1" applyProtection="1">
      <alignment horizontal="right" vertical="center"/>
      <protection locked="0"/>
    </xf>
    <xf numFmtId="164" fontId="50" fillId="0" borderId="22" xfId="0" applyNumberFormat="1" applyFont="1" applyFill="1" applyBorder="1" applyAlignment="1" applyProtection="1">
      <alignment horizontal="right" vertical="center"/>
      <protection locked="0"/>
    </xf>
    <xf numFmtId="164" fontId="51" fillId="4" borderId="23" xfId="0" applyNumberFormat="1" applyFont="1" applyFill="1" applyBorder="1" applyAlignment="1" applyProtection="1">
      <alignment horizontal="right" vertical="center"/>
      <protection locked="0"/>
    </xf>
    <xf numFmtId="165" fontId="45" fillId="0" borderId="0" xfId="0" applyNumberFormat="1" applyFont="1" applyFill="1" applyBorder="1" applyAlignment="1">
      <alignment horizontal="center" vertical="center"/>
    </xf>
    <xf numFmtId="0" fontId="28" fillId="0" borderId="0" xfId="0" applyFont="1" applyAlignment="1">
      <alignment horizontal="center"/>
    </xf>
    <xf numFmtId="0" fontId="28" fillId="0" borderId="0" xfId="0" quotePrefix="1" applyFont="1" applyAlignment="1">
      <alignment horizontal="center"/>
    </xf>
    <xf numFmtId="0" fontId="28" fillId="5" borderId="43" xfId="0" quotePrefix="1" applyFont="1" applyFill="1" applyBorder="1" applyAlignment="1">
      <alignment horizontal="center" vertical="center"/>
    </xf>
    <xf numFmtId="0" fontId="34" fillId="0" borderId="50" xfId="0" applyFont="1" applyBorder="1" applyAlignment="1">
      <alignment horizontal="center" vertical="center"/>
    </xf>
    <xf numFmtId="0" fontId="28" fillId="5" borderId="50" xfId="0" quotePrefix="1" applyFont="1" applyFill="1" applyBorder="1" applyAlignment="1">
      <alignment horizontal="center" vertical="center"/>
    </xf>
    <xf numFmtId="0" fontId="34" fillId="0" borderId="51" xfId="0" applyFont="1" applyBorder="1" applyAlignment="1">
      <alignment horizontal="center" vertical="center"/>
    </xf>
  </cellXfs>
  <cellStyles count="7">
    <cellStyle name="Hiperłącze" xfId="1" builtinId="8"/>
    <cellStyle name="Normalny" xfId="0" builtinId="0"/>
    <cellStyle name="Normalny 2" xfId="2"/>
    <cellStyle name="Normalny_Kopia I-IX.06" xfId="3"/>
    <cellStyle name="Normalny_MatrycaKRAJ" xfId="4"/>
    <cellStyle name="Procentowy" xfId="5" builtinId="5"/>
    <cellStyle name="Procentowy 2" xfId="6"/>
  </cellStyles>
  <dxfs count="1">
    <dxf>
      <font>
        <b val="0"/>
        <i val="0"/>
        <color theme="0"/>
      </font>
      <fill>
        <patternFill>
          <bgColor rgb="FF00B0F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miesięczne ceny skupu kurcząt typu brojler w zł/kg</a:t>
            </a:r>
          </a:p>
        </c:rich>
      </c:tx>
      <c:layout>
        <c:manualLayout>
          <c:xMode val="edge"/>
          <c:yMode val="edge"/>
          <c:x val="0.14820587007388564"/>
          <c:y val="4.054044968516866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8086701801384537E-2"/>
          <c:y val="0.11333333333333333"/>
          <c:w val="0.80499219968798752"/>
          <c:h val="0.78189186351706041"/>
        </c:manualLayout>
      </c:layout>
      <c:lineChart>
        <c:grouping val="standard"/>
        <c:varyColors val="0"/>
        <c:ser>
          <c:idx val="0"/>
          <c:order val="0"/>
          <c:tx>
            <c:strRef>
              <c:f>'[2]skup kurcząt'!$B$14</c:f>
              <c:strCache>
                <c:ptCount val="1"/>
                <c:pt idx="0">
                  <c:v>2011r.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pattFill prst="pct5">
                <a:fgClr>
                  <a:srgbClr val="FFFFFF"/>
                </a:fgClr>
                <a:bgClr>
                  <a:srgbClr val="FFFFFF"/>
                </a:bgClr>
              </a:patt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kurcząt'!$C$14:$N$14</c:f>
              <c:numCache>
                <c:formatCode>General</c:formatCode>
                <c:ptCount val="12"/>
                <c:pt idx="0">
                  <c:v>3.22865</c:v>
                </c:pt>
                <c:pt idx="1">
                  <c:v>3.4350000000000001</c:v>
                </c:pt>
                <c:pt idx="2">
                  <c:v>3.8</c:v>
                </c:pt>
                <c:pt idx="3">
                  <c:v>3.9060000000000001</c:v>
                </c:pt>
                <c:pt idx="4">
                  <c:v>3.64</c:v>
                </c:pt>
                <c:pt idx="5">
                  <c:v>3.54</c:v>
                </c:pt>
                <c:pt idx="6">
                  <c:v>3.64</c:v>
                </c:pt>
                <c:pt idx="7">
                  <c:v>3.8679999999999999</c:v>
                </c:pt>
                <c:pt idx="8">
                  <c:v>3.9540000000000002</c:v>
                </c:pt>
                <c:pt idx="9">
                  <c:v>3.85</c:v>
                </c:pt>
                <c:pt idx="10">
                  <c:v>3.72</c:v>
                </c:pt>
                <c:pt idx="11">
                  <c:v>3.5945999999999998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'[2]skup kurcząt'!$B$15</c:f>
              <c:strCache>
                <c:ptCount val="1"/>
                <c:pt idx="0">
                  <c:v>2012r.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kurcząt'!$C$15:$N$15</c:f>
              <c:numCache>
                <c:formatCode>General</c:formatCode>
                <c:ptCount val="12"/>
                <c:pt idx="0">
                  <c:v>3.52</c:v>
                </c:pt>
                <c:pt idx="1">
                  <c:v>3.73</c:v>
                </c:pt>
                <c:pt idx="2">
                  <c:v>3.74</c:v>
                </c:pt>
                <c:pt idx="3">
                  <c:v>3.766</c:v>
                </c:pt>
                <c:pt idx="4">
                  <c:v>3.87</c:v>
                </c:pt>
                <c:pt idx="5">
                  <c:v>4.0540000000000003</c:v>
                </c:pt>
                <c:pt idx="6">
                  <c:v>4.08</c:v>
                </c:pt>
                <c:pt idx="7">
                  <c:v>4.0199999999999996</c:v>
                </c:pt>
                <c:pt idx="8">
                  <c:v>4.0199999999999996</c:v>
                </c:pt>
                <c:pt idx="9">
                  <c:v>3.88</c:v>
                </c:pt>
                <c:pt idx="10">
                  <c:v>3.76</c:v>
                </c:pt>
                <c:pt idx="11">
                  <c:v>3.66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'[2]skup kurcząt'!$B$16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kurcząt'!$C$16:$N$16</c:f>
              <c:numCache>
                <c:formatCode>General</c:formatCode>
                <c:ptCount val="12"/>
                <c:pt idx="0">
                  <c:v>3.72</c:v>
                </c:pt>
                <c:pt idx="1">
                  <c:v>3.84</c:v>
                </c:pt>
                <c:pt idx="2">
                  <c:v>4.01</c:v>
                </c:pt>
                <c:pt idx="3">
                  <c:v>3.927</c:v>
                </c:pt>
                <c:pt idx="4">
                  <c:v>3.97</c:v>
                </c:pt>
                <c:pt idx="5">
                  <c:v>4.0599999999999996</c:v>
                </c:pt>
                <c:pt idx="6">
                  <c:v>4.17</c:v>
                </c:pt>
                <c:pt idx="7">
                  <c:v>4.13</c:v>
                </c:pt>
                <c:pt idx="8">
                  <c:v>4.0599999999999996</c:v>
                </c:pt>
                <c:pt idx="9">
                  <c:v>3.69</c:v>
                </c:pt>
                <c:pt idx="10">
                  <c:v>3.47</c:v>
                </c:pt>
                <c:pt idx="11">
                  <c:v>3.51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'[2]skup kurcząt'!$B$17</c:f>
              <c:strCache>
                <c:ptCount val="1"/>
                <c:pt idx="0">
                  <c:v>2014r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x"/>
            <c:size val="7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kurcząt'!$C$17:$N$17</c:f>
              <c:numCache>
                <c:formatCode>General</c:formatCode>
                <c:ptCount val="12"/>
                <c:pt idx="0">
                  <c:v>3.52</c:v>
                </c:pt>
                <c:pt idx="1">
                  <c:v>3.6970000000000001</c:v>
                </c:pt>
                <c:pt idx="2">
                  <c:v>3.71</c:v>
                </c:pt>
                <c:pt idx="3">
                  <c:v>3.66</c:v>
                </c:pt>
                <c:pt idx="4">
                  <c:v>3.64</c:v>
                </c:pt>
                <c:pt idx="5">
                  <c:v>3.85</c:v>
                </c:pt>
                <c:pt idx="6">
                  <c:v>3.89</c:v>
                </c:pt>
                <c:pt idx="7">
                  <c:v>3.96</c:v>
                </c:pt>
                <c:pt idx="8">
                  <c:v>3.73</c:v>
                </c:pt>
                <c:pt idx="9">
                  <c:v>3.56</c:v>
                </c:pt>
                <c:pt idx="10">
                  <c:v>3.46</c:v>
                </c:pt>
                <c:pt idx="11">
                  <c:v>3.46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'[2]skup kurcząt'!$B$18</c:f>
              <c:strCache>
                <c:ptCount val="1"/>
                <c:pt idx="0">
                  <c:v>2015r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kurcząt'!$C$18:$N$18</c:f>
              <c:numCache>
                <c:formatCode>General</c:formatCode>
                <c:ptCount val="12"/>
                <c:pt idx="0">
                  <c:v>3.4150299999999998</c:v>
                </c:pt>
                <c:pt idx="1">
                  <c:v>3.45</c:v>
                </c:pt>
                <c:pt idx="2">
                  <c:v>3.52</c:v>
                </c:pt>
                <c:pt idx="3">
                  <c:v>3.39</c:v>
                </c:pt>
                <c:pt idx="4">
                  <c:v>3.45</c:v>
                </c:pt>
                <c:pt idx="5">
                  <c:v>3.59</c:v>
                </c:pt>
                <c:pt idx="6">
                  <c:v>3.66</c:v>
                </c:pt>
                <c:pt idx="7">
                  <c:v>3.73</c:v>
                </c:pt>
                <c:pt idx="8">
                  <c:v>3.62</c:v>
                </c:pt>
                <c:pt idx="9">
                  <c:v>3.48</c:v>
                </c:pt>
                <c:pt idx="10">
                  <c:v>3.39</c:v>
                </c:pt>
                <c:pt idx="11">
                  <c:v>3.17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'[2]skup kurcząt'!$B$19</c:f>
              <c:strCache>
                <c:ptCount val="1"/>
                <c:pt idx="0">
                  <c:v>2016r</c:v>
                </c:pt>
              </c:strCache>
            </c:strRef>
          </c:tx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kurcząt'!$C$19:$N$19</c:f>
              <c:numCache>
                <c:formatCode>General</c:formatCode>
                <c:ptCount val="12"/>
                <c:pt idx="0">
                  <c:v>3.19</c:v>
                </c:pt>
                <c:pt idx="1">
                  <c:v>3.24</c:v>
                </c:pt>
                <c:pt idx="2">
                  <c:v>3.37</c:v>
                </c:pt>
                <c:pt idx="3">
                  <c:v>3.28</c:v>
                </c:pt>
                <c:pt idx="4">
                  <c:v>3.43</c:v>
                </c:pt>
                <c:pt idx="5">
                  <c:v>3.43</c:v>
                </c:pt>
                <c:pt idx="6">
                  <c:v>3.52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3989632"/>
        <c:axId val="103991168"/>
      </c:lineChart>
      <c:catAx>
        <c:axId val="103989632"/>
        <c:scaling>
          <c:orientation val="minMax"/>
        </c:scaling>
        <c:delete val="0"/>
        <c:axPos val="b"/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39911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3991168"/>
        <c:scaling>
          <c:orientation val="minMax"/>
          <c:max val="4.2"/>
          <c:min val="3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-60000" vert="horz"/>
              <a:lstStyle/>
              <a:p>
                <a:pPr algn="ctr"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zł/kg</a:t>
                </a:r>
              </a:p>
            </c:rich>
          </c:tx>
          <c:layout>
            <c:manualLayout>
              <c:xMode val="edge"/>
              <c:yMode val="edge"/>
              <c:x val="2.3400940480467071E-2"/>
              <c:y val="1.6891767839364906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3989632"/>
        <c:crosses val="autoZero"/>
        <c:crossBetween val="between"/>
        <c:majorUnit val="0.2"/>
      </c:valAx>
      <c:spPr>
        <a:noFill/>
        <a:ln w="381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923547935053127"/>
          <c:y val="0.2006756914006439"/>
          <c:w val="0.11076452064946873"/>
          <c:h val="0.61599110456020578"/>
        </c:manualLayout>
      </c:layout>
      <c:overlay val="0"/>
      <c:spPr>
        <a:noFill/>
        <a:ln w="38100">
          <a:pattFill prst="pct75">
            <a:fgClr>
              <a:srgbClr val="000000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8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miesieczne ceny skupu indyków w zł/kg</a:t>
            </a:r>
          </a:p>
        </c:rich>
      </c:tx>
      <c:layout>
        <c:manualLayout>
          <c:xMode val="edge"/>
          <c:yMode val="edge"/>
          <c:x val="0.25323744622478467"/>
          <c:y val="3.058095010850916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3525179856115109E-2"/>
          <c:y val="0.10192974053425803"/>
          <c:w val="0.76801992211855452"/>
          <c:h val="0.80858389051733492"/>
        </c:manualLayout>
      </c:layout>
      <c:lineChart>
        <c:grouping val="standard"/>
        <c:varyColors val="0"/>
        <c:ser>
          <c:idx val="0"/>
          <c:order val="0"/>
          <c:tx>
            <c:strRef>
              <c:f>'[2]Skup indyków'!$B$14</c:f>
              <c:strCache>
                <c:ptCount val="1"/>
                <c:pt idx="0">
                  <c:v>2011r.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pattFill prst="pct5">
                <a:fgClr>
                  <a:srgbClr val="FFFFFF"/>
                </a:fgClr>
                <a:bgClr>
                  <a:srgbClr val="FFFFFF"/>
                </a:bgClr>
              </a:patt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indyków'!$C$14:$N$14</c:f>
              <c:numCache>
                <c:formatCode>General</c:formatCode>
                <c:ptCount val="12"/>
                <c:pt idx="0">
                  <c:v>4.9560000000000004</c:v>
                </c:pt>
                <c:pt idx="1">
                  <c:v>5.056</c:v>
                </c:pt>
                <c:pt idx="2">
                  <c:v>5.1898999999999997</c:v>
                </c:pt>
                <c:pt idx="3">
                  <c:v>5.548</c:v>
                </c:pt>
                <c:pt idx="4">
                  <c:v>5.81</c:v>
                </c:pt>
                <c:pt idx="5">
                  <c:v>6.04</c:v>
                </c:pt>
                <c:pt idx="6">
                  <c:v>6.01</c:v>
                </c:pt>
                <c:pt idx="7">
                  <c:v>5.8869999999999996</c:v>
                </c:pt>
                <c:pt idx="8">
                  <c:v>5.8140000000000001</c:v>
                </c:pt>
                <c:pt idx="9">
                  <c:v>5.84</c:v>
                </c:pt>
                <c:pt idx="10">
                  <c:v>5.87</c:v>
                </c:pt>
                <c:pt idx="11">
                  <c:v>5.86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'[2]Skup indyków'!$B$15</c:f>
              <c:strCache>
                <c:ptCount val="1"/>
                <c:pt idx="0">
                  <c:v>2012r.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indyków'!$C$15:$N$15</c:f>
              <c:numCache>
                <c:formatCode>General</c:formatCode>
                <c:ptCount val="12"/>
                <c:pt idx="0">
                  <c:v>5.78</c:v>
                </c:pt>
                <c:pt idx="1">
                  <c:v>5.56</c:v>
                </c:pt>
                <c:pt idx="2">
                  <c:v>5.52</c:v>
                </c:pt>
                <c:pt idx="3">
                  <c:v>5.4</c:v>
                </c:pt>
                <c:pt idx="4">
                  <c:v>5.3</c:v>
                </c:pt>
                <c:pt idx="5">
                  <c:v>5.3129999999999997</c:v>
                </c:pt>
                <c:pt idx="6">
                  <c:v>5.33</c:v>
                </c:pt>
                <c:pt idx="7">
                  <c:v>5.25</c:v>
                </c:pt>
                <c:pt idx="8">
                  <c:v>5.24</c:v>
                </c:pt>
                <c:pt idx="9">
                  <c:v>5.42</c:v>
                </c:pt>
                <c:pt idx="10">
                  <c:v>5.53</c:v>
                </c:pt>
                <c:pt idx="11">
                  <c:v>5.55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'[2]Skup indyków'!$B$16</c:f>
              <c:strCache>
                <c:ptCount val="1"/>
                <c:pt idx="0">
                  <c:v>2013r.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indyków'!$C$16:$N$16</c:f>
              <c:numCache>
                <c:formatCode>General</c:formatCode>
                <c:ptCount val="12"/>
                <c:pt idx="0">
                  <c:v>5.54</c:v>
                </c:pt>
                <c:pt idx="1">
                  <c:v>5.59</c:v>
                </c:pt>
                <c:pt idx="2">
                  <c:v>5.59</c:v>
                </c:pt>
                <c:pt idx="3">
                  <c:v>5.59</c:v>
                </c:pt>
                <c:pt idx="4">
                  <c:v>5.67</c:v>
                </c:pt>
                <c:pt idx="5">
                  <c:v>5.93</c:v>
                </c:pt>
                <c:pt idx="6">
                  <c:v>6.09</c:v>
                </c:pt>
                <c:pt idx="7">
                  <c:v>6.16</c:v>
                </c:pt>
                <c:pt idx="8">
                  <c:v>6.27</c:v>
                </c:pt>
                <c:pt idx="9">
                  <c:v>6.2859999999999996</c:v>
                </c:pt>
                <c:pt idx="10">
                  <c:v>6</c:v>
                </c:pt>
                <c:pt idx="11">
                  <c:v>5.82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'[2]Skup indyków'!$B$17</c:f>
              <c:strCache>
                <c:ptCount val="1"/>
                <c:pt idx="0">
                  <c:v>2014r.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indyków'!$C$17:$N$17</c:f>
              <c:numCache>
                <c:formatCode>General</c:formatCode>
                <c:ptCount val="12"/>
                <c:pt idx="0">
                  <c:v>5.67</c:v>
                </c:pt>
                <c:pt idx="1">
                  <c:v>5.57</c:v>
                </c:pt>
                <c:pt idx="2">
                  <c:v>5.57</c:v>
                </c:pt>
                <c:pt idx="3">
                  <c:v>5.65</c:v>
                </c:pt>
                <c:pt idx="4">
                  <c:v>5.78</c:v>
                </c:pt>
                <c:pt idx="5">
                  <c:v>5.94</c:v>
                </c:pt>
                <c:pt idx="6">
                  <c:v>5.88</c:v>
                </c:pt>
                <c:pt idx="7">
                  <c:v>5.87</c:v>
                </c:pt>
                <c:pt idx="8">
                  <c:v>5.88</c:v>
                </c:pt>
                <c:pt idx="9">
                  <c:v>5.94</c:v>
                </c:pt>
                <c:pt idx="10">
                  <c:v>5.94</c:v>
                </c:pt>
                <c:pt idx="11">
                  <c:v>5.95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'[2]Skup indyków'!$B$18</c:f>
              <c:strCache>
                <c:ptCount val="1"/>
                <c:pt idx="0">
                  <c:v>2015r.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indyków'!$C$18:$N$18</c:f>
              <c:numCache>
                <c:formatCode>General</c:formatCode>
                <c:ptCount val="12"/>
                <c:pt idx="0">
                  <c:v>5.91</c:v>
                </c:pt>
                <c:pt idx="1">
                  <c:v>5.91</c:v>
                </c:pt>
                <c:pt idx="2">
                  <c:v>5.9</c:v>
                </c:pt>
                <c:pt idx="3">
                  <c:v>5.9</c:v>
                </c:pt>
                <c:pt idx="4">
                  <c:v>5.84</c:v>
                </c:pt>
                <c:pt idx="5">
                  <c:v>5.83</c:v>
                </c:pt>
                <c:pt idx="6">
                  <c:v>5.78</c:v>
                </c:pt>
                <c:pt idx="7">
                  <c:v>5.81</c:v>
                </c:pt>
                <c:pt idx="8">
                  <c:v>5.81</c:v>
                </c:pt>
                <c:pt idx="9">
                  <c:v>5.8</c:v>
                </c:pt>
                <c:pt idx="10">
                  <c:v>5.81</c:v>
                </c:pt>
                <c:pt idx="11">
                  <c:v>5.81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'[2]Skup indyków'!$B$19</c:f>
              <c:strCache>
                <c:ptCount val="1"/>
                <c:pt idx="0">
                  <c:v>2016r.</c:v>
                </c:pt>
              </c:strCache>
            </c:strRef>
          </c:tx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indyków'!$C$19:$N$19</c:f>
              <c:numCache>
                <c:formatCode>General</c:formatCode>
                <c:ptCount val="12"/>
                <c:pt idx="0">
                  <c:v>5.78</c:v>
                </c:pt>
                <c:pt idx="1">
                  <c:v>5.72</c:v>
                </c:pt>
                <c:pt idx="2">
                  <c:v>5.53</c:v>
                </c:pt>
                <c:pt idx="3">
                  <c:v>5.37</c:v>
                </c:pt>
                <c:pt idx="4">
                  <c:v>5.24</c:v>
                </c:pt>
                <c:pt idx="5">
                  <c:v>5.15</c:v>
                </c:pt>
                <c:pt idx="6">
                  <c:v>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4896768"/>
        <c:axId val="104907136"/>
      </c:lineChart>
      <c:catAx>
        <c:axId val="1048967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9482014036731824"/>
              <c:y val="0.877678472009180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49071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4907136"/>
        <c:scaling>
          <c:orientation val="minMax"/>
          <c:max val="6.3"/>
          <c:min val="4.9000000000000004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7.1942494898357637E-3"/>
              <c:y val="5.198781970435514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4896768"/>
        <c:crosses val="autoZero"/>
        <c:crossBetween val="between"/>
        <c:majorUnit val="0.2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167666622525998"/>
          <c:y val="0.20234334344570565"/>
          <c:w val="0.10127077582313848"/>
          <c:h val="0.6545540898296804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tuszki z kurczaka 65% w zł/kg</a:t>
            </a:r>
          </a:p>
        </c:rich>
      </c:tx>
      <c:layout>
        <c:manualLayout>
          <c:xMode val="edge"/>
          <c:yMode val="edge"/>
          <c:x val="0.10714285714285714"/>
          <c:y val="3.606557377049180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550144194938602E-2"/>
          <c:y val="0.13973458235753317"/>
          <c:w val="0.77000615663782768"/>
          <c:h val="0.71272443403590946"/>
        </c:manualLayout>
      </c:layout>
      <c:lineChart>
        <c:grouping val="standard"/>
        <c:varyColors val="0"/>
        <c:ser>
          <c:idx val="0"/>
          <c:order val="0"/>
          <c:tx>
            <c:strRef>
              <c:f>'[3]tuszki kurczak sprzedaż'!$B$13</c:f>
              <c:strCache>
                <c:ptCount val="1"/>
                <c:pt idx="0">
                  <c:v>2011r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noFill/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'[3]tuszki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'[3]tuszki kurczak sprzedaż'!$C$13:$N$13</c:f>
              <c:numCache>
                <c:formatCode>General</c:formatCode>
                <c:ptCount val="12"/>
                <c:pt idx="0">
                  <c:v>4.9498600000000001</c:v>
                </c:pt>
                <c:pt idx="1">
                  <c:v>5.3319999999999999</c:v>
                </c:pt>
                <c:pt idx="2">
                  <c:v>5.9790000000000001</c:v>
                </c:pt>
                <c:pt idx="3">
                  <c:v>6.18</c:v>
                </c:pt>
                <c:pt idx="4">
                  <c:v>5.29</c:v>
                </c:pt>
                <c:pt idx="5">
                  <c:v>5.32</c:v>
                </c:pt>
                <c:pt idx="6">
                  <c:v>5.58</c:v>
                </c:pt>
                <c:pt idx="7">
                  <c:v>6.0659999999999998</c:v>
                </c:pt>
                <c:pt idx="8">
                  <c:v>6.1689999999999996</c:v>
                </c:pt>
                <c:pt idx="9">
                  <c:v>5.87</c:v>
                </c:pt>
                <c:pt idx="10">
                  <c:v>5.53</c:v>
                </c:pt>
                <c:pt idx="11">
                  <c:v>5.3689999999999998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'[3]tuszki kurczak sprzedaż'!$B$14</c:f>
              <c:strCache>
                <c:ptCount val="1"/>
                <c:pt idx="0">
                  <c:v>2012r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'[3]tuszki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'[3]tuszki kurczak sprzedaż'!$C$14:$N$14</c:f>
              <c:numCache>
                <c:formatCode>General</c:formatCode>
                <c:ptCount val="12"/>
                <c:pt idx="0">
                  <c:v>5.29</c:v>
                </c:pt>
                <c:pt idx="1">
                  <c:v>5.86</c:v>
                </c:pt>
                <c:pt idx="2">
                  <c:v>5.77</c:v>
                </c:pt>
                <c:pt idx="3">
                  <c:v>5.79</c:v>
                </c:pt>
                <c:pt idx="4">
                  <c:v>6.06</c:v>
                </c:pt>
                <c:pt idx="5">
                  <c:v>6.34</c:v>
                </c:pt>
                <c:pt idx="6">
                  <c:v>6.29</c:v>
                </c:pt>
                <c:pt idx="7">
                  <c:v>6.06</c:v>
                </c:pt>
                <c:pt idx="8">
                  <c:v>5.95</c:v>
                </c:pt>
                <c:pt idx="9">
                  <c:v>5.67</c:v>
                </c:pt>
                <c:pt idx="10">
                  <c:v>5.39</c:v>
                </c:pt>
                <c:pt idx="11">
                  <c:v>5.35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'[3]tuszki kurczak sprzedaż'!$B$15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'[3]tuszki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'[3]tuszki kurczak sprzedaż'!$C$15:$N$15</c:f>
              <c:numCache>
                <c:formatCode>General</c:formatCode>
                <c:ptCount val="12"/>
                <c:pt idx="0">
                  <c:v>5.55</c:v>
                </c:pt>
                <c:pt idx="1">
                  <c:v>5.89</c:v>
                </c:pt>
                <c:pt idx="2">
                  <c:v>6.17</c:v>
                </c:pt>
                <c:pt idx="3">
                  <c:v>5.81</c:v>
                </c:pt>
                <c:pt idx="4">
                  <c:v>6.28</c:v>
                </c:pt>
                <c:pt idx="5">
                  <c:v>6.32</c:v>
                </c:pt>
                <c:pt idx="6">
                  <c:v>6.46</c:v>
                </c:pt>
                <c:pt idx="7">
                  <c:v>6.47</c:v>
                </c:pt>
                <c:pt idx="8">
                  <c:v>6.14</c:v>
                </c:pt>
                <c:pt idx="9">
                  <c:v>5.35</c:v>
                </c:pt>
                <c:pt idx="10">
                  <c:v>5.07</c:v>
                </c:pt>
                <c:pt idx="11">
                  <c:v>5.45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'[3]tuszki kurczak sprzedaż'!$B$16</c:f>
              <c:strCache>
                <c:ptCount val="1"/>
                <c:pt idx="0">
                  <c:v>2014r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x"/>
            <c:size val="9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cat>
            <c:strRef>
              <c:f>'[3]tuszki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'[3]tuszki kurczak sprzedaż'!$C$16:$N$16</c:f>
              <c:numCache>
                <c:formatCode>General</c:formatCode>
                <c:ptCount val="12"/>
                <c:pt idx="0">
                  <c:v>5.45</c:v>
                </c:pt>
                <c:pt idx="1">
                  <c:v>5.92</c:v>
                </c:pt>
                <c:pt idx="2">
                  <c:v>5.75</c:v>
                </c:pt>
                <c:pt idx="3">
                  <c:v>5.7</c:v>
                </c:pt>
                <c:pt idx="4">
                  <c:v>5.68</c:v>
                </c:pt>
                <c:pt idx="5">
                  <c:v>6.25</c:v>
                </c:pt>
                <c:pt idx="6">
                  <c:v>6.06</c:v>
                </c:pt>
                <c:pt idx="7">
                  <c:v>6.2229999999999999</c:v>
                </c:pt>
                <c:pt idx="8">
                  <c:v>5.59</c:v>
                </c:pt>
                <c:pt idx="9">
                  <c:v>5.27</c:v>
                </c:pt>
                <c:pt idx="10">
                  <c:v>5.14</c:v>
                </c:pt>
                <c:pt idx="11">
                  <c:v>5.25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'[3]tuszki kurczak sprzedaż'!$B$17</c:f>
              <c:strCache>
                <c:ptCount val="1"/>
                <c:pt idx="0">
                  <c:v>2015r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star"/>
            <c:size val="9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'[3]tuszki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'[3]tuszki kurczak sprzedaż'!$C$17:$N$17</c:f>
              <c:numCache>
                <c:formatCode>General</c:formatCode>
                <c:ptCount val="12"/>
                <c:pt idx="0">
                  <c:v>5.1665999999999999</c:v>
                </c:pt>
                <c:pt idx="1">
                  <c:v>5.33</c:v>
                </c:pt>
                <c:pt idx="2">
                  <c:v>5.47</c:v>
                </c:pt>
                <c:pt idx="3">
                  <c:v>5</c:v>
                </c:pt>
                <c:pt idx="4">
                  <c:v>5.42</c:v>
                </c:pt>
                <c:pt idx="5">
                  <c:v>5.79</c:v>
                </c:pt>
                <c:pt idx="6">
                  <c:v>5.76</c:v>
                </c:pt>
                <c:pt idx="7">
                  <c:v>5.91</c:v>
                </c:pt>
                <c:pt idx="8">
                  <c:v>5.57</c:v>
                </c:pt>
                <c:pt idx="9">
                  <c:v>5.36</c:v>
                </c:pt>
                <c:pt idx="10">
                  <c:v>5.0599999999999996</c:v>
                </c:pt>
                <c:pt idx="11">
                  <c:v>4.8899999999999997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'[3]tuszki kurczak sprzedaż'!$B$18</c:f>
              <c:strCache>
                <c:ptCount val="1"/>
                <c:pt idx="0">
                  <c:v>2016r</c:v>
                </c:pt>
              </c:strCache>
            </c:strRef>
          </c:tx>
          <c:cat>
            <c:strRef>
              <c:f>'[3]tuszki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'[3]tuszki kurczak sprzedaż'!$C$18:$N$18</c:f>
              <c:numCache>
                <c:formatCode>General</c:formatCode>
                <c:ptCount val="12"/>
                <c:pt idx="0">
                  <c:v>5</c:v>
                </c:pt>
                <c:pt idx="1">
                  <c:v>5.12</c:v>
                </c:pt>
                <c:pt idx="2">
                  <c:v>5.42</c:v>
                </c:pt>
                <c:pt idx="3">
                  <c:v>5.0599999999999996</c:v>
                </c:pt>
                <c:pt idx="4">
                  <c:v>5.74</c:v>
                </c:pt>
                <c:pt idx="5">
                  <c:v>5.35</c:v>
                </c:pt>
                <c:pt idx="6">
                  <c:v>5.72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5166720"/>
        <c:axId val="105168256"/>
      </c:lineChart>
      <c:catAx>
        <c:axId val="105166720"/>
        <c:scaling>
          <c:orientation val="minMax"/>
        </c:scaling>
        <c:delete val="0"/>
        <c:axPos val="b"/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51682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5168256"/>
        <c:scaling>
          <c:orientation val="minMax"/>
          <c:min val="4.8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zł/kg</a:t>
                </a:r>
              </a:p>
            </c:rich>
          </c:tx>
          <c:layout>
            <c:manualLayout>
              <c:xMode val="edge"/>
              <c:yMode val="edge"/>
              <c:x val="2.0186387991823602E-2"/>
              <c:y val="0.4918032786885245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5166720"/>
        <c:crosses val="autoZero"/>
        <c:crossBetween val="between"/>
      </c:valAx>
      <c:spPr>
        <a:noFill/>
        <a:ln w="254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024843668734952"/>
          <c:y val="0.18516783762685401"/>
          <c:w val="9.2946768750680309E-2"/>
          <c:h val="0.67664558323652169"/>
        </c:manualLayout>
      </c:layout>
      <c:overlay val="0"/>
      <c:spPr>
        <a:solidFill>
          <a:srgbClr val="FFFFFF"/>
        </a:solidFill>
        <a:ln w="38100">
          <a:solidFill>
            <a:srgbClr val="000000"/>
          </a:solidFill>
          <a:prstDash val="solid"/>
        </a:ln>
      </c:spPr>
      <c:txPr>
        <a:bodyPr/>
        <a:lstStyle/>
        <a:p>
          <a:pPr>
            <a:defRPr sz="10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sprzedaży filetów z piersi kurczaka w zł/kg </a:t>
            </a:r>
          </a:p>
        </c:rich>
      </c:tx>
      <c:layout>
        <c:manualLayout>
          <c:xMode val="edge"/>
          <c:yMode val="edge"/>
          <c:x val="0.22122595435064288"/>
          <c:y val="3.114190010136200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659209844465043"/>
          <c:y val="0.12206026676332977"/>
          <c:w val="0.72792584471244892"/>
          <c:h val="0.73165945049707659"/>
        </c:manualLayout>
      </c:layout>
      <c:lineChart>
        <c:grouping val="standard"/>
        <c:varyColors val="0"/>
        <c:ser>
          <c:idx val="0"/>
          <c:order val="0"/>
          <c:tx>
            <c:strRef>
              <c:f>'[3]sprzedaż filety kurczak'!$B$11</c:f>
              <c:strCache>
                <c:ptCount val="1"/>
                <c:pt idx="0">
                  <c:v>2011r.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noFill/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'[3]sprzedaż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'[3]sprzedaż filety kurczak'!$C$11:$N$11</c:f>
              <c:numCache>
                <c:formatCode>General</c:formatCode>
                <c:ptCount val="12"/>
                <c:pt idx="0">
                  <c:v>12.896000000000001</c:v>
                </c:pt>
                <c:pt idx="1">
                  <c:v>13.233000000000001</c:v>
                </c:pt>
                <c:pt idx="2">
                  <c:v>14.08</c:v>
                </c:pt>
                <c:pt idx="3">
                  <c:v>14.34</c:v>
                </c:pt>
                <c:pt idx="4">
                  <c:v>14.17</c:v>
                </c:pt>
                <c:pt idx="5">
                  <c:v>14.21</c:v>
                </c:pt>
                <c:pt idx="6">
                  <c:v>14.39</c:v>
                </c:pt>
                <c:pt idx="7">
                  <c:v>14.829599999999999</c:v>
                </c:pt>
                <c:pt idx="8">
                  <c:v>15.19</c:v>
                </c:pt>
                <c:pt idx="9">
                  <c:v>15</c:v>
                </c:pt>
                <c:pt idx="10">
                  <c:v>14.6</c:v>
                </c:pt>
                <c:pt idx="11">
                  <c:v>14.01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'[3]sprzedaż filety kurczak'!$B$12</c:f>
              <c:strCache>
                <c:ptCount val="1"/>
                <c:pt idx="0">
                  <c:v>2012r.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'[3]sprzedaż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'[3]sprzedaż filety kurczak'!$C$12:$N$12</c:f>
              <c:numCache>
                <c:formatCode>General</c:formatCode>
                <c:ptCount val="12"/>
                <c:pt idx="0">
                  <c:v>13.84</c:v>
                </c:pt>
                <c:pt idx="1">
                  <c:v>13.83</c:v>
                </c:pt>
                <c:pt idx="2">
                  <c:v>13.8</c:v>
                </c:pt>
                <c:pt idx="3">
                  <c:v>14.04</c:v>
                </c:pt>
                <c:pt idx="4">
                  <c:v>14.46</c:v>
                </c:pt>
                <c:pt idx="5">
                  <c:v>14.79</c:v>
                </c:pt>
                <c:pt idx="6">
                  <c:v>14.86</c:v>
                </c:pt>
                <c:pt idx="7">
                  <c:v>14.72</c:v>
                </c:pt>
                <c:pt idx="8">
                  <c:v>14.41</c:v>
                </c:pt>
                <c:pt idx="9">
                  <c:v>13.76</c:v>
                </c:pt>
                <c:pt idx="10">
                  <c:v>13.32</c:v>
                </c:pt>
                <c:pt idx="11">
                  <c:v>12.96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'[3]sprzedaż filety kurczak'!$B$13</c:f>
              <c:strCache>
                <c:ptCount val="1"/>
                <c:pt idx="0">
                  <c:v>2013r.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'[3]sprzedaż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'[3]sprzedaż filety kurczak'!$C$13:$N$13</c:f>
              <c:numCache>
                <c:formatCode>General</c:formatCode>
                <c:ptCount val="12"/>
                <c:pt idx="0">
                  <c:v>13.22</c:v>
                </c:pt>
                <c:pt idx="1">
                  <c:v>13.35</c:v>
                </c:pt>
                <c:pt idx="2">
                  <c:v>13.54</c:v>
                </c:pt>
                <c:pt idx="3">
                  <c:v>13.55</c:v>
                </c:pt>
                <c:pt idx="4">
                  <c:v>13.94</c:v>
                </c:pt>
                <c:pt idx="5">
                  <c:v>14.41</c:v>
                </c:pt>
                <c:pt idx="6">
                  <c:v>14.64</c:v>
                </c:pt>
                <c:pt idx="7">
                  <c:v>14.62</c:v>
                </c:pt>
                <c:pt idx="8">
                  <c:v>14.4</c:v>
                </c:pt>
                <c:pt idx="9">
                  <c:v>13.41</c:v>
                </c:pt>
                <c:pt idx="10">
                  <c:v>12.99</c:v>
                </c:pt>
                <c:pt idx="11">
                  <c:v>13.16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'[3]sprzedaż filety kurczak'!$B$14</c:f>
              <c:strCache>
                <c:ptCount val="1"/>
                <c:pt idx="0">
                  <c:v>2014r.</c:v>
                </c:pt>
              </c:strCache>
            </c:strRef>
          </c:tx>
          <c:spPr>
            <a:ln w="38100">
              <a:solidFill>
                <a:srgbClr val="99330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993300"/>
              </a:solidFill>
              <a:ln>
                <a:solidFill>
                  <a:srgbClr val="993300"/>
                </a:solidFill>
                <a:prstDash val="solid"/>
              </a:ln>
            </c:spPr>
          </c:marker>
          <c:cat>
            <c:strRef>
              <c:f>'[3]sprzedaż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'[3]sprzedaż filety kurczak'!$C$14:$N$14</c:f>
              <c:numCache>
                <c:formatCode>General</c:formatCode>
                <c:ptCount val="12"/>
                <c:pt idx="0">
                  <c:v>13.39</c:v>
                </c:pt>
                <c:pt idx="1">
                  <c:v>13.63</c:v>
                </c:pt>
                <c:pt idx="2">
                  <c:v>13.89</c:v>
                </c:pt>
                <c:pt idx="3">
                  <c:v>14.03</c:v>
                </c:pt>
                <c:pt idx="4">
                  <c:v>14.18</c:v>
                </c:pt>
                <c:pt idx="5">
                  <c:v>14.43</c:v>
                </c:pt>
                <c:pt idx="6">
                  <c:v>14.56</c:v>
                </c:pt>
                <c:pt idx="7">
                  <c:v>14.66</c:v>
                </c:pt>
                <c:pt idx="8">
                  <c:v>14.22</c:v>
                </c:pt>
                <c:pt idx="9">
                  <c:v>13.79</c:v>
                </c:pt>
                <c:pt idx="10">
                  <c:v>13.5</c:v>
                </c:pt>
                <c:pt idx="11">
                  <c:v>13.59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'[3]sprzedaż filety kurczak'!$B$15</c:f>
              <c:strCache>
                <c:ptCount val="1"/>
                <c:pt idx="0">
                  <c:v>2015r.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diamond"/>
            <c:size val="9"/>
            <c:spPr>
              <a:solidFill>
                <a:srgbClr val="339966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'[3]sprzedaż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'[3]sprzedaż filety kurczak'!$C$15:$N$15</c:f>
              <c:numCache>
                <c:formatCode>General</c:formatCode>
                <c:ptCount val="12"/>
                <c:pt idx="0">
                  <c:v>13.65</c:v>
                </c:pt>
                <c:pt idx="1">
                  <c:v>13.72</c:v>
                </c:pt>
                <c:pt idx="2">
                  <c:v>13.77</c:v>
                </c:pt>
                <c:pt idx="3">
                  <c:v>13.67</c:v>
                </c:pt>
                <c:pt idx="4">
                  <c:v>13.82</c:v>
                </c:pt>
                <c:pt idx="5">
                  <c:v>14.2</c:v>
                </c:pt>
                <c:pt idx="6">
                  <c:v>14.37</c:v>
                </c:pt>
                <c:pt idx="7">
                  <c:v>14.56</c:v>
                </c:pt>
                <c:pt idx="8">
                  <c:v>14.38</c:v>
                </c:pt>
                <c:pt idx="9">
                  <c:v>14.01</c:v>
                </c:pt>
                <c:pt idx="10">
                  <c:v>13.64</c:v>
                </c:pt>
                <c:pt idx="11">
                  <c:v>13.41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'[3]sprzedaż filety kurczak'!$B$16</c:f>
              <c:strCache>
                <c:ptCount val="1"/>
                <c:pt idx="0">
                  <c:v>2016r.</c:v>
                </c:pt>
              </c:strCache>
            </c:strRef>
          </c:tx>
          <c:cat>
            <c:strRef>
              <c:f>'[3]sprzedaż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'[3]sprzedaż filety kurczak'!$C$16:$N$16</c:f>
              <c:numCache>
                <c:formatCode>General</c:formatCode>
                <c:ptCount val="12"/>
                <c:pt idx="0">
                  <c:v>13.44</c:v>
                </c:pt>
                <c:pt idx="1">
                  <c:v>13.43</c:v>
                </c:pt>
                <c:pt idx="2">
                  <c:v>13.59</c:v>
                </c:pt>
                <c:pt idx="3">
                  <c:v>13.38</c:v>
                </c:pt>
                <c:pt idx="4">
                  <c:v>14.016</c:v>
                </c:pt>
                <c:pt idx="5">
                  <c:v>13.87</c:v>
                </c:pt>
                <c:pt idx="6">
                  <c:v>13.92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5230336"/>
        <c:axId val="105232256"/>
      </c:lineChart>
      <c:catAx>
        <c:axId val="1052303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46487362075521149"/>
              <c:y val="0.88235428371965019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52322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5232256"/>
        <c:scaling>
          <c:orientation val="minMax"/>
          <c:min val="12.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3.8864044947967996E-2"/>
              <c:y val="0.43598686992770402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5230336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397731929078481"/>
          <c:y val="0.13419632008914487"/>
          <c:w val="0.10755780000073834"/>
          <c:h val="0.69917554423344142"/>
        </c:manualLayout>
      </c:layout>
      <c:overlay val="0"/>
      <c:spPr>
        <a:solidFill>
          <a:srgbClr val="FFFFFF"/>
        </a:solidFill>
        <a:ln w="38100">
          <a:pattFill prst="pct50">
            <a:fgClr>
              <a:srgbClr val="33CCCC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96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sprzedaży tuszki z indyka w zł/kg </a:t>
            </a:r>
          </a:p>
        </c:rich>
      </c:tx>
      <c:layout>
        <c:manualLayout>
          <c:xMode val="edge"/>
          <c:yMode val="edge"/>
          <c:x val="0.24541626262234459"/>
          <c:y val="2.666666666666666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456773447252148"/>
          <c:y val="9.8312557477629875E-2"/>
          <c:w val="0.77145528357072524"/>
          <c:h val="0.74337797289405316"/>
        </c:manualLayout>
      </c:layout>
      <c:lineChart>
        <c:grouping val="standard"/>
        <c:varyColors val="0"/>
        <c:ser>
          <c:idx val="0"/>
          <c:order val="0"/>
          <c:tx>
            <c:strRef>
              <c:f>'[4]tuszka indyk'!$C$11</c:f>
              <c:strCache>
                <c:ptCount val="1"/>
                <c:pt idx="0">
                  <c:v>2012r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diamond"/>
            <c:size val="9"/>
            <c:spPr>
              <a:noFill/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'[4]tuszka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'[4]tuszka indyk'!$D$11:$O$11</c:f>
              <c:numCache>
                <c:formatCode>General</c:formatCode>
                <c:ptCount val="12"/>
                <c:pt idx="0">
                  <c:v>9.1</c:v>
                </c:pt>
                <c:pt idx="1">
                  <c:v>8.83</c:v>
                </c:pt>
                <c:pt idx="2">
                  <c:v>8.86</c:v>
                </c:pt>
                <c:pt idx="3">
                  <c:v>8.84</c:v>
                </c:pt>
                <c:pt idx="4">
                  <c:v>8.7899999999999991</c:v>
                </c:pt>
                <c:pt idx="5">
                  <c:v>8.8699999999999992</c:v>
                </c:pt>
                <c:pt idx="6">
                  <c:v>8.81</c:v>
                </c:pt>
                <c:pt idx="7">
                  <c:v>8.41</c:v>
                </c:pt>
                <c:pt idx="8">
                  <c:v>8.52</c:v>
                </c:pt>
                <c:pt idx="9">
                  <c:v>8.51</c:v>
                </c:pt>
                <c:pt idx="10">
                  <c:v>8.81</c:v>
                </c:pt>
                <c:pt idx="11">
                  <c:v>9.5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'[4]tuszka indyk'!$C$12</c:f>
              <c:strCache>
                <c:ptCount val="1"/>
                <c:pt idx="0">
                  <c:v>2013r</c:v>
                </c:pt>
              </c:strCache>
            </c:strRef>
          </c:tx>
          <c:spPr>
            <a:ln w="38100">
              <a:solidFill>
                <a:srgbClr val="993300"/>
              </a:solidFill>
              <a:prstDash val="solid"/>
            </a:ln>
          </c:spPr>
          <c:marker>
            <c:symbol val="dash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'[4]tuszka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'[4]tuszka indyk'!$D$12:$O$12</c:f>
              <c:numCache>
                <c:formatCode>General</c:formatCode>
                <c:ptCount val="12"/>
                <c:pt idx="0">
                  <c:v>8.4600000000000009</c:v>
                </c:pt>
                <c:pt idx="1">
                  <c:v>8.6</c:v>
                </c:pt>
                <c:pt idx="2">
                  <c:v>9.39</c:v>
                </c:pt>
                <c:pt idx="3">
                  <c:v>8.59</c:v>
                </c:pt>
                <c:pt idx="4">
                  <c:v>8.57</c:v>
                </c:pt>
                <c:pt idx="5">
                  <c:v>9.0500000000000007</c:v>
                </c:pt>
                <c:pt idx="6">
                  <c:v>8.74</c:v>
                </c:pt>
                <c:pt idx="7">
                  <c:v>9.1999999999999993</c:v>
                </c:pt>
                <c:pt idx="8">
                  <c:v>9.09</c:v>
                </c:pt>
                <c:pt idx="9">
                  <c:v>9.17</c:v>
                </c:pt>
                <c:pt idx="10">
                  <c:v>9.15</c:v>
                </c:pt>
                <c:pt idx="11">
                  <c:v>9.4600000000000009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'[4]tuszka indyk'!$C$13</c:f>
              <c:strCache>
                <c:ptCount val="1"/>
                <c:pt idx="0">
                  <c:v>2014r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'[4]tuszka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'[4]tuszka indyk'!$D$13:$O$13</c:f>
              <c:numCache>
                <c:formatCode>General</c:formatCode>
                <c:ptCount val="12"/>
                <c:pt idx="0">
                  <c:v>8.64</c:v>
                </c:pt>
                <c:pt idx="1">
                  <c:v>8.51</c:v>
                </c:pt>
                <c:pt idx="2">
                  <c:v>8.5299999999999994</c:v>
                </c:pt>
                <c:pt idx="3">
                  <c:v>9.39</c:v>
                </c:pt>
                <c:pt idx="4">
                  <c:v>8.74</c:v>
                </c:pt>
                <c:pt idx="5">
                  <c:v>8.98</c:v>
                </c:pt>
                <c:pt idx="6">
                  <c:v>8.81</c:v>
                </c:pt>
                <c:pt idx="7">
                  <c:v>8.83</c:v>
                </c:pt>
                <c:pt idx="8">
                  <c:v>8.83</c:v>
                </c:pt>
                <c:pt idx="9">
                  <c:v>8.83</c:v>
                </c:pt>
                <c:pt idx="10">
                  <c:v>9.14</c:v>
                </c:pt>
                <c:pt idx="11">
                  <c:v>9.6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'[4]tuszka indyk'!$C$14</c:f>
              <c:strCache>
                <c:ptCount val="1"/>
                <c:pt idx="0">
                  <c:v>2015r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333300"/>
              </a:solidFill>
              <a:ln>
                <a:solidFill>
                  <a:srgbClr val="FF6600"/>
                </a:solidFill>
                <a:prstDash val="solid"/>
              </a:ln>
            </c:spPr>
          </c:marker>
          <c:cat>
            <c:strRef>
              <c:f>'[4]tuszka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'[4]tuszka indyk'!$D$14:$O$14</c:f>
              <c:numCache>
                <c:formatCode>General</c:formatCode>
                <c:ptCount val="12"/>
                <c:pt idx="0">
                  <c:v>8.8800000000000008</c:v>
                </c:pt>
                <c:pt idx="1">
                  <c:v>8.74</c:v>
                </c:pt>
                <c:pt idx="2">
                  <c:v>9.4700000000000006</c:v>
                </c:pt>
                <c:pt idx="3">
                  <c:v>9.11</c:v>
                </c:pt>
                <c:pt idx="4">
                  <c:v>9.02</c:v>
                </c:pt>
                <c:pt idx="5">
                  <c:v>8.91</c:v>
                </c:pt>
                <c:pt idx="6">
                  <c:v>8.89</c:v>
                </c:pt>
                <c:pt idx="7">
                  <c:v>8.9499999999999993</c:v>
                </c:pt>
                <c:pt idx="8">
                  <c:v>8.9</c:v>
                </c:pt>
                <c:pt idx="9">
                  <c:v>8.91</c:v>
                </c:pt>
                <c:pt idx="10">
                  <c:v>8.6999999999999993</c:v>
                </c:pt>
                <c:pt idx="11">
                  <c:v>9.74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'[4]tuszka indyk'!$C$15</c:f>
              <c:strCache>
                <c:ptCount val="1"/>
                <c:pt idx="0">
                  <c:v>2016r</c:v>
                </c:pt>
              </c:strCache>
            </c:strRef>
          </c:tx>
          <c:marker>
            <c:spPr>
              <a:pattFill prst="pct5">
                <a:fgClr>
                  <a:schemeClr val="accent1"/>
                </a:fgClr>
                <a:bgClr>
                  <a:schemeClr val="bg1"/>
                </a:bgClr>
              </a:pattFill>
            </c:spPr>
          </c:marker>
          <c:cat>
            <c:strRef>
              <c:f>'[4]tuszka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'[4]tuszka indyk'!$D$15:$O$15</c:f>
              <c:numCache>
                <c:formatCode>General</c:formatCode>
                <c:ptCount val="12"/>
                <c:pt idx="0">
                  <c:v>8.84</c:v>
                </c:pt>
                <c:pt idx="1">
                  <c:v>8.73</c:v>
                </c:pt>
                <c:pt idx="2">
                  <c:v>9.35</c:v>
                </c:pt>
                <c:pt idx="3">
                  <c:v>8.77</c:v>
                </c:pt>
                <c:pt idx="4">
                  <c:v>8.77</c:v>
                </c:pt>
                <c:pt idx="5">
                  <c:v>8.7200000000000006</c:v>
                </c:pt>
                <c:pt idx="6">
                  <c:v>8.14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5878656"/>
        <c:axId val="105880960"/>
      </c:lineChart>
      <c:catAx>
        <c:axId val="1058786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46685491899719433"/>
              <c:y val="0.93107703642307871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58809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5880960"/>
        <c:scaling>
          <c:orientation val="minMax"/>
          <c:max val="9.8000000000000007"/>
          <c:min val="8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2.2567006710368102E-2"/>
              <c:y val="0.4200014471875225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5878656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9595154054019122"/>
          <c:y val="0.1075799735559371"/>
          <c:w val="9.5034974076516288E-2"/>
          <c:h val="0.72852025075812898"/>
        </c:manualLayout>
      </c:layout>
      <c:overlay val="0"/>
      <c:spPr>
        <a:solidFill>
          <a:schemeClr val="bg1"/>
        </a:solidFill>
        <a:ln w="38100">
          <a:pattFill prst="pct50">
            <a:fgClr>
              <a:srgbClr val="000000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sprzedaży filetów z  piersi indyka w zł/kg </a:t>
            </a:r>
          </a:p>
        </c:rich>
      </c:tx>
      <c:layout>
        <c:manualLayout>
          <c:xMode val="edge"/>
          <c:yMode val="edge"/>
          <c:x val="0.18167701863354038"/>
          <c:y val="3.819455210585723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490683229813664"/>
          <c:y val="0.11488964138550041"/>
          <c:w val="0.75051759834368525"/>
          <c:h val="0.79075109134674226"/>
        </c:manualLayout>
      </c:layout>
      <c:lineChart>
        <c:grouping val="standard"/>
        <c:varyColors val="0"/>
        <c:ser>
          <c:idx val="0"/>
          <c:order val="0"/>
          <c:tx>
            <c:strRef>
              <c:f>'[4]filet indyk'!$B$11</c:f>
              <c:strCache>
                <c:ptCount val="1"/>
                <c:pt idx="0">
                  <c:v>2011r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'[4]filet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'[4]filet indyk'!$C$11:$N$11</c:f>
              <c:numCache>
                <c:formatCode>General</c:formatCode>
                <c:ptCount val="12"/>
                <c:pt idx="0">
                  <c:v>14.16</c:v>
                </c:pt>
                <c:pt idx="1">
                  <c:v>14.149699999999999</c:v>
                </c:pt>
                <c:pt idx="2">
                  <c:v>14.6</c:v>
                </c:pt>
                <c:pt idx="3">
                  <c:v>15.74</c:v>
                </c:pt>
                <c:pt idx="4">
                  <c:v>17.03</c:v>
                </c:pt>
                <c:pt idx="5">
                  <c:v>17.23</c:v>
                </c:pt>
                <c:pt idx="6">
                  <c:v>17.190000000000001</c:v>
                </c:pt>
                <c:pt idx="7">
                  <c:v>17.52</c:v>
                </c:pt>
                <c:pt idx="8">
                  <c:v>18.309999999999999</c:v>
                </c:pt>
                <c:pt idx="9">
                  <c:v>18.670000000000002</c:v>
                </c:pt>
                <c:pt idx="10">
                  <c:v>18.38</c:v>
                </c:pt>
                <c:pt idx="11">
                  <c:v>17.010000000000002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'[4]filet indyk'!$B$12</c:f>
              <c:strCache>
                <c:ptCount val="1"/>
                <c:pt idx="0">
                  <c:v>2012r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'[4]filet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'[4]filet indyk'!$C$12:$N$12</c:f>
              <c:numCache>
                <c:formatCode>General</c:formatCode>
                <c:ptCount val="12"/>
                <c:pt idx="0">
                  <c:v>16.170000000000002</c:v>
                </c:pt>
                <c:pt idx="1">
                  <c:v>15.24</c:v>
                </c:pt>
                <c:pt idx="2">
                  <c:v>15.2</c:v>
                </c:pt>
                <c:pt idx="3">
                  <c:v>15.18</c:v>
                </c:pt>
                <c:pt idx="4">
                  <c:v>15.62</c:v>
                </c:pt>
                <c:pt idx="5">
                  <c:v>15.68</c:v>
                </c:pt>
                <c:pt idx="6">
                  <c:v>15.13</c:v>
                </c:pt>
                <c:pt idx="7">
                  <c:v>14.72</c:v>
                </c:pt>
                <c:pt idx="8">
                  <c:v>15.11</c:v>
                </c:pt>
                <c:pt idx="9">
                  <c:v>15.49</c:v>
                </c:pt>
                <c:pt idx="10">
                  <c:v>15.15</c:v>
                </c:pt>
                <c:pt idx="11">
                  <c:v>15.23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'[4]filet indyk'!$B$13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'[4]filet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'[4]filet indyk'!$C$13:$N$13</c:f>
              <c:numCache>
                <c:formatCode>General</c:formatCode>
                <c:ptCount val="12"/>
                <c:pt idx="0">
                  <c:v>14.83</c:v>
                </c:pt>
                <c:pt idx="1">
                  <c:v>14.38</c:v>
                </c:pt>
                <c:pt idx="2">
                  <c:v>14.11</c:v>
                </c:pt>
                <c:pt idx="3">
                  <c:v>14.25</c:v>
                </c:pt>
                <c:pt idx="4">
                  <c:v>14.83</c:v>
                </c:pt>
                <c:pt idx="5">
                  <c:v>16.309999999999999</c:v>
                </c:pt>
                <c:pt idx="6">
                  <c:v>16.899999999999999</c:v>
                </c:pt>
                <c:pt idx="7">
                  <c:v>16.75</c:v>
                </c:pt>
                <c:pt idx="8">
                  <c:v>17.34</c:v>
                </c:pt>
                <c:pt idx="9">
                  <c:v>17.16</c:v>
                </c:pt>
                <c:pt idx="10">
                  <c:v>16.329999999999998</c:v>
                </c:pt>
                <c:pt idx="11">
                  <c:v>16.21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'[4]filet indyk'!$B$14</c:f>
              <c:strCache>
                <c:ptCount val="1"/>
                <c:pt idx="0">
                  <c:v>2014r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x"/>
            <c:size val="4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'[4]filet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'[4]filet indyk'!$C$14:$N$14</c:f>
              <c:numCache>
                <c:formatCode>General</c:formatCode>
                <c:ptCount val="12"/>
                <c:pt idx="0">
                  <c:v>15.97</c:v>
                </c:pt>
                <c:pt idx="1">
                  <c:v>15.61</c:v>
                </c:pt>
                <c:pt idx="2">
                  <c:v>15.57</c:v>
                </c:pt>
                <c:pt idx="3">
                  <c:v>16.18</c:v>
                </c:pt>
                <c:pt idx="4">
                  <c:v>16.84</c:v>
                </c:pt>
                <c:pt idx="5">
                  <c:v>17.11</c:v>
                </c:pt>
                <c:pt idx="6">
                  <c:v>17.28</c:v>
                </c:pt>
                <c:pt idx="7">
                  <c:v>17.393000000000001</c:v>
                </c:pt>
                <c:pt idx="8">
                  <c:v>17.28</c:v>
                </c:pt>
                <c:pt idx="9">
                  <c:v>17.55</c:v>
                </c:pt>
                <c:pt idx="10">
                  <c:v>17.54</c:v>
                </c:pt>
                <c:pt idx="11">
                  <c:v>17.850000000000001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'[4]filet indyk'!$B$15</c:f>
              <c:strCache>
                <c:ptCount val="1"/>
                <c:pt idx="0">
                  <c:v>2015r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diamond"/>
            <c:size val="11"/>
            <c:spPr>
              <a:solidFill>
                <a:srgbClr val="008000"/>
              </a:solidFill>
              <a:ln>
                <a:solidFill>
                  <a:srgbClr val="008000"/>
                </a:solidFill>
                <a:prstDash val="solid"/>
              </a:ln>
            </c:spPr>
          </c:marker>
          <c:cat>
            <c:strRef>
              <c:f>'[4]filet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'[4]filet indyk'!$C$15:$N$15</c:f>
              <c:numCache>
                <c:formatCode>General</c:formatCode>
                <c:ptCount val="12"/>
                <c:pt idx="0">
                  <c:v>17.72</c:v>
                </c:pt>
                <c:pt idx="1">
                  <c:v>17.21</c:v>
                </c:pt>
                <c:pt idx="2">
                  <c:v>17.03</c:v>
                </c:pt>
                <c:pt idx="3">
                  <c:v>16.905999999999999</c:v>
                </c:pt>
                <c:pt idx="4">
                  <c:v>17.53</c:v>
                </c:pt>
                <c:pt idx="5">
                  <c:v>18.12</c:v>
                </c:pt>
                <c:pt idx="6">
                  <c:v>18.57</c:v>
                </c:pt>
                <c:pt idx="7">
                  <c:v>18.78</c:v>
                </c:pt>
                <c:pt idx="8">
                  <c:v>19.329999999999998</c:v>
                </c:pt>
                <c:pt idx="9">
                  <c:v>19.79</c:v>
                </c:pt>
                <c:pt idx="10">
                  <c:v>19.87</c:v>
                </c:pt>
                <c:pt idx="11">
                  <c:v>20.03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'[4]filet indyk'!$B$16</c:f>
              <c:strCache>
                <c:ptCount val="1"/>
                <c:pt idx="0">
                  <c:v>2016r</c:v>
                </c:pt>
              </c:strCache>
            </c:strRef>
          </c:tx>
          <c:cat>
            <c:strRef>
              <c:f>'[4]filet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'[4]filet indyk'!$C$16:$N$16</c:f>
              <c:numCache>
                <c:formatCode>General</c:formatCode>
                <c:ptCount val="12"/>
                <c:pt idx="0">
                  <c:v>19.18</c:v>
                </c:pt>
                <c:pt idx="1">
                  <c:v>18.07</c:v>
                </c:pt>
                <c:pt idx="2">
                  <c:v>16.95</c:v>
                </c:pt>
                <c:pt idx="3">
                  <c:v>17.04</c:v>
                </c:pt>
                <c:pt idx="4">
                  <c:v>17.298500000000001</c:v>
                </c:pt>
                <c:pt idx="5">
                  <c:v>17.32</c:v>
                </c:pt>
                <c:pt idx="6">
                  <c:v>17.04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5951232"/>
        <c:axId val="105953152"/>
      </c:lineChart>
      <c:catAx>
        <c:axId val="1059512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45962732919254656"/>
              <c:y val="0.89930833775311769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59531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5953152"/>
        <c:scaling>
          <c:orientation val="minMax"/>
          <c:min val="13.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3.8819875776397512E-2"/>
              <c:y val="0.4270847102661390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5951232"/>
        <c:crosses val="autoZero"/>
        <c:crossBetween val="between"/>
        <c:minorUnit val="0.2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49068322981367"/>
          <c:y val="0.11217358192920185"/>
          <c:w val="0.12267080745341619"/>
          <c:h val="0.79301755674323093"/>
        </c:manualLayout>
      </c:layout>
      <c:overlay val="0"/>
      <c:spPr>
        <a:solidFill>
          <a:srgbClr val="FFFFFF"/>
        </a:solidFill>
        <a:ln w="38100">
          <a:solidFill>
            <a:srgbClr val="000000"/>
          </a:solidFill>
          <a:prstDash val="solid"/>
        </a:ln>
      </c:spPr>
      <c:txPr>
        <a:bodyPr/>
        <a:lstStyle/>
        <a:p>
          <a:pPr>
            <a:defRPr sz="96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.xml"/><Relationship Id="rId2" Type="http://schemas.openxmlformats.org/officeDocument/2006/relationships/chart" Target="../charts/chart4.xml"/><Relationship Id="rId1" Type="http://schemas.openxmlformats.org/officeDocument/2006/relationships/chart" Target="../charts/chart3.xml"/><Relationship Id="rId4" Type="http://schemas.openxmlformats.org/officeDocument/2006/relationships/chart" Target="../charts/chart6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419100</xdr:colOff>
      <xdr:row>20</xdr:row>
      <xdr:rowOff>95250</xdr:rowOff>
    </xdr:from>
    <xdr:to>
      <xdr:col>12</xdr:col>
      <xdr:colOff>0</xdr:colOff>
      <xdr:row>21</xdr:row>
      <xdr:rowOff>123825</xdr:rowOff>
    </xdr:to>
    <xdr:sp macro="" textlink="">
      <xdr:nvSpPr>
        <xdr:cNvPr id="446823" name="Pole tekstowe 14"/>
        <xdr:cNvSpPr txBox="1">
          <a:spLocks noChangeArrowheads="1"/>
        </xdr:cNvSpPr>
      </xdr:nvSpPr>
      <xdr:spPr bwMode="auto">
        <a:xfrm>
          <a:off x="8143875" y="4333875"/>
          <a:ext cx="190500" cy="2571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635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7</xdr:row>
      <xdr:rowOff>0</xdr:rowOff>
    </xdr:from>
    <xdr:to>
      <xdr:col>24</xdr:col>
      <xdr:colOff>305513</xdr:colOff>
      <xdr:row>37</xdr:row>
      <xdr:rowOff>62148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705600" y="1133475"/>
          <a:ext cx="8230313" cy="491989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12</xdr:col>
      <xdr:colOff>409575</xdr:colOff>
      <xdr:row>23</xdr:row>
      <xdr:rowOff>142875</xdr:rowOff>
    </xdr:to>
    <xdr:graphicFrame macro="">
      <xdr:nvGraphicFramePr>
        <xdr:cNvPr id="5" name="Wykres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24</xdr:row>
      <xdr:rowOff>0</xdr:rowOff>
    </xdr:from>
    <xdr:to>
      <xdr:col>12</xdr:col>
      <xdr:colOff>428625</xdr:colOff>
      <xdr:row>51</xdr:row>
      <xdr:rowOff>38100</xdr:rowOff>
    </xdr:to>
    <xdr:graphicFrame macro="">
      <xdr:nvGraphicFramePr>
        <xdr:cNvPr id="8" name="Wykres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23</xdr:col>
      <xdr:colOff>0</xdr:colOff>
      <xdr:row>8</xdr:row>
      <xdr:rowOff>0</xdr:rowOff>
    </xdr:from>
    <xdr:to>
      <xdr:col>36</xdr:col>
      <xdr:colOff>293320</xdr:colOff>
      <xdr:row>30</xdr:row>
      <xdr:rowOff>77277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020800" y="1295400"/>
          <a:ext cx="8218120" cy="3639627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12</xdr:row>
      <xdr:rowOff>0</xdr:rowOff>
    </xdr:from>
    <xdr:to>
      <xdr:col>25</xdr:col>
      <xdr:colOff>457979</xdr:colOff>
      <xdr:row>36</xdr:row>
      <xdr:rowOff>107026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705600" y="1943100"/>
          <a:ext cx="8992379" cy="3993226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10</xdr:row>
      <xdr:rowOff>0</xdr:rowOff>
    </xdr:from>
    <xdr:to>
      <xdr:col>23</xdr:col>
      <xdr:colOff>494506</xdr:colOff>
      <xdr:row>41</xdr:row>
      <xdr:rowOff>71687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0" y="1619250"/>
          <a:ext cx="8419306" cy="5072312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15</xdr:col>
      <xdr:colOff>373857</xdr:colOff>
      <xdr:row>24</xdr:row>
      <xdr:rowOff>78581</xdr:rowOff>
    </xdr:to>
    <xdr:graphicFrame macro="">
      <xdr:nvGraphicFramePr>
        <xdr:cNvPr id="7" name="Wykres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0</xdr:colOff>
      <xdr:row>25</xdr:row>
      <xdr:rowOff>0</xdr:rowOff>
    </xdr:from>
    <xdr:to>
      <xdr:col>15</xdr:col>
      <xdr:colOff>404813</xdr:colOff>
      <xdr:row>47</xdr:row>
      <xdr:rowOff>57150</xdr:rowOff>
    </xdr:to>
    <xdr:graphicFrame macro="">
      <xdr:nvGraphicFramePr>
        <xdr:cNvPr id="9" name="Wykres 102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15</xdr:col>
      <xdr:colOff>607218</xdr:colOff>
      <xdr:row>0</xdr:row>
      <xdr:rowOff>0</xdr:rowOff>
    </xdr:from>
    <xdr:to>
      <xdr:col>28</xdr:col>
      <xdr:colOff>547687</xdr:colOff>
      <xdr:row>24</xdr:row>
      <xdr:rowOff>83344</xdr:rowOff>
    </xdr:to>
    <xdr:graphicFrame macro="">
      <xdr:nvGraphicFramePr>
        <xdr:cNvPr id="10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15</xdr:col>
      <xdr:colOff>607218</xdr:colOff>
      <xdr:row>24</xdr:row>
      <xdr:rowOff>166686</xdr:rowOff>
    </xdr:from>
    <xdr:to>
      <xdr:col>28</xdr:col>
      <xdr:colOff>583405</xdr:colOff>
      <xdr:row>47</xdr:row>
      <xdr:rowOff>83343</xdr:rowOff>
    </xdr:to>
    <xdr:graphicFrame macro="">
      <xdr:nvGraphicFramePr>
        <xdr:cNvPr id="14" name="Wykres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13</xdr:row>
      <xdr:rowOff>0</xdr:rowOff>
    </xdr:from>
    <xdr:to>
      <xdr:col>15</xdr:col>
      <xdr:colOff>38813</xdr:colOff>
      <xdr:row>35</xdr:row>
      <xdr:rowOff>153477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52600" y="2971800"/>
          <a:ext cx="8230313" cy="3639627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Oblicz_Drob/Oblicz_DROB_sku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dla%20joli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DLA%20KRD%2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DLA%20KRD%2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weDane"/>
      <sheetName val="StareDane"/>
      <sheetName val="Tabela_SKUP"/>
      <sheetName val="PULPIT"/>
      <sheetName val="Tabela_SUMA"/>
      <sheetName val="Raport_SKUP"/>
      <sheetName val="Arkusz"/>
      <sheetName val="Arkusz1"/>
      <sheetName val="baza"/>
      <sheetName val="baza do III-2012"/>
      <sheetName val="baza do 2015"/>
    </sheetNames>
    <sheetDataSet>
      <sheetData sheetId="0">
        <row r="1">
          <cell r="A1" t="str">
            <v>Formularz: Skup drobiu rzeźnego  (2016-08-08 - 2016-08-14)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up kurcząt"/>
      <sheetName val="Skup indyków"/>
    </sheetNames>
    <sheetDataSet>
      <sheetData sheetId="0">
        <row r="5">
          <cell r="C5" t="str">
            <v>I</v>
          </cell>
          <cell r="D5" t="str">
            <v>II</v>
          </cell>
          <cell r="E5" t="str">
            <v>III</v>
          </cell>
          <cell r="F5" t="str">
            <v>IV</v>
          </cell>
          <cell r="G5" t="str">
            <v>V</v>
          </cell>
          <cell r="H5" t="str">
            <v>VI</v>
          </cell>
          <cell r="I5" t="str">
            <v>VII</v>
          </cell>
          <cell r="J5" t="str">
            <v>VIII</v>
          </cell>
          <cell r="K5" t="str">
            <v>IX</v>
          </cell>
          <cell r="L5" t="str">
            <v>X</v>
          </cell>
          <cell r="M5" t="str">
            <v>XI</v>
          </cell>
          <cell r="N5" t="str">
            <v>XII</v>
          </cell>
        </row>
        <row r="14">
          <cell r="B14" t="str">
            <v>2011r.</v>
          </cell>
          <cell r="C14">
            <v>3.22865</v>
          </cell>
          <cell r="D14">
            <v>3.4350000000000001</v>
          </cell>
          <cell r="E14">
            <v>3.8</v>
          </cell>
          <cell r="F14">
            <v>3.9060000000000001</v>
          </cell>
          <cell r="G14">
            <v>3.64</v>
          </cell>
          <cell r="H14">
            <v>3.54</v>
          </cell>
          <cell r="I14">
            <v>3.64</v>
          </cell>
          <cell r="J14">
            <v>3.8679999999999999</v>
          </cell>
          <cell r="K14">
            <v>3.9540000000000002</v>
          </cell>
          <cell r="L14">
            <v>3.85</v>
          </cell>
          <cell r="M14">
            <v>3.72</v>
          </cell>
          <cell r="N14">
            <v>3.5945999999999998</v>
          </cell>
        </row>
        <row r="15">
          <cell r="B15" t="str">
            <v>2012r.</v>
          </cell>
          <cell r="C15">
            <v>3.52</v>
          </cell>
          <cell r="D15">
            <v>3.73</v>
          </cell>
          <cell r="E15">
            <v>3.74</v>
          </cell>
          <cell r="F15">
            <v>3.766</v>
          </cell>
          <cell r="G15">
            <v>3.87</v>
          </cell>
          <cell r="H15">
            <v>4.0540000000000003</v>
          </cell>
          <cell r="I15">
            <v>4.08</v>
          </cell>
          <cell r="J15">
            <v>4.0199999999999996</v>
          </cell>
          <cell r="K15">
            <v>4.0199999999999996</v>
          </cell>
          <cell r="L15">
            <v>3.88</v>
          </cell>
          <cell r="M15">
            <v>3.76</v>
          </cell>
          <cell r="N15">
            <v>3.66</v>
          </cell>
        </row>
        <row r="16">
          <cell r="B16" t="str">
            <v>2013r</v>
          </cell>
          <cell r="C16">
            <v>3.72</v>
          </cell>
          <cell r="D16">
            <v>3.84</v>
          </cell>
          <cell r="E16">
            <v>4.01</v>
          </cell>
          <cell r="F16">
            <v>3.927</v>
          </cell>
          <cell r="G16">
            <v>3.97</v>
          </cell>
          <cell r="H16">
            <v>4.0599999999999996</v>
          </cell>
          <cell r="I16">
            <v>4.17</v>
          </cell>
          <cell r="J16">
            <v>4.13</v>
          </cell>
          <cell r="K16">
            <v>4.0599999999999996</v>
          </cell>
          <cell r="L16">
            <v>3.69</v>
          </cell>
          <cell r="M16">
            <v>3.47</v>
          </cell>
          <cell r="N16">
            <v>3.51</v>
          </cell>
        </row>
        <row r="17">
          <cell r="B17" t="str">
            <v>2014r</v>
          </cell>
          <cell r="C17">
            <v>3.52</v>
          </cell>
          <cell r="D17">
            <v>3.6970000000000001</v>
          </cell>
          <cell r="E17">
            <v>3.71</v>
          </cell>
          <cell r="F17">
            <v>3.66</v>
          </cell>
          <cell r="G17">
            <v>3.64</v>
          </cell>
          <cell r="H17">
            <v>3.85</v>
          </cell>
          <cell r="I17">
            <v>3.89</v>
          </cell>
          <cell r="J17">
            <v>3.96</v>
          </cell>
          <cell r="K17">
            <v>3.73</v>
          </cell>
          <cell r="L17">
            <v>3.56</v>
          </cell>
          <cell r="M17">
            <v>3.46</v>
          </cell>
          <cell r="N17">
            <v>3.46</v>
          </cell>
        </row>
        <row r="18">
          <cell r="B18" t="str">
            <v>2015r</v>
          </cell>
          <cell r="C18">
            <v>3.4150299999999998</v>
          </cell>
          <cell r="D18">
            <v>3.45</v>
          </cell>
          <cell r="E18">
            <v>3.52</v>
          </cell>
          <cell r="F18">
            <v>3.39</v>
          </cell>
          <cell r="G18">
            <v>3.45</v>
          </cell>
          <cell r="H18">
            <v>3.59</v>
          </cell>
          <cell r="I18">
            <v>3.66</v>
          </cell>
          <cell r="J18">
            <v>3.73</v>
          </cell>
          <cell r="K18">
            <v>3.62</v>
          </cell>
          <cell r="L18">
            <v>3.48</v>
          </cell>
          <cell r="M18">
            <v>3.39</v>
          </cell>
          <cell r="N18">
            <v>3.17</v>
          </cell>
        </row>
        <row r="19">
          <cell r="B19" t="str">
            <v>2016r</v>
          </cell>
          <cell r="C19">
            <v>3.19</v>
          </cell>
          <cell r="D19">
            <v>3.24</v>
          </cell>
          <cell r="E19">
            <v>3.37</v>
          </cell>
          <cell r="F19">
            <v>3.28</v>
          </cell>
          <cell r="G19">
            <v>3.43</v>
          </cell>
          <cell r="H19">
            <v>3.43</v>
          </cell>
          <cell r="I19">
            <v>3.52</v>
          </cell>
        </row>
      </sheetData>
      <sheetData sheetId="1">
        <row r="5">
          <cell r="C5" t="str">
            <v>I</v>
          </cell>
          <cell r="D5" t="str">
            <v>II</v>
          </cell>
          <cell r="E5" t="str">
            <v>III</v>
          </cell>
          <cell r="F5" t="str">
            <v>IV</v>
          </cell>
          <cell r="G5" t="str">
            <v>V</v>
          </cell>
          <cell r="H5" t="str">
            <v>VI</v>
          </cell>
          <cell r="I5" t="str">
            <v>VII</v>
          </cell>
          <cell r="J5" t="str">
            <v>VIII</v>
          </cell>
          <cell r="K5" t="str">
            <v>IX</v>
          </cell>
          <cell r="L5" t="str">
            <v>X</v>
          </cell>
          <cell r="M5" t="str">
            <v>XI</v>
          </cell>
          <cell r="N5" t="str">
            <v>XII</v>
          </cell>
        </row>
        <row r="14">
          <cell r="B14" t="str">
            <v>2011r.</v>
          </cell>
          <cell r="C14">
            <v>4.9560000000000004</v>
          </cell>
          <cell r="D14">
            <v>5.056</v>
          </cell>
          <cell r="E14">
            <v>5.1898999999999997</v>
          </cell>
          <cell r="F14">
            <v>5.548</v>
          </cell>
          <cell r="G14">
            <v>5.81</v>
          </cell>
          <cell r="H14">
            <v>6.04</v>
          </cell>
          <cell r="I14">
            <v>6.01</v>
          </cell>
          <cell r="J14">
            <v>5.8869999999999996</v>
          </cell>
          <cell r="K14">
            <v>5.8140000000000001</v>
          </cell>
          <cell r="L14">
            <v>5.84</v>
          </cell>
          <cell r="M14">
            <v>5.87</v>
          </cell>
          <cell r="N14">
            <v>5.86</v>
          </cell>
        </row>
        <row r="15">
          <cell r="B15" t="str">
            <v>2012r.</v>
          </cell>
          <cell r="C15">
            <v>5.78</v>
          </cell>
          <cell r="D15">
            <v>5.56</v>
          </cell>
          <cell r="E15">
            <v>5.52</v>
          </cell>
          <cell r="F15">
            <v>5.4</v>
          </cell>
          <cell r="G15">
            <v>5.3</v>
          </cell>
          <cell r="H15">
            <v>5.3129999999999997</v>
          </cell>
          <cell r="I15">
            <v>5.33</v>
          </cell>
          <cell r="J15">
            <v>5.25</v>
          </cell>
          <cell r="K15">
            <v>5.24</v>
          </cell>
          <cell r="L15">
            <v>5.42</v>
          </cell>
          <cell r="M15">
            <v>5.53</v>
          </cell>
          <cell r="N15">
            <v>5.55</v>
          </cell>
        </row>
        <row r="16">
          <cell r="B16" t="str">
            <v>2013r.</v>
          </cell>
          <cell r="C16">
            <v>5.54</v>
          </cell>
          <cell r="D16">
            <v>5.59</v>
          </cell>
          <cell r="E16">
            <v>5.59</v>
          </cell>
          <cell r="F16">
            <v>5.59</v>
          </cell>
          <cell r="G16">
            <v>5.67</v>
          </cell>
          <cell r="H16">
            <v>5.93</v>
          </cell>
          <cell r="I16">
            <v>6.09</v>
          </cell>
          <cell r="J16">
            <v>6.16</v>
          </cell>
          <cell r="K16">
            <v>6.27</v>
          </cell>
          <cell r="L16">
            <v>6.2859999999999996</v>
          </cell>
          <cell r="M16">
            <v>6</v>
          </cell>
          <cell r="N16">
            <v>5.82</v>
          </cell>
        </row>
        <row r="17">
          <cell r="B17" t="str">
            <v>2014r.</v>
          </cell>
          <cell r="C17">
            <v>5.67</v>
          </cell>
          <cell r="D17">
            <v>5.57</v>
          </cell>
          <cell r="E17">
            <v>5.57</v>
          </cell>
          <cell r="F17">
            <v>5.65</v>
          </cell>
          <cell r="G17">
            <v>5.78</v>
          </cell>
          <cell r="H17">
            <v>5.94</v>
          </cell>
          <cell r="I17">
            <v>5.88</v>
          </cell>
          <cell r="J17">
            <v>5.87</v>
          </cell>
          <cell r="K17">
            <v>5.88</v>
          </cell>
          <cell r="L17">
            <v>5.94</v>
          </cell>
          <cell r="M17">
            <v>5.94</v>
          </cell>
          <cell r="N17">
            <v>5.95</v>
          </cell>
        </row>
        <row r="18">
          <cell r="B18" t="str">
            <v>2015r.</v>
          </cell>
          <cell r="C18">
            <v>5.91</v>
          </cell>
          <cell r="D18">
            <v>5.91</v>
          </cell>
          <cell r="E18">
            <v>5.9</v>
          </cell>
          <cell r="F18">
            <v>5.9</v>
          </cell>
          <cell r="G18">
            <v>5.84</v>
          </cell>
          <cell r="H18">
            <v>5.83</v>
          </cell>
          <cell r="I18">
            <v>5.78</v>
          </cell>
          <cell r="J18">
            <v>5.81</v>
          </cell>
          <cell r="K18">
            <v>5.81</v>
          </cell>
          <cell r="L18">
            <v>5.8</v>
          </cell>
          <cell r="M18">
            <v>5.81</v>
          </cell>
          <cell r="N18">
            <v>5.81</v>
          </cell>
        </row>
        <row r="19">
          <cell r="B19" t="str">
            <v>2016r.</v>
          </cell>
          <cell r="C19">
            <v>5.78</v>
          </cell>
          <cell r="D19">
            <v>5.72</v>
          </cell>
          <cell r="E19">
            <v>5.53</v>
          </cell>
          <cell r="F19">
            <v>5.37</v>
          </cell>
          <cell r="G19">
            <v>5.24</v>
          </cell>
          <cell r="H19">
            <v>5.15</v>
          </cell>
          <cell r="I19">
            <v>5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szki kurczak sprzedaż"/>
      <sheetName val="sprzedaż filety kurczak"/>
    </sheetNames>
    <sheetDataSet>
      <sheetData sheetId="0">
        <row r="4">
          <cell r="C4" t="str">
            <v>I</v>
          </cell>
          <cell r="D4" t="str">
            <v>II</v>
          </cell>
          <cell r="E4" t="str">
            <v>III</v>
          </cell>
          <cell r="F4" t="str">
            <v>IV</v>
          </cell>
          <cell r="G4" t="str">
            <v>V</v>
          </cell>
          <cell r="H4" t="str">
            <v>VI</v>
          </cell>
          <cell r="I4" t="str">
            <v>VII</v>
          </cell>
          <cell r="J4" t="str">
            <v>VIII</v>
          </cell>
          <cell r="K4" t="str">
            <v>IX</v>
          </cell>
          <cell r="L4" t="str">
            <v>X</v>
          </cell>
          <cell r="M4" t="str">
            <v>XI</v>
          </cell>
          <cell r="N4" t="str">
            <v>XII</v>
          </cell>
        </row>
        <row r="13">
          <cell r="B13" t="str">
            <v>2011r</v>
          </cell>
          <cell r="C13">
            <v>4.9498600000000001</v>
          </cell>
          <cell r="D13">
            <v>5.3319999999999999</v>
          </cell>
          <cell r="E13">
            <v>5.9790000000000001</v>
          </cell>
          <cell r="F13">
            <v>6.18</v>
          </cell>
          <cell r="G13">
            <v>5.29</v>
          </cell>
          <cell r="H13">
            <v>5.32</v>
          </cell>
          <cell r="I13">
            <v>5.58</v>
          </cell>
          <cell r="J13">
            <v>6.0659999999999998</v>
          </cell>
          <cell r="K13">
            <v>6.1689999999999996</v>
          </cell>
          <cell r="L13">
            <v>5.87</v>
          </cell>
          <cell r="M13">
            <v>5.53</v>
          </cell>
          <cell r="N13">
            <v>5.3689999999999998</v>
          </cell>
        </row>
        <row r="14">
          <cell r="B14" t="str">
            <v>2012r</v>
          </cell>
          <cell r="C14">
            <v>5.29</v>
          </cell>
          <cell r="D14">
            <v>5.86</v>
          </cell>
          <cell r="E14">
            <v>5.77</v>
          </cell>
          <cell r="F14">
            <v>5.79</v>
          </cell>
          <cell r="G14">
            <v>6.06</v>
          </cell>
          <cell r="H14">
            <v>6.34</v>
          </cell>
          <cell r="I14">
            <v>6.29</v>
          </cell>
          <cell r="J14">
            <v>6.06</v>
          </cell>
          <cell r="K14">
            <v>5.95</v>
          </cell>
          <cell r="L14">
            <v>5.67</v>
          </cell>
          <cell r="M14">
            <v>5.39</v>
          </cell>
          <cell r="N14">
            <v>5.35</v>
          </cell>
        </row>
        <row r="15">
          <cell r="B15" t="str">
            <v>2013r</v>
          </cell>
          <cell r="C15">
            <v>5.55</v>
          </cell>
          <cell r="D15">
            <v>5.89</v>
          </cell>
          <cell r="E15">
            <v>6.17</v>
          </cell>
          <cell r="F15">
            <v>5.81</v>
          </cell>
          <cell r="G15">
            <v>6.28</v>
          </cell>
          <cell r="H15">
            <v>6.32</v>
          </cell>
          <cell r="I15">
            <v>6.46</v>
          </cell>
          <cell r="J15">
            <v>6.47</v>
          </cell>
          <cell r="K15">
            <v>6.14</v>
          </cell>
          <cell r="L15">
            <v>5.35</v>
          </cell>
          <cell r="M15">
            <v>5.07</v>
          </cell>
          <cell r="N15">
            <v>5.45</v>
          </cell>
        </row>
        <row r="16">
          <cell r="B16" t="str">
            <v>2014r</v>
          </cell>
          <cell r="C16">
            <v>5.45</v>
          </cell>
          <cell r="D16">
            <v>5.92</v>
          </cell>
          <cell r="E16">
            <v>5.75</v>
          </cell>
          <cell r="F16">
            <v>5.7</v>
          </cell>
          <cell r="G16">
            <v>5.68</v>
          </cell>
          <cell r="H16">
            <v>6.25</v>
          </cell>
          <cell r="I16">
            <v>6.06</v>
          </cell>
          <cell r="J16">
            <v>6.2229999999999999</v>
          </cell>
          <cell r="K16">
            <v>5.59</v>
          </cell>
          <cell r="L16">
            <v>5.27</v>
          </cell>
          <cell r="M16">
            <v>5.14</v>
          </cell>
          <cell r="N16">
            <v>5.25</v>
          </cell>
        </row>
        <row r="17">
          <cell r="B17" t="str">
            <v>2015r</v>
          </cell>
          <cell r="C17">
            <v>5.1665999999999999</v>
          </cell>
          <cell r="D17">
            <v>5.33</v>
          </cell>
          <cell r="E17">
            <v>5.47</v>
          </cell>
          <cell r="F17">
            <v>5</v>
          </cell>
          <cell r="G17">
            <v>5.42</v>
          </cell>
          <cell r="H17">
            <v>5.79</v>
          </cell>
          <cell r="I17">
            <v>5.76</v>
          </cell>
          <cell r="J17">
            <v>5.91</v>
          </cell>
          <cell r="K17">
            <v>5.57</v>
          </cell>
          <cell r="L17">
            <v>5.36</v>
          </cell>
          <cell r="M17">
            <v>5.0599999999999996</v>
          </cell>
          <cell r="N17">
            <v>4.8899999999999997</v>
          </cell>
        </row>
        <row r="18">
          <cell r="B18" t="str">
            <v>2016r</v>
          </cell>
          <cell r="C18">
            <v>5</v>
          </cell>
          <cell r="D18">
            <v>5.12</v>
          </cell>
          <cell r="E18">
            <v>5.42</v>
          </cell>
          <cell r="F18">
            <v>5.0599999999999996</v>
          </cell>
          <cell r="G18">
            <v>5.74</v>
          </cell>
          <cell r="H18">
            <v>5.35</v>
          </cell>
          <cell r="I18">
            <v>5.72</v>
          </cell>
        </row>
      </sheetData>
      <sheetData sheetId="1">
        <row r="4">
          <cell r="C4" t="str">
            <v>I</v>
          </cell>
          <cell r="D4" t="str">
            <v>II</v>
          </cell>
          <cell r="E4" t="str">
            <v>III</v>
          </cell>
          <cell r="F4" t="str">
            <v>IV</v>
          </cell>
          <cell r="G4" t="str">
            <v>V</v>
          </cell>
          <cell r="H4" t="str">
            <v>VI</v>
          </cell>
          <cell r="I4" t="str">
            <v>VII</v>
          </cell>
          <cell r="J4" t="str">
            <v>VIII</v>
          </cell>
          <cell r="K4" t="str">
            <v>IX</v>
          </cell>
          <cell r="L4" t="str">
            <v>X</v>
          </cell>
          <cell r="M4" t="str">
            <v>XI</v>
          </cell>
          <cell r="N4" t="str">
            <v>XII</v>
          </cell>
        </row>
        <row r="11">
          <cell r="B11" t="str">
            <v>2011r.</v>
          </cell>
          <cell r="C11">
            <v>12.896000000000001</v>
          </cell>
          <cell r="D11">
            <v>13.233000000000001</v>
          </cell>
          <cell r="E11">
            <v>14.08</v>
          </cell>
          <cell r="F11">
            <v>14.34</v>
          </cell>
          <cell r="G11">
            <v>14.17</v>
          </cell>
          <cell r="H11">
            <v>14.21</v>
          </cell>
          <cell r="I11">
            <v>14.39</v>
          </cell>
          <cell r="J11">
            <v>14.829599999999999</v>
          </cell>
          <cell r="K11">
            <v>15.19</v>
          </cell>
          <cell r="L11">
            <v>15</v>
          </cell>
          <cell r="M11">
            <v>14.6</v>
          </cell>
          <cell r="N11">
            <v>14.01</v>
          </cell>
        </row>
        <row r="12">
          <cell r="B12" t="str">
            <v>2012r.</v>
          </cell>
          <cell r="C12">
            <v>13.84</v>
          </cell>
          <cell r="D12">
            <v>13.83</v>
          </cell>
          <cell r="E12">
            <v>13.8</v>
          </cell>
          <cell r="F12">
            <v>14.04</v>
          </cell>
          <cell r="G12">
            <v>14.46</v>
          </cell>
          <cell r="H12">
            <v>14.79</v>
          </cell>
          <cell r="I12">
            <v>14.86</v>
          </cell>
          <cell r="J12">
            <v>14.72</v>
          </cell>
          <cell r="K12">
            <v>14.41</v>
          </cell>
          <cell r="L12">
            <v>13.76</v>
          </cell>
          <cell r="M12">
            <v>13.32</v>
          </cell>
          <cell r="N12">
            <v>12.96</v>
          </cell>
        </row>
        <row r="13">
          <cell r="B13" t="str">
            <v>2013r.</v>
          </cell>
          <cell r="C13">
            <v>13.22</v>
          </cell>
          <cell r="D13">
            <v>13.35</v>
          </cell>
          <cell r="E13">
            <v>13.54</v>
          </cell>
          <cell r="F13">
            <v>13.55</v>
          </cell>
          <cell r="G13">
            <v>13.94</v>
          </cell>
          <cell r="H13">
            <v>14.41</v>
          </cell>
          <cell r="I13">
            <v>14.64</v>
          </cell>
          <cell r="J13">
            <v>14.62</v>
          </cell>
          <cell r="K13">
            <v>14.4</v>
          </cell>
          <cell r="L13">
            <v>13.41</v>
          </cell>
          <cell r="M13">
            <v>12.99</v>
          </cell>
          <cell r="N13">
            <v>13.16</v>
          </cell>
        </row>
        <row r="14">
          <cell r="B14" t="str">
            <v>2014r.</v>
          </cell>
          <cell r="C14">
            <v>13.39</v>
          </cell>
          <cell r="D14">
            <v>13.63</v>
          </cell>
          <cell r="E14">
            <v>13.89</v>
          </cell>
          <cell r="F14">
            <v>14.03</v>
          </cell>
          <cell r="G14">
            <v>14.18</v>
          </cell>
          <cell r="H14">
            <v>14.43</v>
          </cell>
          <cell r="I14">
            <v>14.56</v>
          </cell>
          <cell r="J14">
            <v>14.66</v>
          </cell>
          <cell r="K14">
            <v>14.22</v>
          </cell>
          <cell r="L14">
            <v>13.79</v>
          </cell>
          <cell r="M14">
            <v>13.5</v>
          </cell>
          <cell r="N14">
            <v>13.59</v>
          </cell>
        </row>
        <row r="15">
          <cell r="B15" t="str">
            <v>2015r.</v>
          </cell>
          <cell r="C15">
            <v>13.65</v>
          </cell>
          <cell r="D15">
            <v>13.72</v>
          </cell>
          <cell r="E15">
            <v>13.77</v>
          </cell>
          <cell r="F15">
            <v>13.67</v>
          </cell>
          <cell r="G15">
            <v>13.82</v>
          </cell>
          <cell r="H15">
            <v>14.2</v>
          </cell>
          <cell r="I15">
            <v>14.37</v>
          </cell>
          <cell r="J15">
            <v>14.56</v>
          </cell>
          <cell r="K15">
            <v>14.38</v>
          </cell>
          <cell r="L15">
            <v>14.01</v>
          </cell>
          <cell r="M15">
            <v>13.64</v>
          </cell>
          <cell r="N15">
            <v>13.41</v>
          </cell>
        </row>
        <row r="16">
          <cell r="B16" t="str">
            <v>2016r.</v>
          </cell>
          <cell r="C16">
            <v>13.44</v>
          </cell>
          <cell r="D16">
            <v>13.43</v>
          </cell>
          <cell r="E16">
            <v>13.59</v>
          </cell>
          <cell r="F16">
            <v>13.38</v>
          </cell>
          <cell r="G16">
            <v>14.016</v>
          </cell>
          <cell r="H16">
            <v>13.87</v>
          </cell>
          <cell r="I16">
            <v>13.92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szka indyk"/>
      <sheetName val="podudzie indyk"/>
      <sheetName val="udziec indyk"/>
      <sheetName val="filet indyk"/>
      <sheetName val="skrzydła indyk"/>
    </sheetNames>
    <sheetDataSet>
      <sheetData sheetId="0">
        <row r="3">
          <cell r="D3" t="str">
            <v>I</v>
          </cell>
          <cell r="E3" t="str">
            <v>II</v>
          </cell>
          <cell r="F3" t="str">
            <v>III</v>
          </cell>
          <cell r="G3" t="str">
            <v>IV</v>
          </cell>
          <cell r="H3" t="str">
            <v>V</v>
          </cell>
          <cell r="I3" t="str">
            <v>VI</v>
          </cell>
          <cell r="J3" t="str">
            <v>VII</v>
          </cell>
          <cell r="K3" t="str">
            <v>VIII</v>
          </cell>
          <cell r="L3" t="str">
            <v>IX</v>
          </cell>
          <cell r="M3" t="str">
            <v>X</v>
          </cell>
          <cell r="N3" t="str">
            <v>XI</v>
          </cell>
          <cell r="O3" t="str">
            <v>XII</v>
          </cell>
        </row>
        <row r="11">
          <cell r="C11" t="str">
            <v>2012r</v>
          </cell>
          <cell r="D11">
            <v>9.1</v>
          </cell>
          <cell r="E11">
            <v>8.83</v>
          </cell>
          <cell r="F11">
            <v>8.86</v>
          </cell>
          <cell r="G11">
            <v>8.84</v>
          </cell>
          <cell r="H11">
            <v>8.7899999999999991</v>
          </cell>
          <cell r="I11">
            <v>8.8699999999999992</v>
          </cell>
          <cell r="J11">
            <v>8.81</v>
          </cell>
          <cell r="K11">
            <v>8.41</v>
          </cell>
          <cell r="L11">
            <v>8.52</v>
          </cell>
          <cell r="M11">
            <v>8.51</v>
          </cell>
          <cell r="N11">
            <v>8.81</v>
          </cell>
          <cell r="O11">
            <v>9.5</v>
          </cell>
        </row>
        <row r="12">
          <cell r="C12" t="str">
            <v>2013r</v>
          </cell>
          <cell r="D12">
            <v>8.4600000000000009</v>
          </cell>
          <cell r="E12">
            <v>8.6</v>
          </cell>
          <cell r="F12">
            <v>9.39</v>
          </cell>
          <cell r="G12">
            <v>8.59</v>
          </cell>
          <cell r="H12">
            <v>8.57</v>
          </cell>
          <cell r="I12">
            <v>9.0500000000000007</v>
          </cell>
          <cell r="J12">
            <v>8.74</v>
          </cell>
          <cell r="K12">
            <v>9.1999999999999993</v>
          </cell>
          <cell r="L12">
            <v>9.09</v>
          </cell>
          <cell r="M12">
            <v>9.17</v>
          </cell>
          <cell r="N12">
            <v>9.15</v>
          </cell>
          <cell r="O12">
            <v>9.4600000000000009</v>
          </cell>
        </row>
        <row r="13">
          <cell r="C13" t="str">
            <v>2014r</v>
          </cell>
          <cell r="D13">
            <v>8.64</v>
          </cell>
          <cell r="E13">
            <v>8.51</v>
          </cell>
          <cell r="F13">
            <v>8.5299999999999994</v>
          </cell>
          <cell r="G13">
            <v>9.39</v>
          </cell>
          <cell r="H13">
            <v>8.74</v>
          </cell>
          <cell r="I13">
            <v>8.98</v>
          </cell>
          <cell r="J13">
            <v>8.81</v>
          </cell>
          <cell r="K13">
            <v>8.83</v>
          </cell>
          <cell r="L13">
            <v>8.83</v>
          </cell>
          <cell r="M13">
            <v>8.83</v>
          </cell>
          <cell r="N13">
            <v>9.14</v>
          </cell>
          <cell r="O13">
            <v>9.6</v>
          </cell>
        </row>
        <row r="14">
          <cell r="C14" t="str">
            <v>2015r</v>
          </cell>
          <cell r="D14">
            <v>8.8800000000000008</v>
          </cell>
          <cell r="E14">
            <v>8.74</v>
          </cell>
          <cell r="F14">
            <v>9.4700000000000006</v>
          </cell>
          <cell r="G14">
            <v>9.11</v>
          </cell>
          <cell r="H14">
            <v>9.02</v>
          </cell>
          <cell r="I14">
            <v>8.91</v>
          </cell>
          <cell r="J14">
            <v>8.89</v>
          </cell>
          <cell r="K14">
            <v>8.9499999999999993</v>
          </cell>
          <cell r="L14">
            <v>8.9</v>
          </cell>
          <cell r="M14">
            <v>8.91</v>
          </cell>
          <cell r="N14">
            <v>8.6999999999999993</v>
          </cell>
          <cell r="O14">
            <v>9.74</v>
          </cell>
        </row>
        <row r="15">
          <cell r="C15" t="str">
            <v>2016r</v>
          </cell>
          <cell r="D15">
            <v>8.84</v>
          </cell>
          <cell r="E15">
            <v>8.73</v>
          </cell>
          <cell r="F15">
            <v>9.35</v>
          </cell>
          <cell r="G15">
            <v>8.77</v>
          </cell>
          <cell r="H15">
            <v>8.77</v>
          </cell>
          <cell r="I15">
            <v>8.7200000000000006</v>
          </cell>
          <cell r="J15">
            <v>8.14</v>
          </cell>
        </row>
      </sheetData>
      <sheetData sheetId="1"/>
      <sheetData sheetId="2"/>
      <sheetData sheetId="3">
        <row r="4">
          <cell r="C4" t="str">
            <v>I</v>
          </cell>
          <cell r="D4" t="str">
            <v>II</v>
          </cell>
          <cell r="E4" t="str">
            <v>III</v>
          </cell>
          <cell r="F4" t="str">
            <v>IV</v>
          </cell>
          <cell r="G4" t="str">
            <v>V</v>
          </cell>
          <cell r="H4" t="str">
            <v>VI</v>
          </cell>
          <cell r="I4" t="str">
            <v>VII</v>
          </cell>
          <cell r="J4" t="str">
            <v>VIII</v>
          </cell>
          <cell r="K4" t="str">
            <v>IX</v>
          </cell>
          <cell r="L4" t="str">
            <v>X</v>
          </cell>
          <cell r="M4" t="str">
            <v>XI</v>
          </cell>
          <cell r="N4" t="str">
            <v>XII</v>
          </cell>
        </row>
        <row r="11">
          <cell r="B11" t="str">
            <v>2011r</v>
          </cell>
          <cell r="C11">
            <v>14.16</v>
          </cell>
          <cell r="D11">
            <v>14.149699999999999</v>
          </cell>
          <cell r="E11">
            <v>14.6</v>
          </cell>
          <cell r="F11">
            <v>15.74</v>
          </cell>
          <cell r="G11">
            <v>17.03</v>
          </cell>
          <cell r="H11">
            <v>17.23</v>
          </cell>
          <cell r="I11">
            <v>17.190000000000001</v>
          </cell>
          <cell r="J11">
            <v>17.52</v>
          </cell>
          <cell r="K11">
            <v>18.309999999999999</v>
          </cell>
          <cell r="L11">
            <v>18.670000000000002</v>
          </cell>
          <cell r="M11">
            <v>18.38</v>
          </cell>
          <cell r="N11">
            <v>17.010000000000002</v>
          </cell>
        </row>
        <row r="12">
          <cell r="B12" t="str">
            <v>2012r</v>
          </cell>
          <cell r="C12">
            <v>16.170000000000002</v>
          </cell>
          <cell r="D12">
            <v>15.24</v>
          </cell>
          <cell r="E12">
            <v>15.2</v>
          </cell>
          <cell r="F12">
            <v>15.18</v>
          </cell>
          <cell r="G12">
            <v>15.62</v>
          </cell>
          <cell r="H12">
            <v>15.68</v>
          </cell>
          <cell r="I12">
            <v>15.13</v>
          </cell>
          <cell r="J12">
            <v>14.72</v>
          </cell>
          <cell r="K12">
            <v>15.11</v>
          </cell>
          <cell r="L12">
            <v>15.49</v>
          </cell>
          <cell r="M12">
            <v>15.15</v>
          </cell>
          <cell r="N12">
            <v>15.23</v>
          </cell>
        </row>
        <row r="13">
          <cell r="B13" t="str">
            <v>2013r</v>
          </cell>
          <cell r="C13">
            <v>14.83</v>
          </cell>
          <cell r="D13">
            <v>14.38</v>
          </cell>
          <cell r="E13">
            <v>14.11</v>
          </cell>
          <cell r="F13">
            <v>14.25</v>
          </cell>
          <cell r="G13">
            <v>14.83</v>
          </cell>
          <cell r="H13">
            <v>16.309999999999999</v>
          </cell>
          <cell r="I13">
            <v>16.899999999999999</v>
          </cell>
          <cell r="J13">
            <v>16.75</v>
          </cell>
          <cell r="K13">
            <v>17.34</v>
          </cell>
          <cell r="L13">
            <v>17.16</v>
          </cell>
          <cell r="M13">
            <v>16.329999999999998</v>
          </cell>
          <cell r="N13">
            <v>16.21</v>
          </cell>
        </row>
        <row r="14">
          <cell r="B14" t="str">
            <v>2014r</v>
          </cell>
          <cell r="C14">
            <v>15.97</v>
          </cell>
          <cell r="D14">
            <v>15.61</v>
          </cell>
          <cell r="E14">
            <v>15.57</v>
          </cell>
          <cell r="F14">
            <v>16.18</v>
          </cell>
          <cell r="G14">
            <v>16.84</v>
          </cell>
          <cell r="H14">
            <v>17.11</v>
          </cell>
          <cell r="I14">
            <v>17.28</v>
          </cell>
          <cell r="J14">
            <v>17.393000000000001</v>
          </cell>
          <cell r="K14">
            <v>17.28</v>
          </cell>
          <cell r="L14">
            <v>17.55</v>
          </cell>
          <cell r="M14">
            <v>17.54</v>
          </cell>
          <cell r="N14">
            <v>17.850000000000001</v>
          </cell>
        </row>
        <row r="15">
          <cell r="B15" t="str">
            <v>2015r</v>
          </cell>
          <cell r="C15">
            <v>17.72</v>
          </cell>
          <cell r="D15">
            <v>17.21</v>
          </cell>
          <cell r="E15">
            <v>17.03</v>
          </cell>
          <cell r="F15">
            <v>16.905999999999999</v>
          </cell>
          <cell r="G15">
            <v>17.53</v>
          </cell>
          <cell r="H15">
            <v>18.12</v>
          </cell>
          <cell r="I15">
            <v>18.57</v>
          </cell>
          <cell r="J15">
            <v>18.78</v>
          </cell>
          <cell r="K15">
            <v>19.329999999999998</v>
          </cell>
          <cell r="L15">
            <v>19.79</v>
          </cell>
          <cell r="M15">
            <v>19.87</v>
          </cell>
          <cell r="N15">
            <v>20.03</v>
          </cell>
        </row>
        <row r="16">
          <cell r="B16" t="str">
            <v>2016r</v>
          </cell>
          <cell r="C16">
            <v>19.18</v>
          </cell>
          <cell r="D16">
            <v>18.07</v>
          </cell>
          <cell r="E16">
            <v>16.95</v>
          </cell>
          <cell r="F16">
            <v>17.04</v>
          </cell>
          <cell r="G16">
            <v>17.298500000000001</v>
          </cell>
          <cell r="H16">
            <v>17.32</v>
          </cell>
          <cell r="I16">
            <v>17.04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Malgorzata.Czeczko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35"/>
  <sheetViews>
    <sheetView tabSelected="1" workbookViewId="0">
      <selection activeCell="N16" sqref="N16"/>
    </sheetView>
  </sheetViews>
  <sheetFormatPr defaultRowHeight="12.75"/>
  <cols>
    <col min="1" max="1" width="6.5703125" customWidth="1"/>
    <col min="2" max="2" width="12.85546875" customWidth="1"/>
    <col min="3" max="3" width="11.28515625" customWidth="1"/>
    <col min="6" max="6" width="15.140625" customWidth="1"/>
    <col min="8" max="8" width="15.140625" customWidth="1"/>
  </cols>
  <sheetData>
    <row r="2" spans="2:7">
      <c r="B2" t="s">
        <v>0</v>
      </c>
    </row>
    <row r="3" spans="2:7">
      <c r="B3" t="s">
        <v>64</v>
      </c>
    </row>
    <row r="6" spans="2:7" ht="18">
      <c r="B6" s="21" t="s">
        <v>1</v>
      </c>
    </row>
    <row r="7" spans="2:7" ht="18">
      <c r="B7" s="22" t="s">
        <v>2</v>
      </c>
    </row>
    <row r="8" spans="2:7" ht="18">
      <c r="B8" s="22" t="s">
        <v>122</v>
      </c>
    </row>
    <row r="9" spans="2:7" ht="18">
      <c r="B9" s="22"/>
    </row>
    <row r="10" spans="2:7" ht="18">
      <c r="B10" s="55" t="s">
        <v>194</v>
      </c>
      <c r="D10" s="18" t="s">
        <v>3</v>
      </c>
      <c r="G10" s="21" t="s">
        <v>196</v>
      </c>
    </row>
    <row r="11" spans="2:7" ht="18">
      <c r="B11" s="138" t="s">
        <v>195</v>
      </c>
      <c r="C11" s="139"/>
      <c r="D11" s="139"/>
      <c r="E11" s="139"/>
      <c r="F11" s="139"/>
      <c r="G11" s="21"/>
    </row>
    <row r="12" spans="2:7" ht="18">
      <c r="B12" s="22" t="s">
        <v>7</v>
      </c>
    </row>
    <row r="13" spans="2:7" ht="18">
      <c r="B13" s="22" t="s">
        <v>63</v>
      </c>
    </row>
    <row r="14" spans="2:7" ht="18">
      <c r="B14" s="22" t="s">
        <v>8</v>
      </c>
    </row>
    <row r="15" spans="2:7" ht="18">
      <c r="B15" s="22" t="s">
        <v>9</v>
      </c>
    </row>
    <row r="16" spans="2:7" ht="18">
      <c r="B16" s="22" t="s">
        <v>11</v>
      </c>
    </row>
    <row r="17" spans="2:3" ht="18">
      <c r="B17" s="22" t="s">
        <v>50</v>
      </c>
    </row>
    <row r="18" spans="2:3" ht="18">
      <c r="B18" s="22" t="s">
        <v>46</v>
      </c>
      <c r="C18" s="20" t="s">
        <v>47</v>
      </c>
    </row>
    <row r="19" spans="2:3" ht="18">
      <c r="B19" s="22"/>
    </row>
    <row r="20" spans="2:3" ht="18">
      <c r="B20" s="21" t="s">
        <v>10</v>
      </c>
    </row>
    <row r="21" spans="2:3" ht="18">
      <c r="B21" s="21" t="s">
        <v>53</v>
      </c>
    </row>
    <row r="22" spans="2:3">
      <c r="B22" s="20" t="s">
        <v>48</v>
      </c>
    </row>
    <row r="35" ht="11.25" customHeight="1"/>
  </sheetData>
  <phoneticPr fontId="8" type="noConversion"/>
  <hyperlinks>
    <hyperlink ref="C18" r:id="rId1" display="http://www.minrol.gov.pl/DesktopDefault.aspx?TabOrgId=878"/>
    <hyperlink ref="B22" r:id="rId2" display="mailto:Malgorzata.Czeczko@minrol.gov.pl"/>
  </hyperlinks>
  <pageMargins left="0.75" right="0.75" top="1" bottom="1" header="0.5" footer="0.5"/>
  <pageSetup paperSize="9" orientation="portrait" horizontalDpi="300" verticalDpi="300" r:id="rId3"/>
  <headerFooter alignWithMargins="0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workbookViewId="0">
      <selection activeCell="N12" sqref="N12"/>
    </sheetView>
  </sheetViews>
  <sheetFormatPr defaultRowHeight="12.75"/>
  <cols>
    <col min="1" max="1" width="32.140625" customWidth="1"/>
    <col min="5" max="5" width="10.42578125" customWidth="1"/>
    <col min="6" max="6" width="9.7109375" customWidth="1"/>
    <col min="7" max="7" width="9.28515625" customWidth="1"/>
    <col min="9" max="9" width="10.7109375" customWidth="1"/>
  </cols>
  <sheetData>
    <row r="1" spans="1:11" ht="20.25" thickBot="1">
      <c r="A1" s="42" t="s">
        <v>121</v>
      </c>
      <c r="D1" s="122" t="str">
        <f>MID([1]NoweDane!A1,35,23)</f>
        <v>2016-08-08 - 2016-08-14</v>
      </c>
      <c r="E1" s="32"/>
      <c r="F1" s="32"/>
      <c r="G1" s="32"/>
      <c r="H1" s="32"/>
    </row>
    <row r="2" spans="1:11" ht="18.75">
      <c r="A2" s="1" t="s">
        <v>13</v>
      </c>
      <c r="B2" s="2" t="s">
        <v>14</v>
      </c>
      <c r="C2" s="3"/>
      <c r="D2" s="4" t="s">
        <v>15</v>
      </c>
      <c r="E2" s="4"/>
      <c r="F2" s="36"/>
      <c r="G2" s="4"/>
      <c r="H2" s="36"/>
      <c r="I2" s="4"/>
      <c r="J2" s="4"/>
      <c r="K2" s="5"/>
    </row>
    <row r="3" spans="1:11" ht="18.75">
      <c r="A3" s="6"/>
      <c r="B3" s="7"/>
      <c r="C3" s="8"/>
      <c r="D3" s="9" t="s">
        <v>16</v>
      </c>
      <c r="E3" s="37"/>
      <c r="F3" s="38" t="s">
        <v>17</v>
      </c>
      <c r="G3" s="39"/>
      <c r="H3" s="40" t="s">
        <v>18</v>
      </c>
      <c r="I3" s="9"/>
      <c r="J3" s="9" t="s">
        <v>19</v>
      </c>
      <c r="K3" s="10"/>
    </row>
    <row r="4" spans="1:11" ht="28.5" customHeight="1" thickBot="1">
      <c r="A4" s="11"/>
      <c r="B4" s="12" t="s">
        <v>20</v>
      </c>
      <c r="C4" s="13" t="s">
        <v>21</v>
      </c>
      <c r="D4" s="12" t="s">
        <v>20</v>
      </c>
      <c r="E4" s="13" t="s">
        <v>21</v>
      </c>
      <c r="F4" s="41" t="s">
        <v>20</v>
      </c>
      <c r="G4" s="13" t="s">
        <v>21</v>
      </c>
      <c r="H4" s="12" t="s">
        <v>20</v>
      </c>
      <c r="I4" s="13" t="s">
        <v>21</v>
      </c>
      <c r="J4" s="12" t="s">
        <v>20</v>
      </c>
      <c r="K4" s="19" t="s">
        <v>21</v>
      </c>
    </row>
    <row r="5" spans="1:11" ht="27.75" customHeight="1">
      <c r="A5" s="14" t="s">
        <v>22</v>
      </c>
      <c r="B5" s="126">
        <v>3530.8040000000001</v>
      </c>
      <c r="C5" s="44">
        <v>1.0905221164972721E-2</v>
      </c>
      <c r="D5" s="126">
        <v>3560.3760000000002</v>
      </c>
      <c r="E5" s="44">
        <v>-0.35610534269960831</v>
      </c>
      <c r="F5" s="126">
        <v>3510.1280000000002</v>
      </c>
      <c r="G5" s="44">
        <v>-4.1206581092520074E-2</v>
      </c>
      <c r="H5" s="126">
        <v>3632.4180000000001</v>
      </c>
      <c r="I5" s="44">
        <v>-0.10409209826843702</v>
      </c>
      <c r="J5" s="126">
        <v>3515.9969999999998</v>
      </c>
      <c r="K5" s="45">
        <v>0.41201518176131507</v>
      </c>
    </row>
    <row r="6" spans="1:11" ht="15" customHeight="1">
      <c r="A6" s="15" t="s">
        <v>23</v>
      </c>
      <c r="B6" s="46">
        <v>5092.9170000000004</v>
      </c>
      <c r="C6" s="47">
        <v>-0.19041149931808618</v>
      </c>
      <c r="D6" s="46">
        <v>5105.598</v>
      </c>
      <c r="E6" s="47">
        <v>-0.35637209305956991</v>
      </c>
      <c r="F6" s="46"/>
      <c r="G6" s="47"/>
      <c r="H6" s="46"/>
      <c r="I6" s="47"/>
      <c r="J6" s="46">
        <v>5106.2380000000003</v>
      </c>
      <c r="K6" s="48">
        <v>-2.9406351928631801E-2</v>
      </c>
    </row>
    <row r="7" spans="1:11" ht="18.75" customHeight="1">
      <c r="A7" s="15" t="s">
        <v>24</v>
      </c>
      <c r="B7" s="46">
        <v>4752.3789999999999</v>
      </c>
      <c r="C7" s="47">
        <v>0.1524716636628872</v>
      </c>
      <c r="D7" s="46">
        <v>4656.7650000000003</v>
      </c>
      <c r="E7" s="47">
        <v>-0.48582123855565457</v>
      </c>
      <c r="F7" s="46">
        <v>4750.9769999999999</v>
      </c>
      <c r="G7" s="47">
        <v>-0.79773539614906952</v>
      </c>
      <c r="H7" s="46">
        <v>4700</v>
      </c>
      <c r="I7" s="47">
        <v>-0.21852143805066193</v>
      </c>
      <c r="J7" s="46"/>
      <c r="K7" s="48"/>
    </row>
    <row r="8" spans="1:11" ht="18.75" customHeight="1">
      <c r="A8" s="15" t="s">
        <v>25</v>
      </c>
      <c r="B8" s="46">
        <v>4734.6149999999998</v>
      </c>
      <c r="C8" s="47">
        <v>4.6429671776723342</v>
      </c>
      <c r="D8" s="46"/>
      <c r="E8" s="47"/>
      <c r="F8" s="46"/>
      <c r="G8" s="47"/>
      <c r="H8" s="46"/>
      <c r="I8" s="47"/>
      <c r="J8" s="46"/>
      <c r="K8" s="48"/>
    </row>
    <row r="9" spans="1:11" ht="18.75" customHeight="1">
      <c r="A9" s="15" t="s">
        <v>26</v>
      </c>
      <c r="B9" s="46"/>
      <c r="C9" s="47"/>
      <c r="D9" s="46"/>
      <c r="E9" s="47"/>
      <c r="F9" s="46"/>
      <c r="G9" s="47"/>
      <c r="H9" s="46"/>
      <c r="I9" s="47"/>
      <c r="J9" s="46"/>
      <c r="K9" s="48"/>
    </row>
    <row r="10" spans="1:11" ht="18.75" customHeight="1">
      <c r="A10" s="15" t="s">
        <v>49</v>
      </c>
      <c r="B10" s="46">
        <v>7462.2520000000004</v>
      </c>
      <c r="C10" s="47">
        <v>-0.67959376637093594</v>
      </c>
      <c r="D10" s="46">
        <v>7400</v>
      </c>
      <c r="E10" s="47">
        <v>0.17599839934999589</v>
      </c>
      <c r="F10" s="46">
        <v>7512.9669999999996</v>
      </c>
      <c r="G10" s="47">
        <v>-0.7991035041058423</v>
      </c>
      <c r="H10" s="46"/>
      <c r="I10" s="47"/>
      <c r="J10" s="46"/>
      <c r="K10" s="48"/>
    </row>
    <row r="11" spans="1:11" ht="18.75" customHeight="1">
      <c r="A11" s="16" t="s">
        <v>27</v>
      </c>
      <c r="B11" s="46"/>
      <c r="C11" s="47"/>
      <c r="D11" s="46"/>
      <c r="E11" s="47"/>
      <c r="F11" s="46"/>
      <c r="G11" s="47"/>
      <c r="H11" s="46"/>
      <c r="I11" s="47"/>
      <c r="J11" s="46"/>
      <c r="K11" s="48"/>
    </row>
    <row r="12" spans="1:11" ht="18.75" customHeight="1">
      <c r="A12" s="16" t="s">
        <v>28</v>
      </c>
      <c r="B12" s="46"/>
      <c r="C12" s="47"/>
      <c r="D12" s="46"/>
      <c r="E12" s="47"/>
      <c r="F12" s="46"/>
      <c r="G12" s="47"/>
      <c r="H12" s="127"/>
      <c r="I12" s="128"/>
      <c r="J12" s="46"/>
      <c r="K12" s="48"/>
    </row>
    <row r="13" spans="1:11" ht="18.75" customHeight="1">
      <c r="A13" s="16" t="s">
        <v>51</v>
      </c>
      <c r="B13" s="46"/>
      <c r="C13" s="47"/>
      <c r="D13" s="46"/>
      <c r="E13" s="47"/>
      <c r="F13" s="46"/>
      <c r="G13" s="47"/>
      <c r="H13" s="46"/>
      <c r="I13" s="47"/>
      <c r="J13" s="46"/>
      <c r="K13" s="48"/>
    </row>
    <row r="14" spans="1:11" ht="18.75" customHeight="1" thickBot="1">
      <c r="A14" s="17" t="s">
        <v>29</v>
      </c>
      <c r="B14" s="129"/>
      <c r="C14" s="49"/>
      <c r="D14" s="129"/>
      <c r="E14" s="49"/>
      <c r="F14" s="129"/>
      <c r="G14" s="49"/>
      <c r="H14" s="129"/>
      <c r="I14" s="49"/>
      <c r="J14" s="129"/>
      <c r="K14" s="50"/>
    </row>
    <row r="15" spans="1:11" ht="18.75" customHeight="1">
      <c r="B15" s="18" t="s">
        <v>12</v>
      </c>
    </row>
    <row r="16" spans="1:11" ht="18.75" customHeight="1"/>
    <row r="17" spans="2:15">
      <c r="B17" t="s">
        <v>4</v>
      </c>
    </row>
    <row r="18" spans="2:15">
      <c r="B18" t="s">
        <v>103</v>
      </c>
    </row>
    <row r="19" spans="2:15">
      <c r="B19" t="s">
        <v>5</v>
      </c>
    </row>
    <row r="20" spans="2:15">
      <c r="B20" t="s">
        <v>6</v>
      </c>
    </row>
    <row r="24" spans="2:15">
      <c r="O24" t="s">
        <v>52</v>
      </c>
    </row>
    <row r="30" spans="2:15" ht="26.25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workbookViewId="0">
      <selection activeCell="K11" sqref="K11"/>
    </sheetView>
  </sheetViews>
  <sheetFormatPr defaultRowHeight="12.75"/>
  <cols>
    <col min="1" max="1" width="12.42578125" customWidth="1"/>
    <col min="2" max="2" width="12" customWidth="1"/>
    <col min="3" max="3" width="13.85546875" customWidth="1"/>
    <col min="4" max="4" width="10.42578125" customWidth="1"/>
    <col min="5" max="5" width="12.140625" customWidth="1"/>
    <col min="6" max="6" width="11.140625" customWidth="1"/>
    <col min="7" max="7" width="12.28515625" customWidth="1"/>
  </cols>
  <sheetData>
    <row r="1" spans="1:7" ht="15.75">
      <c r="A1" s="23" t="s">
        <v>108</v>
      </c>
      <c r="B1" s="23"/>
      <c r="C1" s="23"/>
      <c r="D1" s="23"/>
      <c r="E1" s="23"/>
      <c r="F1" s="23"/>
    </row>
    <row r="2" spans="1:7" ht="15.75" thickBot="1">
      <c r="A2" s="24"/>
      <c r="B2" s="24"/>
      <c r="C2" s="24"/>
      <c r="D2" s="24"/>
      <c r="E2" s="24"/>
      <c r="F2" s="24"/>
    </row>
    <row r="3" spans="1:7" ht="32.25" thickBot="1">
      <c r="A3" s="140" t="s">
        <v>54</v>
      </c>
      <c r="B3" s="141"/>
      <c r="C3" s="142"/>
      <c r="D3" s="143" t="s">
        <v>109</v>
      </c>
      <c r="E3" s="142"/>
      <c r="F3" s="144"/>
      <c r="G3" s="154"/>
    </row>
    <row r="4" spans="1:7" ht="15.75" thickBot="1">
      <c r="A4" s="145"/>
      <c r="B4" s="25" t="s">
        <v>14</v>
      </c>
      <c r="C4" s="26" t="s">
        <v>55</v>
      </c>
      <c r="D4" s="26" t="s">
        <v>56</v>
      </c>
      <c r="E4" s="26" t="s">
        <v>57</v>
      </c>
      <c r="F4" s="26" t="s">
        <v>58</v>
      </c>
      <c r="G4" s="154"/>
    </row>
    <row r="5" spans="1:7" ht="15">
      <c r="A5" s="27" t="s">
        <v>143</v>
      </c>
      <c r="B5" s="43">
        <v>3.19</v>
      </c>
      <c r="C5" s="43">
        <v>3.2</v>
      </c>
      <c r="D5" s="43">
        <v>3.16</v>
      </c>
      <c r="E5" s="43">
        <v>3.26</v>
      </c>
      <c r="F5" s="43">
        <v>3.22</v>
      </c>
      <c r="G5" s="154"/>
    </row>
    <row r="6" spans="1:7" ht="15">
      <c r="A6" s="27" t="s">
        <v>149</v>
      </c>
      <c r="B6" s="43">
        <v>3.24</v>
      </c>
      <c r="C6" s="43">
        <v>3.2549999999999999</v>
      </c>
      <c r="D6" s="43">
        <v>3.222</v>
      </c>
      <c r="E6" s="43">
        <v>3.2970000000000002</v>
      </c>
      <c r="F6" s="43">
        <v>3.25</v>
      </c>
      <c r="G6" s="154"/>
    </row>
    <row r="7" spans="1:7" ht="15">
      <c r="A7" s="27" t="s">
        <v>156</v>
      </c>
      <c r="B7" s="43">
        <v>3.37</v>
      </c>
      <c r="C7" s="43">
        <v>3.4</v>
      </c>
      <c r="D7" s="43">
        <v>3.36</v>
      </c>
      <c r="E7" s="43">
        <v>3.46</v>
      </c>
      <c r="F7" s="43">
        <v>3.5</v>
      </c>
      <c r="G7" s="154"/>
    </row>
    <row r="8" spans="1:7" ht="18.75" customHeight="1">
      <c r="A8" s="27" t="s">
        <v>163</v>
      </c>
      <c r="B8" s="43">
        <v>3.28</v>
      </c>
      <c r="C8" s="43">
        <v>3.32</v>
      </c>
      <c r="D8" s="43">
        <v>3.25</v>
      </c>
      <c r="E8" s="43">
        <v>3.32</v>
      </c>
      <c r="F8" s="43">
        <v>3.3</v>
      </c>
      <c r="G8" s="154"/>
    </row>
    <row r="9" spans="1:7" ht="18.75" customHeight="1">
      <c r="A9" s="27" t="s">
        <v>169</v>
      </c>
      <c r="B9" s="43">
        <v>3.43</v>
      </c>
      <c r="C9" s="43">
        <v>3.44</v>
      </c>
      <c r="D9" s="43">
        <v>3.42</v>
      </c>
      <c r="E9" s="43">
        <v>3.54</v>
      </c>
      <c r="F9" s="43">
        <v>3.38</v>
      </c>
      <c r="G9" s="154"/>
    </row>
    <row r="10" spans="1:7" ht="18.75" customHeight="1">
      <c r="A10" s="27" t="s">
        <v>171</v>
      </c>
      <c r="B10" s="43">
        <v>3.43</v>
      </c>
      <c r="C10" s="43">
        <v>3.45</v>
      </c>
      <c r="D10" s="43">
        <v>3.41</v>
      </c>
      <c r="E10" s="43">
        <v>3.47</v>
      </c>
      <c r="F10" s="43">
        <v>3.42</v>
      </c>
      <c r="G10" s="154"/>
    </row>
    <row r="11" spans="1:7" ht="19.5" customHeight="1">
      <c r="A11" s="27" t="s">
        <v>193</v>
      </c>
      <c r="B11" s="43">
        <v>3.52</v>
      </c>
      <c r="C11" s="43">
        <v>3.57</v>
      </c>
      <c r="D11" s="43">
        <v>3.5</v>
      </c>
      <c r="E11" s="43">
        <v>3.62</v>
      </c>
      <c r="F11" s="43">
        <v>3.48</v>
      </c>
      <c r="G11" s="154"/>
    </row>
    <row r="12" spans="1:7" ht="17.25" customHeight="1" thickBot="1">
      <c r="A12" s="146"/>
      <c r="B12" s="29"/>
      <c r="C12" s="29"/>
      <c r="D12" s="30" t="s">
        <v>59</v>
      </c>
      <c r="E12" s="29"/>
      <c r="F12" s="31"/>
      <c r="G12" s="154"/>
    </row>
    <row r="13" spans="1:7" ht="18" customHeight="1" thickBot="1">
      <c r="A13" s="145"/>
      <c r="B13" s="25" t="s">
        <v>14</v>
      </c>
      <c r="C13" s="26" t="s">
        <v>55</v>
      </c>
      <c r="D13" s="26" t="s">
        <v>56</v>
      </c>
      <c r="E13" s="26" t="s">
        <v>57</v>
      </c>
      <c r="F13" s="26" t="s">
        <v>58</v>
      </c>
      <c r="G13" s="154"/>
    </row>
    <row r="14" spans="1:7" ht="16.5" customHeight="1">
      <c r="A14" s="27" t="s">
        <v>143</v>
      </c>
      <c r="B14" s="43">
        <v>5.78</v>
      </c>
      <c r="C14" s="43">
        <v>5.7</v>
      </c>
      <c r="D14" s="43">
        <v>5.75</v>
      </c>
      <c r="E14" s="43">
        <v>5.72</v>
      </c>
      <c r="F14" s="43">
        <v>5.94</v>
      </c>
      <c r="G14" s="154"/>
    </row>
    <row r="15" spans="1:7" ht="16.5" customHeight="1">
      <c r="A15" s="27" t="s">
        <v>149</v>
      </c>
      <c r="B15" s="43">
        <v>5.72</v>
      </c>
      <c r="C15" s="43">
        <v>5.68</v>
      </c>
      <c r="D15" s="43">
        <v>5.63</v>
      </c>
      <c r="E15" s="43">
        <v>5.72</v>
      </c>
      <c r="F15" s="43">
        <v>5.88</v>
      </c>
      <c r="G15" s="154"/>
    </row>
    <row r="16" spans="1:7" ht="18" customHeight="1">
      <c r="A16" s="27" t="s">
        <v>156</v>
      </c>
      <c r="B16" s="43">
        <v>5.53</v>
      </c>
      <c r="C16" s="43">
        <v>5.48</v>
      </c>
      <c r="D16" s="43">
        <v>5.44</v>
      </c>
      <c r="E16" s="43">
        <v>5.52</v>
      </c>
      <c r="F16" s="43">
        <v>5.74</v>
      </c>
      <c r="G16" s="154"/>
    </row>
    <row r="17" spans="1:7" ht="17.25" customHeight="1">
      <c r="A17" s="27" t="s">
        <v>163</v>
      </c>
      <c r="B17" s="43">
        <v>5.37</v>
      </c>
      <c r="C17" s="43">
        <v>5.34</v>
      </c>
      <c r="D17" s="43">
        <v>5.28</v>
      </c>
      <c r="E17" s="43">
        <v>5.31</v>
      </c>
      <c r="F17" s="43">
        <v>5.54</v>
      </c>
      <c r="G17" s="154"/>
    </row>
    <row r="18" spans="1:7" ht="19.5" customHeight="1">
      <c r="A18" s="27" t="s">
        <v>169</v>
      </c>
      <c r="B18" s="43">
        <v>5.24</v>
      </c>
      <c r="C18" s="43">
        <v>5.23</v>
      </c>
      <c r="D18" s="43">
        <v>5.12</v>
      </c>
      <c r="E18" s="43">
        <v>5.1100000000000003</v>
      </c>
      <c r="F18" s="43">
        <v>5.38</v>
      </c>
      <c r="G18" s="154"/>
    </row>
    <row r="19" spans="1:7" ht="18.75" customHeight="1">
      <c r="A19" s="27" t="s">
        <v>171</v>
      </c>
      <c r="B19" s="43">
        <v>5.15</v>
      </c>
      <c r="C19" s="43">
        <v>5.13</v>
      </c>
      <c r="D19" s="43">
        <v>5.08</v>
      </c>
      <c r="E19" s="43">
        <v>4.9800000000000004</v>
      </c>
      <c r="F19" s="43">
        <v>5.28</v>
      </c>
      <c r="G19" s="154"/>
    </row>
    <row r="20" spans="1:7" ht="15">
      <c r="A20" s="27" t="s">
        <v>193</v>
      </c>
      <c r="B20" s="43">
        <v>5</v>
      </c>
      <c r="C20" s="43">
        <v>5</v>
      </c>
      <c r="D20" s="43">
        <v>4.9000000000000004</v>
      </c>
      <c r="E20" s="43">
        <v>4.8</v>
      </c>
      <c r="F20" s="43">
        <v>5.1100000000000003</v>
      </c>
      <c r="G20" s="154"/>
    </row>
    <row r="21" spans="1:7">
      <c r="G21" s="154"/>
    </row>
    <row r="22" spans="1:7" ht="17.25" customHeight="1">
      <c r="G22" s="154"/>
    </row>
    <row r="23" spans="1:7" ht="16.5" customHeight="1">
      <c r="G23" s="154"/>
    </row>
    <row r="24" spans="1:7" ht="18.75" customHeight="1">
      <c r="G24" s="154"/>
    </row>
    <row r="25" spans="1:7" ht="16.5" customHeight="1">
      <c r="G25" s="154"/>
    </row>
    <row r="26" spans="1:7" ht="16.5" customHeight="1">
      <c r="G26" s="154"/>
    </row>
    <row r="27" spans="1:7" ht="16.5" customHeight="1">
      <c r="G27" s="154"/>
    </row>
    <row r="28" spans="1:7" ht="18.75" customHeight="1">
      <c r="G28" s="154"/>
    </row>
    <row r="29" spans="1:7" ht="16.5" customHeight="1">
      <c r="G29" s="154"/>
    </row>
    <row r="30" spans="1:7" ht="17.25" customHeight="1">
      <c r="G30" s="154"/>
    </row>
    <row r="31" spans="1:7" ht="18" customHeight="1">
      <c r="G31" s="154"/>
    </row>
    <row r="32" spans="1:7" ht="18" customHeight="1">
      <c r="G32" s="154"/>
    </row>
    <row r="33" ht="17.25" customHeight="1"/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K21"/>
  <sheetViews>
    <sheetView workbookViewId="0">
      <selection activeCell="O12" sqref="O12"/>
    </sheetView>
  </sheetViews>
  <sheetFormatPr defaultRowHeight="12.75"/>
  <cols>
    <col min="1" max="1" width="35.7109375" customWidth="1"/>
    <col min="2" max="2" width="9.85546875" customWidth="1"/>
    <col min="4" max="4" width="8.7109375" customWidth="1"/>
    <col min="5" max="5" width="9.28515625" customWidth="1"/>
    <col min="6" max="6" width="10" customWidth="1"/>
    <col min="7" max="7" width="8.85546875" customWidth="1"/>
    <col min="8" max="8" width="9.85546875" customWidth="1"/>
    <col min="9" max="9" width="8.7109375" customWidth="1"/>
    <col min="10" max="10" width="8.28515625" customWidth="1"/>
    <col min="11" max="11" width="9.28515625" customWidth="1"/>
  </cols>
  <sheetData>
    <row r="1" spans="1:11" ht="18">
      <c r="A1" s="55" t="s">
        <v>111</v>
      </c>
      <c r="B1" s="55"/>
    </row>
    <row r="2" spans="1:11" ht="20.25" thickBot="1">
      <c r="A2" s="42" t="s">
        <v>197</v>
      </c>
      <c r="B2" s="32"/>
      <c r="C2" s="32"/>
      <c r="D2" s="32"/>
      <c r="E2" s="33"/>
      <c r="F2" s="33"/>
      <c r="G2" s="32"/>
      <c r="H2" s="32"/>
    </row>
    <row r="3" spans="1:11" ht="18.75">
      <c r="A3" s="1" t="s">
        <v>13</v>
      </c>
      <c r="B3" s="2" t="s">
        <v>14</v>
      </c>
      <c r="C3" s="3"/>
      <c r="D3" s="4" t="s">
        <v>15</v>
      </c>
      <c r="E3" s="4"/>
      <c r="F3" s="4"/>
      <c r="G3" s="4"/>
      <c r="H3" s="4"/>
      <c r="I3" s="4"/>
      <c r="J3" s="4"/>
      <c r="K3" s="5"/>
    </row>
    <row r="4" spans="1:11" ht="18.75">
      <c r="A4" s="6"/>
      <c r="B4" s="7"/>
      <c r="C4" s="8"/>
      <c r="D4" s="9" t="s">
        <v>16</v>
      </c>
      <c r="E4" s="9"/>
      <c r="F4" s="9" t="s">
        <v>17</v>
      </c>
      <c r="G4" s="9"/>
      <c r="H4" s="9" t="s">
        <v>30</v>
      </c>
      <c r="I4" s="9"/>
      <c r="J4" s="9" t="s">
        <v>19</v>
      </c>
      <c r="K4" s="10"/>
    </row>
    <row r="5" spans="1:11" ht="29.25" customHeight="1" thickBot="1">
      <c r="A5" s="11"/>
      <c r="B5" s="12" t="s">
        <v>20</v>
      </c>
      <c r="C5" s="13" t="s">
        <v>21</v>
      </c>
      <c r="D5" s="12" t="s">
        <v>20</v>
      </c>
      <c r="E5" s="13" t="s">
        <v>21</v>
      </c>
      <c r="F5" s="12" t="s">
        <v>20</v>
      </c>
      <c r="G5" s="13" t="s">
        <v>21</v>
      </c>
      <c r="H5" s="12" t="s">
        <v>20</v>
      </c>
      <c r="I5" s="13" t="s">
        <v>21</v>
      </c>
      <c r="J5" s="12" t="s">
        <v>20</v>
      </c>
      <c r="K5" s="19" t="s">
        <v>21</v>
      </c>
    </row>
    <row r="6" spans="1:11" ht="21.75" customHeight="1">
      <c r="A6" s="14" t="s">
        <v>31</v>
      </c>
      <c r="B6" s="51">
        <v>6054.7470000000003</v>
      </c>
      <c r="C6" s="44">
        <v>-1.8262061531516791</v>
      </c>
      <c r="D6" s="51">
        <v>6289.3819999999996</v>
      </c>
      <c r="E6" s="44">
        <v>-5.8684726130411553</v>
      </c>
      <c r="F6" s="51">
        <v>5695.326</v>
      </c>
      <c r="G6" s="44">
        <v>-1.9730263110335673</v>
      </c>
      <c r="H6" s="51"/>
      <c r="I6" s="44"/>
      <c r="J6" s="51">
        <v>6561.67</v>
      </c>
      <c r="K6" s="45">
        <v>7.4960860974673652E-2</v>
      </c>
    </row>
    <row r="7" spans="1:11" ht="21.75" customHeight="1">
      <c r="A7" s="15" t="s">
        <v>32</v>
      </c>
      <c r="B7" s="52">
        <v>5625.2969999999996</v>
      </c>
      <c r="C7" s="47">
        <v>-0.60787663517914559</v>
      </c>
      <c r="D7" s="52">
        <v>5625.067</v>
      </c>
      <c r="E7" s="47">
        <v>-1.3078267838770694</v>
      </c>
      <c r="F7" s="52">
        <v>5543.8429999999998</v>
      </c>
      <c r="G7" s="47">
        <v>-1.7217963793100124</v>
      </c>
      <c r="H7" s="52">
        <v>5715.4</v>
      </c>
      <c r="I7" s="47">
        <v>-7.8235975436532504E-2</v>
      </c>
      <c r="J7" s="52">
        <v>6124.1769999999997</v>
      </c>
      <c r="K7" s="48">
        <v>7.9992621556939536</v>
      </c>
    </row>
    <row r="8" spans="1:11" ht="21.75" customHeight="1">
      <c r="A8" s="15" t="s">
        <v>33</v>
      </c>
      <c r="B8" s="52">
        <v>8188.3379999999997</v>
      </c>
      <c r="C8" s="47">
        <v>2.2957757511301957</v>
      </c>
      <c r="D8" s="52">
        <v>11514.724</v>
      </c>
      <c r="E8" s="47">
        <v>1.5530985064854463</v>
      </c>
      <c r="F8" s="52">
        <v>7534.0969999999998</v>
      </c>
      <c r="G8" s="53">
        <v>0.34200280272089389</v>
      </c>
      <c r="H8" s="52"/>
      <c r="I8" s="47"/>
      <c r="J8" s="52">
        <v>8494.5859999999993</v>
      </c>
      <c r="K8" s="48">
        <v>2.33082306421483</v>
      </c>
    </row>
    <row r="9" spans="1:11" ht="21.75" customHeight="1">
      <c r="A9" s="15" t="s">
        <v>34</v>
      </c>
      <c r="B9" s="52">
        <v>3722.366</v>
      </c>
      <c r="C9" s="47">
        <v>1.9264449295347281</v>
      </c>
      <c r="D9" s="52">
        <v>3633.99</v>
      </c>
      <c r="E9" s="47">
        <v>-1.27511392513732</v>
      </c>
      <c r="F9" s="52">
        <v>3647.857</v>
      </c>
      <c r="G9" s="47">
        <v>0.17322298834918856</v>
      </c>
      <c r="H9" s="52">
        <v>3654.444</v>
      </c>
      <c r="I9" s="47">
        <v>1.9564954773810452</v>
      </c>
      <c r="J9" s="52">
        <v>3867.2109999999998</v>
      </c>
      <c r="K9" s="48">
        <v>5.1318507660450523</v>
      </c>
    </row>
    <row r="10" spans="1:11" ht="21.75" customHeight="1">
      <c r="A10" s="15" t="s">
        <v>35</v>
      </c>
      <c r="B10" s="52">
        <v>5497.1189999999997</v>
      </c>
      <c r="C10" s="47">
        <v>0.61734552771346707</v>
      </c>
      <c r="D10" s="52">
        <v>6036.558</v>
      </c>
      <c r="E10" s="47">
        <v>-2.1413278661178539</v>
      </c>
      <c r="F10" s="52">
        <v>5359.9110000000001</v>
      </c>
      <c r="G10" s="47">
        <v>3.0762423008845423</v>
      </c>
      <c r="H10" s="52">
        <v>5136.4189999999999</v>
      </c>
      <c r="I10" s="47">
        <v>2.0439508131063295</v>
      </c>
      <c r="J10" s="52">
        <v>5624.6360000000004</v>
      </c>
      <c r="K10" s="48">
        <v>-2.1469564255249169</v>
      </c>
    </row>
    <row r="11" spans="1:11" ht="21.75" customHeight="1">
      <c r="A11" s="15" t="s">
        <v>36</v>
      </c>
      <c r="B11" s="52">
        <v>14044.789000000001</v>
      </c>
      <c r="C11" s="47">
        <v>0.91882419073133237</v>
      </c>
      <c r="D11" s="52">
        <v>13602.518</v>
      </c>
      <c r="E11" s="47">
        <v>-1.120482814904401</v>
      </c>
      <c r="F11" s="52">
        <v>13878.388000000001</v>
      </c>
      <c r="G11" s="47">
        <v>0.62894595757460847</v>
      </c>
      <c r="H11" s="52">
        <v>13039.573</v>
      </c>
      <c r="I11" s="47">
        <v>-0.38589506700757004</v>
      </c>
      <c r="J11" s="52">
        <v>14807.659</v>
      </c>
      <c r="K11" s="48">
        <v>2.3660244815837785</v>
      </c>
    </row>
    <row r="12" spans="1:11" ht="21.75" customHeight="1">
      <c r="A12" s="15" t="s">
        <v>37</v>
      </c>
      <c r="B12" s="52">
        <v>5645.4920000000002</v>
      </c>
      <c r="C12" s="47">
        <v>-3.1459137056403637</v>
      </c>
      <c r="D12" s="52">
        <v>5279.0820000000003</v>
      </c>
      <c r="E12" s="47">
        <v>-3.0254167187903866</v>
      </c>
      <c r="F12" s="52">
        <v>5825.7749999999996</v>
      </c>
      <c r="G12" s="47">
        <v>-5.9787009163154012</v>
      </c>
      <c r="H12" s="52">
        <v>9186.6489999999994</v>
      </c>
      <c r="I12" s="47">
        <v>-6.0626037369431582</v>
      </c>
      <c r="J12" s="52">
        <v>5102.3360000000002</v>
      </c>
      <c r="K12" s="48">
        <v>0.673155599629775</v>
      </c>
    </row>
    <row r="13" spans="1:11" ht="21.75" customHeight="1">
      <c r="A13" s="15" t="s">
        <v>38</v>
      </c>
      <c r="B13" s="52">
        <v>5280.2020000000002</v>
      </c>
      <c r="C13" s="47">
        <v>-3.5482122669193781</v>
      </c>
      <c r="D13" s="52">
        <v>5203.63</v>
      </c>
      <c r="E13" s="47">
        <v>-1.828933998468836</v>
      </c>
      <c r="F13" s="52">
        <v>5054.8029999999999</v>
      </c>
      <c r="G13" s="47">
        <v>-4.5625594619195518</v>
      </c>
      <c r="H13" s="52">
        <v>6671.8810000000003</v>
      </c>
      <c r="I13" s="47">
        <v>0.72486358799172934</v>
      </c>
      <c r="J13" s="52">
        <v>5671.9690000000001</v>
      </c>
      <c r="K13" s="48">
        <v>-1.9978754571412856</v>
      </c>
    </row>
    <row r="14" spans="1:11" ht="21.75" customHeight="1">
      <c r="A14" s="15" t="s">
        <v>39</v>
      </c>
      <c r="B14" s="52">
        <v>5751.857</v>
      </c>
      <c r="C14" s="47">
        <v>-1.0459251567227612</v>
      </c>
      <c r="D14" s="52">
        <v>5402.5820000000003</v>
      </c>
      <c r="E14" s="47">
        <v>-1.5874554099118543</v>
      </c>
      <c r="F14" s="52">
        <v>5793.8249999999998</v>
      </c>
      <c r="G14" s="47">
        <v>-0.95663328538856363</v>
      </c>
      <c r="H14" s="52">
        <v>6358.9489999999996</v>
      </c>
      <c r="I14" s="47">
        <v>-12.524094240878039</v>
      </c>
      <c r="J14" s="52">
        <v>5710.4849999999997</v>
      </c>
      <c r="K14" s="48">
        <v>0.57748766797522932</v>
      </c>
    </row>
    <row r="15" spans="1:11" ht="21.75" customHeight="1">
      <c r="A15" s="15" t="s">
        <v>40</v>
      </c>
      <c r="B15" s="52">
        <v>16824.269</v>
      </c>
      <c r="C15" s="47">
        <v>0.7302105032556252</v>
      </c>
      <c r="D15" s="52">
        <v>16452.852999999999</v>
      </c>
      <c r="E15" s="47">
        <v>-0.92568739929443733</v>
      </c>
      <c r="F15" s="52">
        <v>17497.663</v>
      </c>
      <c r="G15" s="47">
        <v>3.2395529448915155</v>
      </c>
      <c r="H15" s="52">
        <v>15947.499</v>
      </c>
      <c r="I15" s="47">
        <v>-1.8749620821079109</v>
      </c>
      <c r="J15" s="52">
        <v>17154.84</v>
      </c>
      <c r="K15" s="48">
        <v>2.6335211445572146</v>
      </c>
    </row>
    <row r="16" spans="1:11" ht="21.75" customHeight="1">
      <c r="A16" s="15" t="s">
        <v>41</v>
      </c>
      <c r="B16" s="52">
        <v>4222.2659999999996</v>
      </c>
      <c r="C16" s="47">
        <v>3.507410291057631</v>
      </c>
      <c r="D16" s="52">
        <v>4106.0739999999996</v>
      </c>
      <c r="E16" s="47">
        <v>6.9627984048085967</v>
      </c>
      <c r="F16" s="52">
        <v>4067.8670000000002</v>
      </c>
      <c r="G16" s="47">
        <v>-7.732069484468969</v>
      </c>
      <c r="H16" s="52">
        <v>4262.9520000000002</v>
      </c>
      <c r="I16" s="47">
        <v>-1.79880899480515</v>
      </c>
      <c r="J16" s="52">
        <v>4560.7110000000002</v>
      </c>
      <c r="K16" s="48">
        <v>2.6075580283521642</v>
      </c>
    </row>
    <row r="17" spans="1:11" ht="21.75" customHeight="1">
      <c r="A17" s="16" t="s">
        <v>42</v>
      </c>
      <c r="B17" s="52">
        <v>6742.2659999999996</v>
      </c>
      <c r="C17" s="47">
        <v>-3.9542588451688996</v>
      </c>
      <c r="D17" s="52">
        <v>6449.5169999999998</v>
      </c>
      <c r="E17" s="47">
        <v>-5.8792651378271525</v>
      </c>
      <c r="F17" s="52">
        <v>6866.11</v>
      </c>
      <c r="G17" s="47">
        <v>-5.4400047375644114</v>
      </c>
      <c r="H17" s="52">
        <v>6524.0159999999996</v>
      </c>
      <c r="I17" s="47">
        <v>-0.60709658105400033</v>
      </c>
      <c r="J17" s="52">
        <v>7632.1139999999996</v>
      </c>
      <c r="K17" s="48">
        <v>2.1895032649406687</v>
      </c>
    </row>
    <row r="18" spans="1:11" ht="21.75" customHeight="1">
      <c r="A18" s="16" t="s">
        <v>43</v>
      </c>
      <c r="B18" s="52">
        <v>3315.6309999999999</v>
      </c>
      <c r="C18" s="47">
        <v>-1.7577133666750357</v>
      </c>
      <c r="D18" s="52">
        <v>3373.991</v>
      </c>
      <c r="E18" s="47">
        <v>-11.535288966265858</v>
      </c>
      <c r="F18" s="52">
        <v>3432.4969999999998</v>
      </c>
      <c r="G18" s="47">
        <v>9.9294305282221806</v>
      </c>
      <c r="H18" s="52"/>
      <c r="I18" s="47"/>
      <c r="J18" s="52">
        <v>3233.402</v>
      </c>
      <c r="K18" s="48">
        <v>-0.80837413141425474</v>
      </c>
    </row>
    <row r="19" spans="1:11" ht="21.75" customHeight="1">
      <c r="A19" s="16" t="s">
        <v>44</v>
      </c>
      <c r="B19" s="52">
        <v>2378.348</v>
      </c>
      <c r="C19" s="47">
        <v>-3.287539215068354</v>
      </c>
      <c r="D19" s="52">
        <v>2670.5819999999999</v>
      </c>
      <c r="E19" s="47">
        <v>4.8469156401825542</v>
      </c>
      <c r="F19" s="52">
        <v>2108.047</v>
      </c>
      <c r="G19" s="47">
        <v>-7.6685515060465264</v>
      </c>
      <c r="H19" s="52">
        <v>4068.7339999999999</v>
      </c>
      <c r="I19" s="47">
        <v>-3.6170259135306013</v>
      </c>
      <c r="J19" s="52">
        <v>2460.748</v>
      </c>
      <c r="K19" s="48">
        <v>4.060201248765714</v>
      </c>
    </row>
    <row r="20" spans="1:11" ht="21.75" customHeight="1" thickBot="1">
      <c r="A20" s="17" t="s">
        <v>45</v>
      </c>
      <c r="B20" s="54">
        <v>4373.3900000000003</v>
      </c>
      <c r="C20" s="49">
        <v>-0.31868735999591485</v>
      </c>
      <c r="D20" s="54">
        <v>3831.9430000000002</v>
      </c>
      <c r="E20" s="49">
        <v>0.55922467474564985</v>
      </c>
      <c r="F20" s="54">
        <v>4442.9639999999999</v>
      </c>
      <c r="G20" s="49">
        <v>-2.2415750609482443</v>
      </c>
      <c r="H20" s="54"/>
      <c r="I20" s="49"/>
      <c r="J20" s="54">
        <v>4861.5550000000003</v>
      </c>
      <c r="K20" s="50">
        <v>-0.26112558503476435</v>
      </c>
    </row>
    <row r="21" spans="1:11" ht="18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workbookViewId="0">
      <selection activeCell="P30" sqref="P30"/>
    </sheetView>
  </sheetViews>
  <sheetFormatPr defaultRowHeight="12.75"/>
  <cols>
    <col min="1" max="1" width="12" customWidth="1"/>
    <col min="2" max="2" width="11.140625" customWidth="1"/>
    <col min="3" max="3" width="12" customWidth="1"/>
    <col min="4" max="4" width="11.140625" customWidth="1"/>
    <col min="5" max="5" width="11" customWidth="1"/>
    <col min="6" max="6" width="10.5703125" customWidth="1"/>
    <col min="7" max="7" width="10.28515625" customWidth="1"/>
  </cols>
  <sheetData>
    <row r="1" spans="1:7" ht="15.75">
      <c r="A1" s="23" t="s">
        <v>60</v>
      </c>
      <c r="B1" s="24"/>
      <c r="C1" s="24"/>
      <c r="D1" s="24"/>
      <c r="E1" s="24"/>
      <c r="F1" s="24"/>
      <c r="G1" s="24"/>
    </row>
    <row r="2" spans="1:7" ht="16.5" thickBot="1">
      <c r="A2" s="24"/>
      <c r="B2" s="34"/>
      <c r="C2" s="29"/>
      <c r="D2" s="30" t="s">
        <v>61</v>
      </c>
      <c r="E2" s="29"/>
      <c r="F2" s="29"/>
      <c r="G2" s="154"/>
    </row>
    <row r="3" spans="1:7" ht="32.25" thickBot="1">
      <c r="A3" s="148" t="s">
        <v>54</v>
      </c>
      <c r="B3" s="149" t="s">
        <v>14</v>
      </c>
      <c r="C3" s="26" t="s">
        <v>55</v>
      </c>
      <c r="D3" s="26" t="s">
        <v>56</v>
      </c>
      <c r="E3" s="26" t="s">
        <v>57</v>
      </c>
      <c r="F3" s="35" t="s">
        <v>58</v>
      </c>
    </row>
    <row r="4" spans="1:7" ht="15">
      <c r="A4" s="27" t="s">
        <v>143</v>
      </c>
      <c r="B4" s="43">
        <v>5</v>
      </c>
      <c r="C4" s="43">
        <v>4.87</v>
      </c>
      <c r="D4" s="43">
        <v>4.92</v>
      </c>
      <c r="E4" s="43">
        <v>5.0999999999999996</v>
      </c>
      <c r="F4" s="43">
        <v>5.28</v>
      </c>
    </row>
    <row r="5" spans="1:7" ht="15">
      <c r="A5" s="27" t="s">
        <v>149</v>
      </c>
      <c r="B5" s="43">
        <v>5.12</v>
      </c>
      <c r="C5" s="43">
        <v>5.14</v>
      </c>
      <c r="D5" s="43">
        <v>5.03</v>
      </c>
      <c r="E5" s="43">
        <v>5.27</v>
      </c>
      <c r="F5" s="43">
        <v>5.35</v>
      </c>
    </row>
    <row r="6" spans="1:7" ht="15">
      <c r="A6" s="27" t="s">
        <v>156</v>
      </c>
      <c r="B6" s="43">
        <v>5.42</v>
      </c>
      <c r="C6" s="43">
        <v>5.48</v>
      </c>
      <c r="D6" s="43">
        <v>5.34</v>
      </c>
      <c r="E6" s="43">
        <v>5.58</v>
      </c>
      <c r="F6" s="43">
        <v>5.54</v>
      </c>
    </row>
    <row r="7" spans="1:7" ht="15">
      <c r="A7" s="27" t="s">
        <v>163</v>
      </c>
      <c r="B7" s="43">
        <v>5.0599999999999996</v>
      </c>
      <c r="C7" s="43">
        <v>5.03</v>
      </c>
      <c r="D7" s="43">
        <v>4.9400000000000004</v>
      </c>
      <c r="E7" s="43">
        <v>5.24</v>
      </c>
      <c r="F7" s="43">
        <v>5.45</v>
      </c>
    </row>
    <row r="8" spans="1:7" ht="15">
      <c r="A8" s="27" t="s">
        <v>169</v>
      </c>
      <c r="B8" s="43">
        <v>5.74</v>
      </c>
      <c r="C8" s="43">
        <v>5.71</v>
      </c>
      <c r="D8" s="43">
        <v>5.67</v>
      </c>
      <c r="E8" s="43">
        <v>5.92</v>
      </c>
      <c r="F8" s="43">
        <v>5.83</v>
      </c>
    </row>
    <row r="9" spans="1:7" ht="15">
      <c r="A9" s="27" t="s">
        <v>171</v>
      </c>
      <c r="B9" s="43">
        <v>5.35</v>
      </c>
      <c r="C9" s="43">
        <v>5.34</v>
      </c>
      <c r="D9" s="43">
        <v>5.28</v>
      </c>
      <c r="E9" s="43">
        <v>5.43</v>
      </c>
      <c r="F9" s="43">
        <v>5.57</v>
      </c>
    </row>
    <row r="10" spans="1:7" ht="15">
      <c r="A10" s="27" t="s">
        <v>193</v>
      </c>
      <c r="B10" s="43">
        <v>5.72</v>
      </c>
      <c r="C10" s="43">
        <v>5.7</v>
      </c>
      <c r="D10" s="43">
        <v>5.67</v>
      </c>
      <c r="E10" s="43">
        <v>5.81</v>
      </c>
      <c r="F10" s="43">
        <v>5.87</v>
      </c>
    </row>
    <row r="11" spans="1:7" ht="16.5" thickBot="1">
      <c r="A11" s="147"/>
      <c r="B11" s="29"/>
      <c r="C11" s="29"/>
      <c r="D11" s="30" t="s">
        <v>59</v>
      </c>
      <c r="E11" s="29"/>
      <c r="F11" s="31"/>
    </row>
    <row r="12" spans="1:7" ht="15.75" thickBot="1">
      <c r="A12" s="150"/>
      <c r="B12" s="25" t="s">
        <v>14</v>
      </c>
      <c r="C12" s="26" t="s">
        <v>55</v>
      </c>
      <c r="D12" s="26" t="s">
        <v>56</v>
      </c>
      <c r="E12" s="26" t="s">
        <v>57</v>
      </c>
      <c r="F12" s="26" t="s">
        <v>58</v>
      </c>
    </row>
    <row r="13" spans="1:7" ht="15">
      <c r="A13" s="27" t="s">
        <v>143</v>
      </c>
      <c r="B13" s="43">
        <v>8.84</v>
      </c>
      <c r="C13" s="43" t="s">
        <v>62</v>
      </c>
      <c r="D13" s="43" t="s">
        <v>62</v>
      </c>
      <c r="E13" s="28" t="s">
        <v>62</v>
      </c>
      <c r="F13" s="43" t="s">
        <v>62</v>
      </c>
    </row>
    <row r="14" spans="1:7" ht="15">
      <c r="A14" s="27" t="s">
        <v>149</v>
      </c>
      <c r="B14" s="43">
        <v>8.73</v>
      </c>
      <c r="C14" s="43" t="s">
        <v>62</v>
      </c>
      <c r="D14" s="43" t="s">
        <v>62</v>
      </c>
      <c r="E14" s="28" t="s">
        <v>62</v>
      </c>
      <c r="F14" s="43" t="s">
        <v>62</v>
      </c>
    </row>
    <row r="15" spans="1:7" ht="15">
      <c r="A15" s="27" t="s">
        <v>156</v>
      </c>
      <c r="B15" s="43">
        <v>9.35</v>
      </c>
      <c r="C15" s="43" t="s">
        <v>62</v>
      </c>
      <c r="D15" s="43" t="s">
        <v>62</v>
      </c>
      <c r="E15" s="28" t="s">
        <v>62</v>
      </c>
      <c r="F15" s="43" t="s">
        <v>62</v>
      </c>
    </row>
    <row r="16" spans="1:7" ht="15">
      <c r="A16" s="27" t="s">
        <v>163</v>
      </c>
      <c r="B16" s="43">
        <v>8.77</v>
      </c>
      <c r="C16" s="43" t="s">
        <v>62</v>
      </c>
      <c r="D16" s="43" t="s">
        <v>62</v>
      </c>
      <c r="E16" s="28" t="s">
        <v>62</v>
      </c>
      <c r="F16" s="43" t="s">
        <v>62</v>
      </c>
    </row>
    <row r="17" spans="1:6" ht="15">
      <c r="A17" s="27" t="s">
        <v>169</v>
      </c>
      <c r="B17" s="43">
        <v>8.77</v>
      </c>
      <c r="C17" s="43" t="s">
        <v>62</v>
      </c>
      <c r="D17" s="43" t="s">
        <v>62</v>
      </c>
      <c r="E17" s="28" t="s">
        <v>62</v>
      </c>
      <c r="F17" s="43" t="s">
        <v>62</v>
      </c>
    </row>
    <row r="18" spans="1:6" ht="15">
      <c r="A18" s="27" t="s">
        <v>171</v>
      </c>
      <c r="B18" s="43">
        <v>8.7200000000000006</v>
      </c>
      <c r="C18" s="43" t="s">
        <v>62</v>
      </c>
      <c r="D18" s="43" t="s">
        <v>62</v>
      </c>
      <c r="E18" s="28" t="s">
        <v>62</v>
      </c>
      <c r="F18" s="43" t="s">
        <v>62</v>
      </c>
    </row>
    <row r="19" spans="1:6" ht="15">
      <c r="A19" s="27" t="s">
        <v>193</v>
      </c>
      <c r="B19" s="43">
        <v>8.14</v>
      </c>
      <c r="C19" s="43" t="s">
        <v>62</v>
      </c>
      <c r="D19" s="43" t="s">
        <v>62</v>
      </c>
      <c r="E19" s="28" t="s">
        <v>62</v>
      </c>
      <c r="F19" s="43" t="s">
        <v>62</v>
      </c>
    </row>
    <row r="20" spans="1:6" ht="15">
      <c r="A20" s="29"/>
    </row>
    <row r="21" spans="1:6" ht="15">
      <c r="A21" s="29"/>
    </row>
    <row r="22" spans="1:6" ht="15">
      <c r="A22" s="29"/>
    </row>
    <row r="23" spans="1:6" ht="15">
      <c r="A23" s="29"/>
    </row>
    <row r="24" spans="1:6" ht="15">
      <c r="A24" s="29"/>
    </row>
    <row r="25" spans="1:6" ht="15">
      <c r="A25" s="29"/>
    </row>
    <row r="26" spans="1:6" ht="15">
      <c r="A26" s="29"/>
    </row>
    <row r="27" spans="1:6" ht="15">
      <c r="A27" s="29"/>
    </row>
    <row r="28" spans="1:6" ht="15">
      <c r="A28" s="29"/>
    </row>
    <row r="29" spans="1:6" ht="15">
      <c r="A29" s="29"/>
    </row>
    <row r="30" spans="1:6">
      <c r="A30" s="154"/>
    </row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1"/>
  <sheetViews>
    <sheetView topLeftCell="B1" workbookViewId="0">
      <selection activeCell="C6" sqref="C6:L20"/>
    </sheetView>
  </sheetViews>
  <sheetFormatPr defaultRowHeight="12.75"/>
  <cols>
    <col min="1" max="1" width="4.42578125" customWidth="1"/>
    <col min="2" max="2" width="40.140625" customWidth="1"/>
    <col min="7" max="7" width="8.28515625" customWidth="1"/>
    <col min="12" max="12" width="7.85546875" customWidth="1"/>
  </cols>
  <sheetData>
    <row r="1" spans="2:12" ht="16.5" customHeight="1">
      <c r="B1" s="55" t="s">
        <v>111</v>
      </c>
      <c r="C1" s="55"/>
    </row>
    <row r="2" spans="2:12" ht="20.25" thickBot="1">
      <c r="B2" s="101" t="s">
        <v>106</v>
      </c>
      <c r="C2" s="32"/>
      <c r="D2" s="32"/>
      <c r="E2" s="32"/>
      <c r="F2" s="33" t="s">
        <v>198</v>
      </c>
      <c r="G2" s="33"/>
      <c r="H2" s="32"/>
      <c r="I2" s="32"/>
    </row>
    <row r="3" spans="2:12" ht="18.75">
      <c r="B3" s="1" t="s">
        <v>13</v>
      </c>
      <c r="C3" s="2" t="s">
        <v>14</v>
      </c>
      <c r="D3" s="3"/>
      <c r="E3" s="4" t="s">
        <v>15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16</v>
      </c>
      <c r="F4" s="9"/>
      <c r="G4" s="9" t="s">
        <v>17</v>
      </c>
      <c r="H4" s="9"/>
      <c r="I4" s="9" t="s">
        <v>30</v>
      </c>
      <c r="J4" s="9"/>
      <c r="K4" s="9" t="s">
        <v>19</v>
      </c>
      <c r="L4" s="10"/>
    </row>
    <row r="5" spans="2:12" ht="26.25" thickBot="1">
      <c r="B5" s="11"/>
      <c r="C5" s="12" t="s">
        <v>20</v>
      </c>
      <c r="D5" s="13" t="s">
        <v>21</v>
      </c>
      <c r="E5" s="12" t="s">
        <v>20</v>
      </c>
      <c r="F5" s="13" t="s">
        <v>21</v>
      </c>
      <c r="G5" s="12" t="s">
        <v>20</v>
      </c>
      <c r="H5" s="13" t="s">
        <v>21</v>
      </c>
      <c r="I5" s="12" t="s">
        <v>20</v>
      </c>
      <c r="J5" s="13" t="s">
        <v>21</v>
      </c>
      <c r="K5" s="12" t="s">
        <v>20</v>
      </c>
      <c r="L5" s="19" t="s">
        <v>21</v>
      </c>
    </row>
    <row r="6" spans="2:12">
      <c r="B6" s="15" t="s">
        <v>31</v>
      </c>
      <c r="C6" s="108">
        <v>6008.76</v>
      </c>
      <c r="D6" s="109">
        <v>-1.9864162003399921</v>
      </c>
      <c r="E6" s="110">
        <v>6289.3819999999996</v>
      </c>
      <c r="F6" s="109">
        <v>-5.8684726130411553</v>
      </c>
      <c r="G6" s="110">
        <v>5695.326</v>
      </c>
      <c r="H6" s="109">
        <v>-1.9730263110335673</v>
      </c>
      <c r="I6" s="110"/>
      <c r="J6" s="109"/>
      <c r="K6" s="110">
        <v>6536.7619999999997</v>
      </c>
      <c r="L6" s="111">
        <v>3.4157008996821059E-2</v>
      </c>
    </row>
    <row r="7" spans="2:12" ht="15.75" customHeight="1">
      <c r="B7" s="15" t="s">
        <v>32</v>
      </c>
      <c r="C7" s="112">
        <v>5540.7309999999998</v>
      </c>
      <c r="D7" s="47">
        <v>-1.0064741085683588</v>
      </c>
      <c r="E7" s="46">
        <v>5614.3890000000001</v>
      </c>
      <c r="F7" s="47">
        <v>-1.3719140234888552</v>
      </c>
      <c r="G7" s="46">
        <v>5508.4120000000003</v>
      </c>
      <c r="H7" s="47">
        <v>-1.7310314758295711</v>
      </c>
      <c r="I7" s="46">
        <v>5493.5479999999998</v>
      </c>
      <c r="J7" s="47">
        <v>-0.6440941039698479</v>
      </c>
      <c r="K7" s="46">
        <v>5935.4340000000002</v>
      </c>
      <c r="L7" s="48">
        <v>6.3515641406239371</v>
      </c>
    </row>
    <row r="8" spans="2:12" ht="16.5" customHeight="1">
      <c r="B8" s="15" t="s">
        <v>33</v>
      </c>
      <c r="C8" s="112">
        <v>8188.3379999999997</v>
      </c>
      <c r="D8" s="47">
        <v>2.2957757511301957</v>
      </c>
      <c r="E8" s="46">
        <v>11514.724</v>
      </c>
      <c r="F8" s="47">
        <v>1.5530985064854463</v>
      </c>
      <c r="G8" s="46">
        <v>7534.0969999999998</v>
      </c>
      <c r="H8" s="47">
        <v>0.34200280272089389</v>
      </c>
      <c r="I8" s="46"/>
      <c r="J8" s="47"/>
      <c r="K8" s="46">
        <v>8494.5859999999993</v>
      </c>
      <c r="L8" s="48">
        <v>2.33082306421483</v>
      </c>
    </row>
    <row r="9" spans="2:12" ht="17.25" customHeight="1">
      <c r="B9" s="15" t="s">
        <v>34</v>
      </c>
      <c r="C9" s="112">
        <v>3653.2150000000001</v>
      </c>
      <c r="D9" s="47">
        <v>1.8325717942885666</v>
      </c>
      <c r="E9" s="46">
        <v>3633.4360000000001</v>
      </c>
      <c r="F9" s="47">
        <v>-1.2774786147248676</v>
      </c>
      <c r="G9" s="46">
        <v>3538.0590000000002</v>
      </c>
      <c r="H9" s="47">
        <v>-4.4439647963400303E-2</v>
      </c>
      <c r="I9" s="46">
        <v>3652.0520000000001</v>
      </c>
      <c r="J9" s="47">
        <v>1.9921133179919215</v>
      </c>
      <c r="K9" s="46">
        <v>3797.8690000000001</v>
      </c>
      <c r="L9" s="48">
        <v>5.2489675656831123</v>
      </c>
    </row>
    <row r="10" spans="2:12" ht="15.75" customHeight="1">
      <c r="B10" s="15" t="s">
        <v>35</v>
      </c>
      <c r="C10" s="112">
        <v>5472.6149999999998</v>
      </c>
      <c r="D10" s="47">
        <v>0.50860232708568121</v>
      </c>
      <c r="E10" s="46">
        <v>6029.8429999999998</v>
      </c>
      <c r="F10" s="47">
        <v>-2.3575042316898185</v>
      </c>
      <c r="G10" s="46">
        <v>5267.24</v>
      </c>
      <c r="H10" s="47">
        <v>3.841241133136855</v>
      </c>
      <c r="I10" s="46">
        <v>5157.3440000000001</v>
      </c>
      <c r="J10" s="47">
        <v>2.0602243789919998</v>
      </c>
      <c r="K10" s="46">
        <v>5679.5150000000003</v>
      </c>
      <c r="L10" s="48">
        <v>-1.9382151092964226</v>
      </c>
    </row>
    <row r="11" spans="2:12" ht="16.5" customHeight="1">
      <c r="B11" s="15" t="s">
        <v>36</v>
      </c>
      <c r="C11" s="112">
        <v>13873.422</v>
      </c>
      <c r="D11" s="47">
        <v>0.87404303270807149</v>
      </c>
      <c r="E11" s="46">
        <v>13477.178</v>
      </c>
      <c r="F11" s="47">
        <v>-0.82995044579943722</v>
      </c>
      <c r="G11" s="46">
        <v>13419.037</v>
      </c>
      <c r="H11" s="47">
        <v>-0.40740894398227384</v>
      </c>
      <c r="I11" s="46">
        <v>12914.334000000001</v>
      </c>
      <c r="J11" s="47">
        <v>-0.4490392277992884</v>
      </c>
      <c r="K11" s="46">
        <v>14985.71</v>
      </c>
      <c r="L11" s="48">
        <v>3.2931693467969416</v>
      </c>
    </row>
    <row r="12" spans="2:12" ht="17.25" customHeight="1">
      <c r="B12" s="16" t="s">
        <v>37</v>
      </c>
      <c r="C12" s="112">
        <v>5452.72</v>
      </c>
      <c r="D12" s="47">
        <v>-3.0298977751394478</v>
      </c>
      <c r="E12" s="46">
        <v>5279.0820000000003</v>
      </c>
      <c r="F12" s="47">
        <v>-3.0254167187903866</v>
      </c>
      <c r="G12" s="46">
        <v>5801.4719999999998</v>
      </c>
      <c r="H12" s="47">
        <v>-6.3199424756618825</v>
      </c>
      <c r="I12" s="46">
        <v>6510</v>
      </c>
      <c r="J12" s="47">
        <v>-2.9806259314456036</v>
      </c>
      <c r="K12" s="46">
        <v>5062.8459999999995</v>
      </c>
      <c r="L12" s="48">
        <v>0.67043418452777093</v>
      </c>
    </row>
    <row r="13" spans="2:12" ht="15" customHeight="1">
      <c r="B13" s="16" t="s">
        <v>38</v>
      </c>
      <c r="C13" s="112">
        <v>4607.4309999999996</v>
      </c>
      <c r="D13" s="47">
        <v>-3.3967936270911672</v>
      </c>
      <c r="E13" s="46">
        <v>5053.4030000000002</v>
      </c>
      <c r="F13" s="47">
        <v>-2.7291039683861142</v>
      </c>
      <c r="G13" s="46">
        <v>4274.9340000000002</v>
      </c>
      <c r="H13" s="47">
        <v>-2.7210978781949153</v>
      </c>
      <c r="I13" s="46"/>
      <c r="J13" s="47"/>
      <c r="K13" s="46">
        <v>5056.5439999999999</v>
      </c>
      <c r="L13" s="48">
        <v>-3.5317949302025746</v>
      </c>
    </row>
    <row r="14" spans="2:12" ht="15" customHeight="1">
      <c r="B14" s="16" t="s">
        <v>39</v>
      </c>
      <c r="C14" s="112">
        <v>5171.625</v>
      </c>
      <c r="D14" s="47">
        <v>-4.1571278307168339E-3</v>
      </c>
      <c r="E14" s="46">
        <v>5223.7870000000003</v>
      </c>
      <c r="F14" s="47">
        <v>-1.6199100493596674</v>
      </c>
      <c r="G14" s="46">
        <v>5073.0649999999996</v>
      </c>
      <c r="H14" s="47">
        <v>2.279618773886098</v>
      </c>
      <c r="I14" s="46">
        <v>5579.2629999999999</v>
      </c>
      <c r="J14" s="47">
        <v>-4.4921495186316331</v>
      </c>
      <c r="K14" s="46">
        <v>5208.058</v>
      </c>
      <c r="L14" s="48">
        <v>-1.1553009814136892</v>
      </c>
    </row>
    <row r="15" spans="2:12" ht="16.5" customHeight="1">
      <c r="B15" s="113" t="s">
        <v>40</v>
      </c>
      <c r="C15" s="112">
        <v>16373.763999999999</v>
      </c>
      <c r="D15" s="47">
        <v>-0.10373523093825086</v>
      </c>
      <c r="E15" s="46">
        <v>15948.696</v>
      </c>
      <c r="F15" s="47">
        <v>-2.8393397237986986</v>
      </c>
      <c r="G15" s="46">
        <v>16186.846</v>
      </c>
      <c r="H15" s="47">
        <v>0.9699306103483617</v>
      </c>
      <c r="I15" s="46">
        <v>15947.499</v>
      </c>
      <c r="J15" s="47">
        <v>-1.8749620821079109</v>
      </c>
      <c r="K15" s="46">
        <v>17232.227999999999</v>
      </c>
      <c r="L15" s="48">
        <v>3.8964324479844832</v>
      </c>
    </row>
    <row r="16" spans="2:12" ht="15" customHeight="1">
      <c r="B16" s="113" t="s">
        <v>41</v>
      </c>
      <c r="C16" s="112">
        <v>4151.8770000000004</v>
      </c>
      <c r="D16" s="47">
        <v>4.4330265648062461</v>
      </c>
      <c r="E16" s="46">
        <v>4016.8440000000001</v>
      </c>
      <c r="F16" s="47">
        <v>9.2143277796900804</v>
      </c>
      <c r="G16" s="46">
        <v>4033.1790000000001</v>
      </c>
      <c r="H16" s="47">
        <v>-7.566173883847477</v>
      </c>
      <c r="I16" s="46">
        <v>4262.9520000000002</v>
      </c>
      <c r="J16" s="47">
        <v>-1.79880899480515</v>
      </c>
      <c r="K16" s="46">
        <v>4490.5609999999997</v>
      </c>
      <c r="L16" s="48">
        <v>2.0042582025369642</v>
      </c>
    </row>
    <row r="17" spans="2:12" ht="15.75" customHeight="1">
      <c r="B17" s="113" t="s">
        <v>42</v>
      </c>
      <c r="C17" s="112">
        <v>6707.8680000000004</v>
      </c>
      <c r="D17" s="47">
        <v>-3.2807615189429491</v>
      </c>
      <c r="E17" s="46">
        <v>6353.6459999999997</v>
      </c>
      <c r="F17" s="47">
        <v>-4.5527595463825268</v>
      </c>
      <c r="G17" s="46">
        <v>6853.0010000000002</v>
      </c>
      <c r="H17" s="47">
        <v>-5.2827950154404331</v>
      </c>
      <c r="I17" s="46">
        <v>6524.0159999999996</v>
      </c>
      <c r="J17" s="47">
        <v>-0.60709658105400033</v>
      </c>
      <c r="K17" s="46">
        <v>7620.3149999999996</v>
      </c>
      <c r="L17" s="48">
        <v>2.035975433645008</v>
      </c>
    </row>
    <row r="18" spans="2:12" ht="18.75" customHeight="1">
      <c r="B18" s="113" t="s">
        <v>43</v>
      </c>
      <c r="C18" s="112">
        <v>3236.529</v>
      </c>
      <c r="D18" s="47">
        <v>-1.2239694759927418</v>
      </c>
      <c r="E18" s="46">
        <v>2952.069</v>
      </c>
      <c r="F18" s="47">
        <v>-14.70518211693785</v>
      </c>
      <c r="G18" s="46">
        <v>3425.902</v>
      </c>
      <c r="H18" s="47">
        <v>10.389580678370786</v>
      </c>
      <c r="I18" s="46"/>
      <c r="J18" s="47"/>
      <c r="K18" s="46">
        <v>3214.1860000000001</v>
      </c>
      <c r="L18" s="48">
        <v>-1.3831335030647982</v>
      </c>
    </row>
    <row r="19" spans="2:12" ht="18" customHeight="1">
      <c r="B19" s="113" t="s">
        <v>44</v>
      </c>
      <c r="C19" s="114">
        <v>2270.192</v>
      </c>
      <c r="D19" s="115">
        <v>-3.600124672289382</v>
      </c>
      <c r="E19" s="116">
        <v>2599.6990000000001</v>
      </c>
      <c r="F19" s="115">
        <v>4.8715658653551328</v>
      </c>
      <c r="G19" s="116">
        <v>1925.1089999999999</v>
      </c>
      <c r="H19" s="115">
        <v>-9.4772217616663248</v>
      </c>
      <c r="I19" s="116">
        <v>4153.1260000000002</v>
      </c>
      <c r="J19" s="115">
        <v>-3.648732449718707</v>
      </c>
      <c r="K19" s="116">
        <v>2441.7289999999998</v>
      </c>
      <c r="L19" s="117">
        <v>4.0653493821446194</v>
      </c>
    </row>
    <row r="20" spans="2:12" ht="22.5" customHeight="1" thickBot="1">
      <c r="B20" s="17" t="s">
        <v>45</v>
      </c>
      <c r="C20" s="118">
        <v>4300.9210000000003</v>
      </c>
      <c r="D20" s="119">
        <v>1.400847435249392</v>
      </c>
      <c r="E20" s="120">
        <v>3435.5920000000001</v>
      </c>
      <c r="F20" s="119">
        <v>26.245685052367328</v>
      </c>
      <c r="G20" s="120">
        <v>4284.3379999999997</v>
      </c>
      <c r="H20" s="119">
        <v>-2.1999396901553308</v>
      </c>
      <c r="I20" s="120"/>
      <c r="J20" s="119"/>
      <c r="K20" s="120">
        <v>4910.8670000000002</v>
      </c>
      <c r="L20" s="121">
        <v>-0.4981709889302896</v>
      </c>
    </row>
    <row r="21" spans="2:12" ht="18" customHeight="1"/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0"/>
  <sheetViews>
    <sheetView topLeftCell="B1" workbookViewId="0">
      <selection activeCell="Q15" sqref="Q15"/>
    </sheetView>
  </sheetViews>
  <sheetFormatPr defaultRowHeight="12.75"/>
  <cols>
    <col min="2" max="2" width="42.42578125" customWidth="1"/>
    <col min="5" max="5" width="11.7109375" customWidth="1"/>
    <col min="7" max="7" width="10.7109375" customWidth="1"/>
  </cols>
  <sheetData>
    <row r="1" spans="2:12" ht="19.5">
      <c r="B1" s="101" t="s">
        <v>199</v>
      </c>
      <c r="C1" s="32"/>
      <c r="D1" s="32"/>
      <c r="E1" s="32"/>
      <c r="F1" s="33"/>
      <c r="G1" s="33"/>
      <c r="H1" s="33"/>
      <c r="I1" s="33"/>
    </row>
    <row r="2" spans="2:12" ht="21" thickBot="1">
      <c r="B2" s="200" t="s">
        <v>157</v>
      </c>
      <c r="C2" s="201"/>
      <c r="D2" s="201"/>
      <c r="E2" s="201"/>
      <c r="F2" s="201"/>
      <c r="G2" s="201"/>
      <c r="H2" s="201"/>
      <c r="I2" s="201"/>
      <c r="J2" s="201"/>
      <c r="K2" s="201"/>
      <c r="L2" s="202"/>
    </row>
    <row r="3" spans="2:12" ht="18.75">
      <c r="B3" s="1" t="s">
        <v>13</v>
      </c>
      <c r="C3" s="2" t="s">
        <v>14</v>
      </c>
      <c r="D3" s="3"/>
      <c r="E3" s="4" t="s">
        <v>15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16</v>
      </c>
      <c r="F4" s="9"/>
      <c r="G4" s="9" t="s">
        <v>17</v>
      </c>
      <c r="H4" s="9"/>
      <c r="I4" s="9" t="s">
        <v>30</v>
      </c>
      <c r="J4" s="9"/>
      <c r="K4" s="9" t="s">
        <v>19</v>
      </c>
      <c r="L4" s="10"/>
    </row>
    <row r="5" spans="2:12" ht="26.25" thickBot="1">
      <c r="B5" s="11"/>
      <c r="C5" s="12" t="s">
        <v>20</v>
      </c>
      <c r="D5" s="13" t="s">
        <v>21</v>
      </c>
      <c r="E5" s="12" t="s">
        <v>20</v>
      </c>
      <c r="F5" s="13" t="s">
        <v>21</v>
      </c>
      <c r="G5" s="12" t="s">
        <v>20</v>
      </c>
      <c r="H5" s="13" t="s">
        <v>21</v>
      </c>
      <c r="I5" s="12" t="s">
        <v>20</v>
      </c>
      <c r="J5" s="13" t="s">
        <v>21</v>
      </c>
      <c r="K5" s="12" t="s">
        <v>20</v>
      </c>
      <c r="L5" s="19" t="s">
        <v>21</v>
      </c>
    </row>
    <row r="6" spans="2:12">
      <c r="B6" s="14" t="s">
        <v>31</v>
      </c>
      <c r="C6" s="123"/>
      <c r="D6" s="124"/>
      <c r="E6" s="123"/>
      <c r="F6" s="124"/>
      <c r="G6" s="123"/>
      <c r="H6" s="124"/>
      <c r="I6" s="123"/>
      <c r="J6" s="124"/>
      <c r="K6" s="123"/>
      <c r="L6" s="125"/>
    </row>
    <row r="7" spans="2:12">
      <c r="B7" s="15" t="s">
        <v>32</v>
      </c>
      <c r="C7" s="130">
        <v>6831.0590000000002</v>
      </c>
      <c r="D7" s="131">
        <v>2.5662358051117207</v>
      </c>
      <c r="E7" s="130">
        <v>6099.4189999999999</v>
      </c>
      <c r="F7" s="131">
        <v>-5.3599314400694299E-2</v>
      </c>
      <c r="G7" s="130">
        <v>6409.9189999999999</v>
      </c>
      <c r="H7" s="131">
        <v>0.94017274373028437</v>
      </c>
      <c r="I7" s="130">
        <v>7446.7190000000001</v>
      </c>
      <c r="J7" s="131">
        <v>5.0193440605561577</v>
      </c>
      <c r="K7" s="130">
        <v>6819.8040000000001</v>
      </c>
      <c r="L7" s="132">
        <v>-2.9620891012907151</v>
      </c>
    </row>
    <row r="8" spans="2:12">
      <c r="B8" s="15" t="s">
        <v>33</v>
      </c>
      <c r="C8" s="130"/>
      <c r="D8" s="131"/>
      <c r="E8" s="130"/>
      <c r="F8" s="131"/>
      <c r="G8" s="130"/>
      <c r="H8" s="131"/>
      <c r="I8" s="130"/>
      <c r="J8" s="131"/>
      <c r="K8" s="130"/>
      <c r="L8" s="132"/>
    </row>
    <row r="9" spans="2:12">
      <c r="B9" s="15" t="s">
        <v>34</v>
      </c>
      <c r="C9" s="130">
        <v>4819.3119999999999</v>
      </c>
      <c r="D9" s="131">
        <v>-0.67955598660095795</v>
      </c>
      <c r="E9" s="130">
        <v>5418.4160000000002</v>
      </c>
      <c r="F9" s="131">
        <v>-3.7600502014969104</v>
      </c>
      <c r="G9" s="130">
        <v>4982.1289999999999</v>
      </c>
      <c r="H9" s="131">
        <v>-0.96464537335779887</v>
      </c>
      <c r="I9" s="130">
        <v>3800</v>
      </c>
      <c r="J9" s="131">
        <v>-4.2821158690176322</v>
      </c>
      <c r="K9" s="130">
        <v>4704.54</v>
      </c>
      <c r="L9" s="132">
        <v>0.28361401635177713</v>
      </c>
    </row>
    <row r="10" spans="2:12">
      <c r="B10" s="15" t="s">
        <v>35</v>
      </c>
      <c r="C10" s="130">
        <v>5671.1620000000003</v>
      </c>
      <c r="D10" s="131">
        <v>1.8281500197689409</v>
      </c>
      <c r="E10" s="130">
        <v>6157.3670000000002</v>
      </c>
      <c r="F10" s="131">
        <v>1.4829438221469586</v>
      </c>
      <c r="G10" s="130">
        <v>5878.28</v>
      </c>
      <c r="H10" s="131">
        <v>4.3913676464685913</v>
      </c>
      <c r="I10" s="130">
        <v>4640.7030000000004</v>
      </c>
      <c r="J10" s="131">
        <v>1.3322517462972567</v>
      </c>
      <c r="K10" s="130">
        <v>5261.7550000000001</v>
      </c>
      <c r="L10" s="132">
        <v>0.29103289325465148</v>
      </c>
    </row>
    <row r="11" spans="2:12">
      <c r="B11" s="15" t="s">
        <v>36</v>
      </c>
      <c r="C11" s="130">
        <v>14440.981</v>
      </c>
      <c r="D11" s="131">
        <v>0.98895316046326753</v>
      </c>
      <c r="E11" s="130">
        <v>14109.286</v>
      </c>
      <c r="F11" s="131">
        <v>-1.081525987569709</v>
      </c>
      <c r="G11" s="130">
        <v>14497.624</v>
      </c>
      <c r="H11" s="131">
        <v>1.8928539826569613</v>
      </c>
      <c r="I11" s="130">
        <v>16586.530999999999</v>
      </c>
      <c r="J11" s="131">
        <v>-2.2224261891670825</v>
      </c>
      <c r="K11" s="130">
        <v>14357.683999999999</v>
      </c>
      <c r="L11" s="132">
        <v>5.8832375954068497E-2</v>
      </c>
    </row>
    <row r="12" spans="2:12">
      <c r="B12" s="15" t="s">
        <v>37</v>
      </c>
      <c r="C12" s="130">
        <v>8026.1809999999996</v>
      </c>
      <c r="D12" s="131">
        <v>-1.8660196931114263</v>
      </c>
      <c r="E12" s="130"/>
      <c r="F12" s="131"/>
      <c r="G12" s="130">
        <v>6301.6379999999999</v>
      </c>
      <c r="H12" s="131">
        <v>0.57652075264032998</v>
      </c>
      <c r="I12" s="130"/>
      <c r="J12" s="131"/>
      <c r="K12" s="130">
        <v>5615.8410000000003</v>
      </c>
      <c r="L12" s="132">
        <v>1.0571714383761528</v>
      </c>
    </row>
    <row r="13" spans="2:12">
      <c r="B13" s="15" t="s">
        <v>38</v>
      </c>
      <c r="C13" s="130">
        <v>6715.6040000000003</v>
      </c>
      <c r="D13" s="131">
        <v>0.24784292463906282</v>
      </c>
      <c r="E13" s="130">
        <v>6242.9589999999998</v>
      </c>
      <c r="F13" s="131">
        <v>3.2038023155626982</v>
      </c>
      <c r="G13" s="130">
        <v>6735.085</v>
      </c>
      <c r="H13" s="131">
        <v>-0.17251335611179772</v>
      </c>
      <c r="I13" s="130">
        <v>8551.8089999999993</v>
      </c>
      <c r="J13" s="131">
        <v>2.2439778482374533</v>
      </c>
      <c r="K13" s="130">
        <v>6622.259</v>
      </c>
      <c r="L13" s="132">
        <v>1.5769270177922896</v>
      </c>
    </row>
    <row r="14" spans="2:12">
      <c r="B14" s="15" t="s">
        <v>39</v>
      </c>
      <c r="C14" s="130">
        <v>6299.5919999999996</v>
      </c>
      <c r="D14" s="131">
        <v>0.52403541739004889</v>
      </c>
      <c r="E14" s="130">
        <v>6373.69</v>
      </c>
      <c r="F14" s="131">
        <v>-1.2377492206250651</v>
      </c>
      <c r="G14" s="130">
        <v>6254.6850000000004</v>
      </c>
      <c r="H14" s="131">
        <v>0.37062778049066553</v>
      </c>
      <c r="I14" s="130">
        <v>10185.468000000001</v>
      </c>
      <c r="J14" s="131">
        <v>-1.7195537838548898</v>
      </c>
      <c r="K14" s="130">
        <v>6238.0219999999999</v>
      </c>
      <c r="L14" s="132">
        <v>3.1537178449845547</v>
      </c>
    </row>
    <row r="15" spans="2:12">
      <c r="B15" s="15" t="s">
        <v>40</v>
      </c>
      <c r="C15" s="130">
        <v>17567.863000000001</v>
      </c>
      <c r="D15" s="131">
        <v>1.4179398465926381</v>
      </c>
      <c r="E15" s="130">
        <v>17169.787</v>
      </c>
      <c r="F15" s="131">
        <v>1.8369610951885484</v>
      </c>
      <c r="G15" s="130"/>
      <c r="H15" s="131"/>
      <c r="I15" s="130"/>
      <c r="J15" s="131"/>
      <c r="K15" s="130">
        <v>16978.406999999999</v>
      </c>
      <c r="L15" s="132">
        <v>-1.0906276615700439</v>
      </c>
    </row>
    <row r="16" spans="2:12">
      <c r="B16" s="15" t="s">
        <v>41</v>
      </c>
      <c r="C16" s="130">
        <v>5197.0969999999998</v>
      </c>
      <c r="D16" s="131">
        <v>-10.009128786186585</v>
      </c>
      <c r="E16" s="130">
        <v>5093.5630000000001</v>
      </c>
      <c r="F16" s="131">
        <v>-12.791983159567208</v>
      </c>
      <c r="G16" s="130"/>
      <c r="H16" s="131"/>
      <c r="I16" s="130"/>
      <c r="J16" s="131"/>
      <c r="K16" s="130">
        <v>5320.7330000000002</v>
      </c>
      <c r="L16" s="132">
        <v>-1.9349874302396746</v>
      </c>
    </row>
    <row r="17" spans="2:12">
      <c r="B17" s="16" t="s">
        <v>42</v>
      </c>
      <c r="C17" s="130">
        <v>7079.1270000000004</v>
      </c>
      <c r="D17" s="131">
        <v>-4.3711553780770291</v>
      </c>
      <c r="E17" s="130">
        <v>7028.232</v>
      </c>
      <c r="F17" s="131">
        <v>-4.9471945538758426</v>
      </c>
      <c r="G17" s="130"/>
      <c r="H17" s="131"/>
      <c r="I17" s="130"/>
      <c r="J17" s="131"/>
      <c r="K17" s="130"/>
      <c r="L17" s="132"/>
    </row>
    <row r="18" spans="2:12">
      <c r="B18" s="16" t="s">
        <v>43</v>
      </c>
      <c r="C18" s="130">
        <v>6017.7430000000004</v>
      </c>
      <c r="D18" s="131">
        <v>4.9970652607835149</v>
      </c>
      <c r="E18" s="130">
        <v>6070</v>
      </c>
      <c r="F18" s="131">
        <v>6.4912280701754383</v>
      </c>
      <c r="G18" s="130"/>
      <c r="H18" s="131"/>
      <c r="I18" s="130"/>
      <c r="J18" s="131"/>
      <c r="K18" s="130">
        <v>5803.5110000000004</v>
      </c>
      <c r="L18" s="132">
        <v>-3.5320644946808444</v>
      </c>
    </row>
    <row r="19" spans="2:12">
      <c r="B19" s="16" t="s">
        <v>44</v>
      </c>
      <c r="C19" s="130">
        <v>4007.518</v>
      </c>
      <c r="D19" s="131">
        <v>0.57556823999695317</v>
      </c>
      <c r="E19" s="130">
        <v>3373.027</v>
      </c>
      <c r="F19" s="131">
        <v>9.3237603063600849E-2</v>
      </c>
      <c r="G19" s="130">
        <v>4543.3999999999996</v>
      </c>
      <c r="H19" s="131">
        <v>3.7689739127257003</v>
      </c>
      <c r="I19" s="130">
        <v>3158.6480000000001</v>
      </c>
      <c r="J19" s="131">
        <v>-2.5667680179798009</v>
      </c>
      <c r="K19" s="130">
        <v>2929.819</v>
      </c>
      <c r="L19" s="132">
        <v>3.6291911401117858</v>
      </c>
    </row>
    <row r="20" spans="2:12" ht="17.25" customHeight="1" thickBot="1">
      <c r="B20" s="17" t="s">
        <v>45</v>
      </c>
      <c r="C20" s="133">
        <v>4747.308</v>
      </c>
      <c r="D20" s="134">
        <v>-2.0839078423288093</v>
      </c>
      <c r="E20" s="133">
        <v>4656.7290000000003</v>
      </c>
      <c r="F20" s="134">
        <v>-3.6158276284946966</v>
      </c>
      <c r="G20" s="133"/>
      <c r="H20" s="134"/>
      <c r="I20" s="133"/>
      <c r="J20" s="134"/>
      <c r="K20" s="133">
        <v>4331.8500000000004</v>
      </c>
      <c r="L20" s="135">
        <v>2.0505040272709487</v>
      </c>
    </row>
  </sheetData>
  <phoneticPr fontId="8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Q1:AU29"/>
  <sheetViews>
    <sheetView topLeftCell="Q1" workbookViewId="0">
      <selection activeCell="AB33" sqref="AB33"/>
    </sheetView>
  </sheetViews>
  <sheetFormatPr defaultRowHeight="12.75"/>
  <cols>
    <col min="1" max="1" width="12.140625" customWidth="1"/>
    <col min="2" max="2" width="7.140625" customWidth="1"/>
    <col min="3" max="3" width="17.5703125" customWidth="1"/>
    <col min="8" max="8" width="7.5703125" customWidth="1"/>
    <col min="12" max="12" width="10.5703125" customWidth="1"/>
    <col min="17" max="17" width="10.85546875" customWidth="1"/>
    <col min="23" max="23" width="10.28515625" customWidth="1"/>
    <col min="31" max="31" width="10.42578125" customWidth="1"/>
  </cols>
  <sheetData>
    <row r="1" spans="17:47" ht="15" thickBot="1">
      <c r="Q1" s="265" t="s">
        <v>172</v>
      </c>
      <c r="R1" s="265"/>
      <c r="S1" s="265"/>
      <c r="T1" s="265"/>
      <c r="U1" s="265"/>
      <c r="V1" s="265"/>
      <c r="W1" s="265"/>
      <c r="X1" s="265"/>
      <c r="Y1" s="265"/>
      <c r="Z1" s="265"/>
      <c r="AA1" s="265"/>
      <c r="AB1" s="265"/>
      <c r="AC1" s="265"/>
      <c r="AD1" s="225"/>
      <c r="AE1" s="225"/>
      <c r="AF1" s="225"/>
      <c r="AG1" s="225"/>
      <c r="AH1" s="225"/>
      <c r="AI1" s="225"/>
      <c r="AJ1" s="225"/>
      <c r="AK1" s="225"/>
      <c r="AL1" s="225"/>
      <c r="AM1" s="225"/>
      <c r="AN1" s="225"/>
      <c r="AO1" s="225"/>
      <c r="AP1" s="225"/>
      <c r="AQ1" s="225"/>
      <c r="AR1" s="225"/>
      <c r="AS1" s="225"/>
      <c r="AT1" s="225"/>
      <c r="AU1" s="225"/>
    </row>
    <row r="2" spans="17:47" ht="52.5" thickBot="1">
      <c r="Q2" s="226" t="s">
        <v>173</v>
      </c>
      <c r="R2" s="227" t="s">
        <v>174</v>
      </c>
      <c r="S2" s="228" t="s">
        <v>76</v>
      </c>
      <c r="T2" s="228" t="s">
        <v>105</v>
      </c>
      <c r="U2" s="229" t="s">
        <v>126</v>
      </c>
      <c r="V2" s="230" t="s">
        <v>78</v>
      </c>
      <c r="W2" s="229" t="s">
        <v>69</v>
      </c>
      <c r="X2" s="230" t="s">
        <v>127</v>
      </c>
      <c r="Y2" s="229" t="s">
        <v>128</v>
      </c>
      <c r="Z2" s="229" t="s">
        <v>81</v>
      </c>
      <c r="AA2" s="230" t="s">
        <v>72</v>
      </c>
      <c r="AB2" s="229" t="s">
        <v>118</v>
      </c>
      <c r="AC2" s="229" t="s">
        <v>84</v>
      </c>
      <c r="AD2" s="229" t="s">
        <v>83</v>
      </c>
      <c r="AE2" s="230" t="s">
        <v>129</v>
      </c>
      <c r="AF2" s="229" t="s">
        <v>80</v>
      </c>
      <c r="AG2" s="229" t="s">
        <v>119</v>
      </c>
      <c r="AH2" s="229" t="s">
        <v>82</v>
      </c>
      <c r="AI2" s="229" t="s">
        <v>131</v>
      </c>
      <c r="AJ2" s="229" t="s">
        <v>132</v>
      </c>
      <c r="AK2" s="229" t="s">
        <v>74</v>
      </c>
      <c r="AL2" s="231" t="s">
        <v>133</v>
      </c>
      <c r="AM2" s="229" t="s">
        <v>134</v>
      </c>
      <c r="AN2" s="232" t="s">
        <v>110</v>
      </c>
      <c r="AO2" s="229" t="s">
        <v>175</v>
      </c>
      <c r="AP2" s="232" t="s">
        <v>75</v>
      </c>
      <c r="AQ2" s="229" t="s">
        <v>98</v>
      </c>
      <c r="AR2" s="232" t="s">
        <v>116</v>
      </c>
      <c r="AS2" s="233" t="s">
        <v>136</v>
      </c>
      <c r="AT2" s="234" t="s">
        <v>176</v>
      </c>
      <c r="AU2" s="235" t="s">
        <v>177</v>
      </c>
    </row>
    <row r="3" spans="17:47" ht="15">
      <c r="Q3" s="236">
        <v>42373</v>
      </c>
      <c r="R3" s="237">
        <v>1</v>
      </c>
      <c r="S3" s="238">
        <v>161</v>
      </c>
      <c r="T3" s="238">
        <v>139.86709999999999</v>
      </c>
      <c r="U3" s="239">
        <v>184.18780000000001</v>
      </c>
      <c r="V3" s="240">
        <v>239.92520000000002</v>
      </c>
      <c r="W3" s="239">
        <v>260</v>
      </c>
      <c r="X3" s="240">
        <v>148.92000000000002</v>
      </c>
      <c r="Y3" s="239">
        <v>203.67000000000002</v>
      </c>
      <c r="Z3" s="239">
        <v>159.15</v>
      </c>
      <c r="AA3" s="240">
        <v>225</v>
      </c>
      <c r="AB3" s="239">
        <v>179.9597</v>
      </c>
      <c r="AC3" s="239">
        <v>180</v>
      </c>
      <c r="AD3" s="239">
        <v>190</v>
      </c>
      <c r="AE3" s="240">
        <v>253.54</v>
      </c>
      <c r="AF3" s="239">
        <v>164.6</v>
      </c>
      <c r="AG3" s="241">
        <v>145.04</v>
      </c>
      <c r="AH3" s="239">
        <v>151.7294</v>
      </c>
      <c r="AI3" s="239">
        <v>222.5</v>
      </c>
      <c r="AJ3" s="241">
        <v>186</v>
      </c>
      <c r="AK3" s="239">
        <v>182.22</v>
      </c>
      <c r="AL3" s="242">
        <v>126.57180000000001</v>
      </c>
      <c r="AM3" s="239">
        <v>132</v>
      </c>
      <c r="AN3" s="241">
        <v>146.303</v>
      </c>
      <c r="AO3" s="239">
        <v>208.44</v>
      </c>
      <c r="AP3" s="239">
        <v>153.45000000000002</v>
      </c>
      <c r="AQ3" s="241">
        <v>257.45999999999998</v>
      </c>
      <c r="AR3" s="239">
        <v>285.43090000000001</v>
      </c>
      <c r="AS3" s="243">
        <v>165.4418</v>
      </c>
      <c r="AT3" s="244">
        <v>181.20788492522433</v>
      </c>
      <c r="AU3" s="245">
        <v>-2.7875588086242464E-3</v>
      </c>
    </row>
    <row r="4" spans="17:47" ht="15">
      <c r="Q4" s="246">
        <v>42380</v>
      </c>
      <c r="R4" s="247">
        <v>2</v>
      </c>
      <c r="S4" s="248">
        <v>161</v>
      </c>
      <c r="T4" s="248">
        <v>135.1662</v>
      </c>
      <c r="U4" s="249">
        <v>184.4896</v>
      </c>
      <c r="V4" s="250">
        <v>228.77090000000001</v>
      </c>
      <c r="W4" s="249">
        <v>259</v>
      </c>
      <c r="X4" s="250">
        <v>161.16</v>
      </c>
      <c r="Y4" s="249">
        <v>204</v>
      </c>
      <c r="Z4" s="249">
        <v>157.86000000000001</v>
      </c>
      <c r="AA4" s="250">
        <v>225</v>
      </c>
      <c r="AB4" s="249">
        <v>180.55030000000002</v>
      </c>
      <c r="AC4" s="249">
        <v>180</v>
      </c>
      <c r="AD4" s="249">
        <v>190</v>
      </c>
      <c r="AE4" s="250">
        <v>253.54</v>
      </c>
      <c r="AF4" s="249">
        <v>160.6</v>
      </c>
      <c r="AG4" s="251">
        <v>146.08000000000001</v>
      </c>
      <c r="AH4" s="249">
        <v>149.1694</v>
      </c>
      <c r="AI4" s="249">
        <v>222.5</v>
      </c>
      <c r="AJ4" s="251">
        <v>186</v>
      </c>
      <c r="AK4" s="249">
        <v>183.12</v>
      </c>
      <c r="AL4" s="252">
        <v>116.11680000000001</v>
      </c>
      <c r="AM4" s="249">
        <v>138</v>
      </c>
      <c r="AN4" s="251">
        <v>146.03970000000001</v>
      </c>
      <c r="AO4" s="249">
        <v>200.24</v>
      </c>
      <c r="AP4" s="249">
        <v>168.36</v>
      </c>
      <c r="AQ4" s="251">
        <v>258.33</v>
      </c>
      <c r="AR4" s="249">
        <v>281.24860000000001</v>
      </c>
      <c r="AS4" s="253">
        <v>165.79850000000002</v>
      </c>
      <c r="AT4" s="254">
        <v>179.61688021305594</v>
      </c>
      <c r="AU4" s="255">
        <v>-8.7799971443015545E-3</v>
      </c>
    </row>
    <row r="5" spans="17:47" ht="15">
      <c r="Q5" s="246">
        <v>42387</v>
      </c>
      <c r="R5" s="247">
        <v>3</v>
      </c>
      <c r="S5" s="248">
        <v>165</v>
      </c>
      <c r="T5" s="248">
        <v>146.72150000000002</v>
      </c>
      <c r="U5" s="249">
        <v>184.33580000000001</v>
      </c>
      <c r="V5" s="250">
        <v>235.29770000000002</v>
      </c>
      <c r="W5" s="249">
        <v>259</v>
      </c>
      <c r="X5" s="250">
        <v>142.80000000000001</v>
      </c>
      <c r="Y5" s="249">
        <v>203.67000000000002</v>
      </c>
      <c r="Z5" s="249">
        <v>158.57</v>
      </c>
      <c r="AA5" s="250">
        <v>225</v>
      </c>
      <c r="AB5" s="249">
        <v>175.45490000000001</v>
      </c>
      <c r="AC5" s="249">
        <v>180</v>
      </c>
      <c r="AD5" s="249">
        <v>190</v>
      </c>
      <c r="AE5" s="250">
        <v>253.54</v>
      </c>
      <c r="AF5" s="249">
        <v>157.80000000000001</v>
      </c>
      <c r="AG5" s="251">
        <v>144.71</v>
      </c>
      <c r="AH5" s="249">
        <v>149.0342</v>
      </c>
      <c r="AI5" s="249">
        <v>222.5</v>
      </c>
      <c r="AJ5" s="251">
        <v>186</v>
      </c>
      <c r="AK5" s="249">
        <v>183.32</v>
      </c>
      <c r="AL5" s="252">
        <v>103.71040000000001</v>
      </c>
      <c r="AM5" s="249">
        <v>142</v>
      </c>
      <c r="AN5" s="251">
        <v>146.07560000000001</v>
      </c>
      <c r="AO5" s="249">
        <v>200.04</v>
      </c>
      <c r="AP5" s="249">
        <v>176.35</v>
      </c>
      <c r="AQ5" s="251">
        <v>258.57</v>
      </c>
      <c r="AR5" s="249">
        <v>260.88420000000002</v>
      </c>
      <c r="AS5" s="253">
        <v>161.83010000000002</v>
      </c>
      <c r="AT5" s="254">
        <v>177.77461953596352</v>
      </c>
      <c r="AU5" s="255">
        <v>-1.025661215642526E-2</v>
      </c>
    </row>
    <row r="6" spans="17:47" ht="15">
      <c r="Q6" s="246">
        <v>42394</v>
      </c>
      <c r="R6" s="247">
        <v>4</v>
      </c>
      <c r="S6" s="248">
        <v>165</v>
      </c>
      <c r="T6" s="248">
        <v>152.02070000000001</v>
      </c>
      <c r="U6" s="249">
        <v>184.25820000000002</v>
      </c>
      <c r="V6" s="250">
        <v>248.84470000000002</v>
      </c>
      <c r="W6" s="249">
        <v>259</v>
      </c>
      <c r="X6" s="250">
        <v>157.08000000000001</v>
      </c>
      <c r="Y6" s="249">
        <v>204</v>
      </c>
      <c r="Z6" s="249">
        <v>157.43</v>
      </c>
      <c r="AA6" s="250">
        <v>225</v>
      </c>
      <c r="AB6" s="249">
        <v>182.26690000000002</v>
      </c>
      <c r="AC6" s="249">
        <v>180</v>
      </c>
      <c r="AD6" s="249">
        <v>197.5</v>
      </c>
      <c r="AE6" s="250">
        <v>253.54</v>
      </c>
      <c r="AF6" s="249">
        <v>154.6</v>
      </c>
      <c r="AG6" s="251">
        <v>144.87</v>
      </c>
      <c r="AH6" s="249">
        <v>147.54730000000001</v>
      </c>
      <c r="AI6" s="249">
        <v>222.5</v>
      </c>
      <c r="AJ6" s="251">
        <v>186</v>
      </c>
      <c r="AK6" s="249">
        <v>183.44</v>
      </c>
      <c r="AL6" s="252">
        <v>109.3314</v>
      </c>
      <c r="AM6" s="249">
        <v>135</v>
      </c>
      <c r="AN6" s="251">
        <v>146.01300000000001</v>
      </c>
      <c r="AO6" s="249">
        <v>197.95000000000002</v>
      </c>
      <c r="AP6" s="249">
        <v>163.51</v>
      </c>
      <c r="AQ6" s="251">
        <v>257.16000000000003</v>
      </c>
      <c r="AR6" s="249">
        <v>277.42130000000003</v>
      </c>
      <c r="AS6" s="253">
        <v>158.2062</v>
      </c>
      <c r="AT6" s="254">
        <v>178.70895228396486</v>
      </c>
      <c r="AU6" s="255">
        <v>5.2557150758649751E-3</v>
      </c>
    </row>
    <row r="7" spans="17:47" ht="15">
      <c r="Q7" s="246">
        <v>42401</v>
      </c>
      <c r="R7" s="247">
        <v>5</v>
      </c>
      <c r="S7" s="248">
        <v>168</v>
      </c>
      <c r="T7" s="248">
        <v>152.10040000000001</v>
      </c>
      <c r="U7" s="249">
        <v>183.66470000000001</v>
      </c>
      <c r="V7" s="250">
        <v>242.94060000000002</v>
      </c>
      <c r="W7" s="249">
        <v>259</v>
      </c>
      <c r="X7" s="250">
        <v>159.12</v>
      </c>
      <c r="Y7" s="249">
        <v>203.33</v>
      </c>
      <c r="Z7" s="249">
        <v>157.42000000000002</v>
      </c>
      <c r="AA7" s="250">
        <v>225</v>
      </c>
      <c r="AB7" s="249">
        <v>178.31730000000002</v>
      </c>
      <c r="AC7" s="249">
        <v>180</v>
      </c>
      <c r="AD7" s="249">
        <v>187.5</v>
      </c>
      <c r="AE7" s="250">
        <v>253.54</v>
      </c>
      <c r="AF7" s="249">
        <v>158.6</v>
      </c>
      <c r="AG7" s="251">
        <v>140.27000000000001</v>
      </c>
      <c r="AH7" s="249">
        <v>148.94810000000001</v>
      </c>
      <c r="AI7" s="249">
        <v>222.5</v>
      </c>
      <c r="AJ7" s="251">
        <v>186</v>
      </c>
      <c r="AK7" s="249">
        <v>183.42000000000002</v>
      </c>
      <c r="AL7" s="252">
        <v>113.17620000000001</v>
      </c>
      <c r="AM7" s="249">
        <v>135</v>
      </c>
      <c r="AN7" s="251">
        <v>145.7715</v>
      </c>
      <c r="AO7" s="249">
        <v>198.43</v>
      </c>
      <c r="AP7" s="249">
        <v>173.20000000000002</v>
      </c>
      <c r="AQ7" s="251">
        <v>255.85</v>
      </c>
      <c r="AR7" s="249">
        <v>270.81450000000001</v>
      </c>
      <c r="AS7" s="253">
        <v>161.96</v>
      </c>
      <c r="AT7" s="254">
        <v>178.77203744599305</v>
      </c>
      <c r="AU7" s="255">
        <v>3.5300504659629972E-4</v>
      </c>
    </row>
    <row r="8" spans="17:47" ht="15">
      <c r="Q8" s="246">
        <v>42408</v>
      </c>
      <c r="R8" s="247">
        <v>6</v>
      </c>
      <c r="S8" s="248">
        <v>171</v>
      </c>
      <c r="T8" s="248">
        <v>155.56700000000001</v>
      </c>
      <c r="U8" s="249">
        <v>183.7646</v>
      </c>
      <c r="V8" s="250">
        <v>245.18860000000001</v>
      </c>
      <c r="W8" s="249">
        <v>259</v>
      </c>
      <c r="X8" s="250">
        <v>157.08000000000001</v>
      </c>
      <c r="Y8" s="249">
        <v>203.17000000000002</v>
      </c>
      <c r="Z8" s="249">
        <v>155.04</v>
      </c>
      <c r="AA8" s="250">
        <v>225</v>
      </c>
      <c r="AB8" s="249">
        <v>173.5615</v>
      </c>
      <c r="AC8" s="249">
        <v>180</v>
      </c>
      <c r="AD8" s="249">
        <v>182.5</v>
      </c>
      <c r="AE8" s="250">
        <v>253.54</v>
      </c>
      <c r="AF8" s="249">
        <v>161.20000000000002</v>
      </c>
      <c r="AG8" s="251">
        <v>141.04</v>
      </c>
      <c r="AH8" s="249">
        <v>150.26439999999999</v>
      </c>
      <c r="AI8" s="249">
        <v>222.5</v>
      </c>
      <c r="AJ8" s="251">
        <v>186</v>
      </c>
      <c r="AK8" s="249">
        <v>182.61</v>
      </c>
      <c r="AL8" s="252">
        <v>108.66200000000001</v>
      </c>
      <c r="AM8" s="249">
        <v>135</v>
      </c>
      <c r="AN8" s="251">
        <v>146.75149999999999</v>
      </c>
      <c r="AO8" s="249">
        <v>193.09</v>
      </c>
      <c r="AP8" s="249">
        <v>167.96</v>
      </c>
      <c r="AQ8" s="251">
        <v>256.7</v>
      </c>
      <c r="AR8" s="249">
        <v>263.3349</v>
      </c>
      <c r="AS8" s="253">
        <v>159.79</v>
      </c>
      <c r="AT8" s="254">
        <v>177.24444970837615</v>
      </c>
      <c r="AU8" s="255">
        <v>-8.5448919162113279E-3</v>
      </c>
    </row>
    <row r="9" spans="17:47" ht="15">
      <c r="Q9" s="246">
        <v>42415</v>
      </c>
      <c r="R9" s="247">
        <v>7</v>
      </c>
      <c r="S9" s="248">
        <v>172</v>
      </c>
      <c r="T9" s="248">
        <v>144.2208</v>
      </c>
      <c r="U9" s="249">
        <v>182.93530000000001</v>
      </c>
      <c r="V9" s="250">
        <v>252.82610000000003</v>
      </c>
      <c r="W9" s="249">
        <v>265</v>
      </c>
      <c r="X9" s="250">
        <v>157.08000000000001</v>
      </c>
      <c r="Y9" s="249">
        <v>203.33</v>
      </c>
      <c r="Z9" s="249">
        <v>156.97</v>
      </c>
      <c r="AA9" s="250">
        <v>225</v>
      </c>
      <c r="AB9" s="249">
        <v>181.4967</v>
      </c>
      <c r="AC9" s="249">
        <v>180</v>
      </c>
      <c r="AD9" s="249">
        <v>155</v>
      </c>
      <c r="AE9" s="250">
        <v>253.54</v>
      </c>
      <c r="AF9" s="249">
        <v>159.6</v>
      </c>
      <c r="AG9" s="251">
        <v>132.86000000000001</v>
      </c>
      <c r="AH9" s="249">
        <v>147.0368</v>
      </c>
      <c r="AI9" s="249">
        <v>222.5</v>
      </c>
      <c r="AJ9" s="251">
        <v>186</v>
      </c>
      <c r="AK9" s="249">
        <v>182.52</v>
      </c>
      <c r="AL9" s="252">
        <v>122.79020000000001</v>
      </c>
      <c r="AM9" s="249">
        <v>125</v>
      </c>
      <c r="AN9" s="251">
        <v>146.92140000000001</v>
      </c>
      <c r="AO9" s="249">
        <v>199.5</v>
      </c>
      <c r="AP9" s="251">
        <v>163.15</v>
      </c>
      <c r="AQ9" s="251">
        <v>257.68</v>
      </c>
      <c r="AR9" s="249">
        <v>283.36259999999999</v>
      </c>
      <c r="AS9" s="253">
        <v>160.13320000000002</v>
      </c>
      <c r="AT9" s="254">
        <v>177.22012073374293</v>
      </c>
      <c r="AU9" s="255">
        <v>-1.3726226504273686E-4</v>
      </c>
    </row>
    <row r="10" spans="17:47" ht="15">
      <c r="Q10" s="246">
        <v>42422</v>
      </c>
      <c r="R10" s="247">
        <v>8</v>
      </c>
      <c r="S10" s="248">
        <v>171</v>
      </c>
      <c r="T10" s="248">
        <v>152.7303</v>
      </c>
      <c r="U10" s="250">
        <v>182.79130000000001</v>
      </c>
      <c r="V10" s="250">
        <v>243.51860000000002</v>
      </c>
      <c r="W10" s="249">
        <v>265</v>
      </c>
      <c r="X10" s="250">
        <v>190.74</v>
      </c>
      <c r="Y10" s="249">
        <v>203.83</v>
      </c>
      <c r="Z10" s="249">
        <v>157.08000000000001</v>
      </c>
      <c r="AA10" s="249">
        <v>225</v>
      </c>
      <c r="AB10" s="250">
        <v>177.72820000000002</v>
      </c>
      <c r="AC10" s="251">
        <v>180</v>
      </c>
      <c r="AD10" s="249">
        <v>160</v>
      </c>
      <c r="AE10" s="249">
        <v>255.47</v>
      </c>
      <c r="AF10" s="251">
        <v>158.70000000000002</v>
      </c>
      <c r="AG10" s="249">
        <v>137.47</v>
      </c>
      <c r="AH10" s="249">
        <v>147.7003</v>
      </c>
      <c r="AI10" s="251">
        <v>222.5</v>
      </c>
      <c r="AJ10" s="251">
        <v>186</v>
      </c>
      <c r="AK10" s="256">
        <v>183.55</v>
      </c>
      <c r="AL10" s="257">
        <v>120.43300000000001</v>
      </c>
      <c r="AM10" s="249">
        <v>128</v>
      </c>
      <c r="AN10" s="251">
        <v>146.7979</v>
      </c>
      <c r="AO10" s="249">
        <v>201.53</v>
      </c>
      <c r="AP10" s="251">
        <v>163.59</v>
      </c>
      <c r="AQ10" s="251">
        <v>257.86</v>
      </c>
      <c r="AR10" s="249">
        <v>300.80029999999999</v>
      </c>
      <c r="AS10" s="253">
        <v>157.33459999999999</v>
      </c>
      <c r="AT10" s="254">
        <v>177.25844313222015</v>
      </c>
      <c r="AU10" s="255">
        <v>2.162418032363167E-4</v>
      </c>
    </row>
    <row r="11" spans="17:47" ht="15">
      <c r="Q11" s="246">
        <v>42429</v>
      </c>
      <c r="R11" s="247">
        <v>9</v>
      </c>
      <c r="S11" s="248">
        <v>168</v>
      </c>
      <c r="T11" s="248">
        <v>141.6172</v>
      </c>
      <c r="U11" s="250">
        <v>182.99290000000002</v>
      </c>
      <c r="V11" s="250">
        <v>220.66200000000001</v>
      </c>
      <c r="W11" s="249">
        <v>265</v>
      </c>
      <c r="X11" s="250">
        <v>185.64000000000001</v>
      </c>
      <c r="Y11" s="249">
        <v>203.67000000000002</v>
      </c>
      <c r="Z11" s="249">
        <v>159.54</v>
      </c>
      <c r="AA11" s="249">
        <v>225</v>
      </c>
      <c r="AB11" s="250">
        <v>174.37880000000001</v>
      </c>
      <c r="AC11" s="251">
        <v>180</v>
      </c>
      <c r="AD11" s="249">
        <v>155</v>
      </c>
      <c r="AE11" s="249">
        <v>255.47</v>
      </c>
      <c r="AF11" s="251">
        <v>158.6</v>
      </c>
      <c r="AG11" s="249">
        <v>132.56</v>
      </c>
      <c r="AH11" s="249">
        <v>150.42690000000002</v>
      </c>
      <c r="AI11" s="251">
        <v>222.5</v>
      </c>
      <c r="AJ11" s="251">
        <v>186</v>
      </c>
      <c r="AK11" s="256">
        <v>182.66</v>
      </c>
      <c r="AL11" s="257">
        <v>123.3403</v>
      </c>
      <c r="AM11" s="249">
        <v>128</v>
      </c>
      <c r="AN11" s="251">
        <v>146.25140000000002</v>
      </c>
      <c r="AO11" s="249">
        <v>213.49</v>
      </c>
      <c r="AP11" s="251">
        <v>148.65</v>
      </c>
      <c r="AQ11" s="251">
        <v>257.2</v>
      </c>
      <c r="AR11" s="249">
        <v>290.15370000000001</v>
      </c>
      <c r="AS11" s="253">
        <v>161.08000000000001</v>
      </c>
      <c r="AT11" s="254">
        <v>177.22525667887987</v>
      </c>
      <c r="AU11" s="255">
        <v>-1.872207199491438E-4</v>
      </c>
    </row>
    <row r="12" spans="17:47" ht="15">
      <c r="Q12" s="246">
        <v>42436</v>
      </c>
      <c r="R12" s="247">
        <v>10</v>
      </c>
      <c r="S12" s="248">
        <v>169</v>
      </c>
      <c r="T12" s="248">
        <v>144.6712</v>
      </c>
      <c r="U12" s="250">
        <v>183.3579</v>
      </c>
      <c r="V12" s="250">
        <v>252.80290000000002</v>
      </c>
      <c r="W12" s="249">
        <v>265</v>
      </c>
      <c r="X12" s="250">
        <v>190.74</v>
      </c>
      <c r="Y12" s="249">
        <v>203.83</v>
      </c>
      <c r="Z12" s="249">
        <v>159.08000000000001</v>
      </c>
      <c r="AA12" s="249">
        <v>225</v>
      </c>
      <c r="AB12" s="250">
        <v>180.58420000000001</v>
      </c>
      <c r="AC12" s="251">
        <v>180</v>
      </c>
      <c r="AD12" s="249">
        <v>165</v>
      </c>
      <c r="AE12" s="249">
        <v>255.47</v>
      </c>
      <c r="AF12" s="251">
        <v>161.6</v>
      </c>
      <c r="AG12" s="249">
        <v>134.19</v>
      </c>
      <c r="AH12" s="249">
        <v>148.55190000000002</v>
      </c>
      <c r="AI12" s="251">
        <v>222.5</v>
      </c>
      <c r="AJ12" s="251">
        <v>186</v>
      </c>
      <c r="AK12" s="256">
        <v>183.41</v>
      </c>
      <c r="AL12" s="257">
        <v>127.14150000000001</v>
      </c>
      <c r="AM12" s="249">
        <v>130</v>
      </c>
      <c r="AN12" s="251">
        <v>146.04940000000002</v>
      </c>
      <c r="AO12" s="249">
        <v>192.16</v>
      </c>
      <c r="AP12" s="251">
        <v>146.1</v>
      </c>
      <c r="AQ12" s="251">
        <v>258.58</v>
      </c>
      <c r="AR12" s="249">
        <v>304.1223</v>
      </c>
      <c r="AS12" s="253">
        <v>161.72</v>
      </c>
      <c r="AT12" s="254">
        <v>179.3376974287888</v>
      </c>
      <c r="AU12" s="255">
        <v>1.1919524279411897E-2</v>
      </c>
    </row>
    <row r="13" spans="17:47" ht="15">
      <c r="Q13" s="246">
        <v>42443</v>
      </c>
      <c r="R13" s="247">
        <v>11</v>
      </c>
      <c r="S13" s="248">
        <v>171</v>
      </c>
      <c r="T13" s="248">
        <v>140.73009999999999</v>
      </c>
      <c r="U13" s="250">
        <v>182.08370000000002</v>
      </c>
      <c r="V13" s="250">
        <v>241.9333</v>
      </c>
      <c r="W13" s="249">
        <v>265</v>
      </c>
      <c r="X13" s="250">
        <v>189.72</v>
      </c>
      <c r="Y13" s="249">
        <v>204</v>
      </c>
      <c r="Z13" s="249">
        <v>160.45000000000002</v>
      </c>
      <c r="AA13" s="249">
        <v>225</v>
      </c>
      <c r="AB13" s="250">
        <v>178.50830000000002</v>
      </c>
      <c r="AC13" s="251">
        <v>180</v>
      </c>
      <c r="AD13" s="249">
        <v>170</v>
      </c>
      <c r="AE13" s="249">
        <v>255.47</v>
      </c>
      <c r="AF13" s="251">
        <v>161.70000000000002</v>
      </c>
      <c r="AG13" s="249">
        <v>134.07</v>
      </c>
      <c r="AH13" s="249">
        <v>148.52680000000001</v>
      </c>
      <c r="AI13" s="251">
        <v>222.5</v>
      </c>
      <c r="AJ13" s="251">
        <v>186</v>
      </c>
      <c r="AK13" s="256">
        <v>183.23</v>
      </c>
      <c r="AL13" s="257">
        <v>124.54220000000001</v>
      </c>
      <c r="AM13" s="249">
        <v>130</v>
      </c>
      <c r="AN13" s="251">
        <v>145.80440000000002</v>
      </c>
      <c r="AO13" s="249">
        <v>193.41</v>
      </c>
      <c r="AP13" s="251">
        <v>147.03</v>
      </c>
      <c r="AQ13" s="251">
        <v>260.07</v>
      </c>
      <c r="AR13" s="249">
        <v>280.09190000000001</v>
      </c>
      <c r="AS13" s="253">
        <v>161.54</v>
      </c>
      <c r="AT13" s="254">
        <v>179.21130752173312</v>
      </c>
      <c r="AU13" s="255">
        <v>-7.0475928300495205E-4</v>
      </c>
    </row>
    <row r="14" spans="17:47" ht="15">
      <c r="Q14" s="246">
        <v>42450</v>
      </c>
      <c r="R14" s="247">
        <v>12</v>
      </c>
      <c r="S14" s="248">
        <v>171</v>
      </c>
      <c r="T14" s="248">
        <v>142.6301</v>
      </c>
      <c r="U14" s="250">
        <v>182.30460000000002</v>
      </c>
      <c r="V14" s="250">
        <v>248.0419</v>
      </c>
      <c r="W14" s="249">
        <v>265</v>
      </c>
      <c r="X14" s="250">
        <v>189.72</v>
      </c>
      <c r="Y14" s="249">
        <v>203.67000000000002</v>
      </c>
      <c r="Z14" s="249">
        <v>162.27000000000001</v>
      </c>
      <c r="AA14" s="249">
        <v>225</v>
      </c>
      <c r="AB14" s="250">
        <v>180.9101</v>
      </c>
      <c r="AC14" s="251">
        <v>180</v>
      </c>
      <c r="AD14" s="249">
        <v>170</v>
      </c>
      <c r="AE14" s="249">
        <v>255.62</v>
      </c>
      <c r="AF14" s="251">
        <v>159.30000000000001</v>
      </c>
      <c r="AG14" s="249">
        <v>140.84</v>
      </c>
      <c r="AH14" s="249">
        <v>148.62050000000002</v>
      </c>
      <c r="AI14" s="251">
        <v>222.5</v>
      </c>
      <c r="AJ14" s="251">
        <v>186</v>
      </c>
      <c r="AK14" s="256">
        <v>182.59</v>
      </c>
      <c r="AL14" s="257">
        <v>128.65219999999999</v>
      </c>
      <c r="AM14" s="249">
        <v>123</v>
      </c>
      <c r="AN14" s="251">
        <v>144.80240000000001</v>
      </c>
      <c r="AO14" s="249">
        <v>198.81</v>
      </c>
      <c r="AP14" s="251">
        <v>148.11000000000001</v>
      </c>
      <c r="AQ14" s="251">
        <v>260.95</v>
      </c>
      <c r="AR14" s="249">
        <v>282.69839999999999</v>
      </c>
      <c r="AS14" s="253">
        <v>160.72999999999999</v>
      </c>
      <c r="AT14" s="254">
        <v>179.85174515479059</v>
      </c>
      <c r="AU14" s="255">
        <v>3.5736452231387439E-3</v>
      </c>
    </row>
    <row r="15" spans="17:47" ht="15">
      <c r="Q15" s="246">
        <v>42457</v>
      </c>
      <c r="R15" s="247">
        <v>13</v>
      </c>
      <c r="S15" s="248">
        <v>171</v>
      </c>
      <c r="T15" s="248">
        <v>144.7704</v>
      </c>
      <c r="U15" s="250">
        <v>183</v>
      </c>
      <c r="V15" s="250">
        <v>241.52270000000001</v>
      </c>
      <c r="W15" s="249">
        <v>265</v>
      </c>
      <c r="X15" s="249">
        <v>190.74</v>
      </c>
      <c r="Y15" s="250">
        <v>203.67000000000002</v>
      </c>
      <c r="Z15" s="251">
        <v>161.08000000000001</v>
      </c>
      <c r="AA15" s="249">
        <v>225</v>
      </c>
      <c r="AB15" s="249">
        <v>186.09810000000002</v>
      </c>
      <c r="AC15" s="249">
        <v>97.6</v>
      </c>
      <c r="AD15" s="249">
        <v>182.5</v>
      </c>
      <c r="AE15" s="251">
        <v>255.62</v>
      </c>
      <c r="AF15" s="251">
        <v>158.20000000000002</v>
      </c>
      <c r="AG15" s="249">
        <v>154.32</v>
      </c>
      <c r="AH15" s="249">
        <v>145.9442</v>
      </c>
      <c r="AI15" s="251">
        <v>222.5</v>
      </c>
      <c r="AJ15" s="249">
        <v>186</v>
      </c>
      <c r="AK15" s="258">
        <v>183.37</v>
      </c>
      <c r="AL15" s="257">
        <v>127.5198</v>
      </c>
      <c r="AM15" s="251">
        <v>123</v>
      </c>
      <c r="AN15" s="249">
        <v>144.1591</v>
      </c>
      <c r="AO15" s="251">
        <v>156.29</v>
      </c>
      <c r="AP15" s="249">
        <v>148.54</v>
      </c>
      <c r="AQ15" s="258">
        <v>259.86</v>
      </c>
      <c r="AR15" s="256">
        <v>268.94600000000003</v>
      </c>
      <c r="AS15" s="259">
        <v>160</v>
      </c>
      <c r="AT15" s="254">
        <v>179.28756761551801</v>
      </c>
      <c r="AU15" s="260">
        <v>-3.1369033355056475E-3</v>
      </c>
    </row>
    <row r="16" spans="17:47" ht="15">
      <c r="Q16" s="246">
        <v>42464</v>
      </c>
      <c r="R16" s="247">
        <v>14</v>
      </c>
      <c r="S16" s="248">
        <v>171</v>
      </c>
      <c r="T16" s="248">
        <v>138.2912</v>
      </c>
      <c r="U16" s="250">
        <v>182.8</v>
      </c>
      <c r="V16" s="250">
        <v>249.1062</v>
      </c>
      <c r="W16" s="249">
        <v>265</v>
      </c>
      <c r="X16" s="249">
        <v>188</v>
      </c>
      <c r="Y16" s="250">
        <v>203.33</v>
      </c>
      <c r="Z16" s="251">
        <v>158.33000000000001</v>
      </c>
      <c r="AA16" s="249">
        <v>225</v>
      </c>
      <c r="AB16" s="249">
        <v>181.70920000000001</v>
      </c>
      <c r="AC16" s="249">
        <v>97.6</v>
      </c>
      <c r="AD16" s="249">
        <v>172.5</v>
      </c>
      <c r="AE16" s="251">
        <v>255.62</v>
      </c>
      <c r="AF16" s="251">
        <v>156.1</v>
      </c>
      <c r="AG16" s="249">
        <v>142.47</v>
      </c>
      <c r="AH16" s="249">
        <v>147.01480000000001</v>
      </c>
      <c r="AI16" s="258">
        <v>226.25</v>
      </c>
      <c r="AJ16" s="249">
        <v>186</v>
      </c>
      <c r="AK16" s="258">
        <v>183.33</v>
      </c>
      <c r="AL16" s="257">
        <v>106.4032</v>
      </c>
      <c r="AM16" s="251">
        <v>123</v>
      </c>
      <c r="AN16" s="249">
        <v>144.1568</v>
      </c>
      <c r="AO16" s="251">
        <v>194.70000000000002</v>
      </c>
      <c r="AP16" s="249">
        <v>162.21</v>
      </c>
      <c r="AQ16" s="258">
        <v>255.31</v>
      </c>
      <c r="AR16" s="256">
        <v>266.92880000000002</v>
      </c>
      <c r="AS16" s="259">
        <v>155.76</v>
      </c>
      <c r="AT16" s="254">
        <v>174.97792866693879</v>
      </c>
      <c r="AU16" s="260">
        <v>-2.4037578321220998E-2</v>
      </c>
    </row>
    <row r="17" spans="17:47" ht="15">
      <c r="Q17" s="246">
        <v>42471</v>
      </c>
      <c r="R17" s="247">
        <v>15</v>
      </c>
      <c r="S17" s="248">
        <v>171</v>
      </c>
      <c r="T17" s="248">
        <v>146.09010000000001</v>
      </c>
      <c r="U17" s="250">
        <v>180.63</v>
      </c>
      <c r="V17" s="250">
        <v>253.2877</v>
      </c>
      <c r="W17" s="249">
        <v>265</v>
      </c>
      <c r="X17" s="249">
        <v>186</v>
      </c>
      <c r="Y17" s="250">
        <v>203</v>
      </c>
      <c r="Z17" s="251">
        <v>162.26</v>
      </c>
      <c r="AA17" s="249">
        <v>225</v>
      </c>
      <c r="AB17" s="249">
        <v>173.85930000000002</v>
      </c>
      <c r="AC17" s="249">
        <v>97.6</v>
      </c>
      <c r="AD17" s="249">
        <v>180</v>
      </c>
      <c r="AE17" s="251">
        <v>255.62</v>
      </c>
      <c r="AF17" s="251">
        <v>153.30000000000001</v>
      </c>
      <c r="AG17" s="249">
        <v>143.39000000000001</v>
      </c>
      <c r="AH17" s="249">
        <v>146.35310000000001</v>
      </c>
      <c r="AI17" s="258">
        <v>226.25</v>
      </c>
      <c r="AJ17" s="249">
        <v>186</v>
      </c>
      <c r="AK17" s="258">
        <v>182.84</v>
      </c>
      <c r="AL17" s="257">
        <v>118.0334</v>
      </c>
      <c r="AM17" s="251">
        <v>123</v>
      </c>
      <c r="AN17" s="249">
        <v>144.04760000000002</v>
      </c>
      <c r="AO17" s="251">
        <v>192.56</v>
      </c>
      <c r="AP17" s="249">
        <v>160.47</v>
      </c>
      <c r="AQ17" s="258">
        <v>257.3</v>
      </c>
      <c r="AR17" s="256">
        <v>266.42380000000003</v>
      </c>
      <c r="AS17" s="259">
        <v>157.04</v>
      </c>
      <c r="AT17" s="254">
        <v>177.7755439521369</v>
      </c>
      <c r="AU17" s="260">
        <v>1.5988389544393522E-2</v>
      </c>
    </row>
    <row r="18" spans="17:47" ht="15">
      <c r="Q18" s="246">
        <v>42478</v>
      </c>
      <c r="R18" s="247">
        <v>16</v>
      </c>
      <c r="S18" s="248">
        <v>168</v>
      </c>
      <c r="T18" s="248">
        <v>142.9272</v>
      </c>
      <c r="U18" s="250">
        <v>182.48</v>
      </c>
      <c r="V18" s="250">
        <v>233.95100000000002</v>
      </c>
      <c r="W18" s="249">
        <v>266</v>
      </c>
      <c r="X18" s="249">
        <v>187</v>
      </c>
      <c r="Y18" s="250">
        <v>202.83</v>
      </c>
      <c r="Z18" s="251">
        <v>160.03</v>
      </c>
      <c r="AA18" s="249">
        <v>225</v>
      </c>
      <c r="AB18" s="249">
        <v>175.41590000000002</v>
      </c>
      <c r="AC18" s="249">
        <v>97.6</v>
      </c>
      <c r="AD18" s="249">
        <v>185</v>
      </c>
      <c r="AE18" s="251">
        <v>255.62</v>
      </c>
      <c r="AF18" s="251">
        <v>143.80000000000001</v>
      </c>
      <c r="AG18" s="249">
        <v>148.4</v>
      </c>
      <c r="AH18" s="249">
        <v>147.9144</v>
      </c>
      <c r="AI18" s="258">
        <v>226.25</v>
      </c>
      <c r="AJ18" s="249">
        <v>186</v>
      </c>
      <c r="AK18" s="258">
        <v>183.26</v>
      </c>
      <c r="AL18" s="257">
        <v>118.57300000000001</v>
      </c>
      <c r="AM18" s="251">
        <v>123</v>
      </c>
      <c r="AN18" s="249">
        <v>143.82429999999999</v>
      </c>
      <c r="AO18" s="251">
        <v>189.95000000000002</v>
      </c>
      <c r="AP18" s="249">
        <v>153.16</v>
      </c>
      <c r="AQ18" s="258">
        <v>255.34</v>
      </c>
      <c r="AR18" s="256">
        <v>278.96480000000003</v>
      </c>
      <c r="AS18" s="259">
        <v>157.94999999999999</v>
      </c>
      <c r="AT18" s="254">
        <v>177.94973449486844</v>
      </c>
      <c r="AU18" s="260">
        <v>9.7983411474444893E-4</v>
      </c>
    </row>
    <row r="19" spans="17:47" ht="15">
      <c r="Q19" s="246">
        <v>42485</v>
      </c>
      <c r="R19" s="247">
        <v>17</v>
      </c>
      <c r="S19" s="248">
        <v>163</v>
      </c>
      <c r="T19" s="248">
        <v>141.1576</v>
      </c>
      <c r="U19" s="250">
        <v>180.09</v>
      </c>
      <c r="V19" s="250">
        <v>246.8</v>
      </c>
      <c r="W19" s="251">
        <v>266</v>
      </c>
      <c r="X19" s="249">
        <v>185</v>
      </c>
      <c r="Y19" s="249">
        <v>203.5</v>
      </c>
      <c r="Z19" s="249">
        <v>156.47</v>
      </c>
      <c r="AA19" s="249">
        <v>225</v>
      </c>
      <c r="AB19" s="251">
        <v>180.10820000000001</v>
      </c>
      <c r="AC19" s="249">
        <v>97.93</v>
      </c>
      <c r="AD19" s="249">
        <v>195</v>
      </c>
      <c r="AE19" s="251">
        <v>255.62</v>
      </c>
      <c r="AF19" s="249">
        <v>141.1</v>
      </c>
      <c r="AG19" s="251">
        <v>142.33000000000001</v>
      </c>
      <c r="AH19" s="251">
        <v>144.45670000000001</v>
      </c>
      <c r="AI19" s="258">
        <v>226.25</v>
      </c>
      <c r="AJ19" s="256">
        <v>186</v>
      </c>
      <c r="AK19" s="261">
        <v>184.20000000000002</v>
      </c>
      <c r="AL19" s="257">
        <v>125.2925</v>
      </c>
      <c r="AM19" s="251">
        <v>123</v>
      </c>
      <c r="AN19" s="249">
        <v>143.93180000000001</v>
      </c>
      <c r="AO19" s="256">
        <v>190.39000000000001</v>
      </c>
      <c r="AP19" s="259">
        <v>160.63</v>
      </c>
      <c r="AQ19" s="258">
        <v>259.08</v>
      </c>
      <c r="AR19" s="256">
        <v>278.2534</v>
      </c>
      <c r="AS19" s="262">
        <v>160.69</v>
      </c>
      <c r="AT19" s="254">
        <v>179.66936903671507</v>
      </c>
      <c r="AU19" s="260">
        <v>9.6635971204341864E-3</v>
      </c>
    </row>
    <row r="20" spans="17:47" ht="15">
      <c r="Q20" s="246">
        <v>42492</v>
      </c>
      <c r="R20" s="247">
        <v>18</v>
      </c>
      <c r="S20" s="248">
        <v>160</v>
      </c>
      <c r="T20" s="248">
        <v>142.7457</v>
      </c>
      <c r="U20" s="250">
        <v>182.34</v>
      </c>
      <c r="V20" s="250">
        <v>247.95</v>
      </c>
      <c r="W20" s="251">
        <v>266</v>
      </c>
      <c r="X20" s="249">
        <v>187</v>
      </c>
      <c r="Y20" s="249">
        <v>202</v>
      </c>
      <c r="Z20" s="249">
        <v>156.42000000000002</v>
      </c>
      <c r="AA20" s="249">
        <v>225</v>
      </c>
      <c r="AB20" s="251">
        <v>173.9213</v>
      </c>
      <c r="AC20" s="249">
        <v>97.93</v>
      </c>
      <c r="AD20" s="249">
        <v>205</v>
      </c>
      <c r="AE20" s="251">
        <v>255.43</v>
      </c>
      <c r="AF20" s="249">
        <v>140.4</v>
      </c>
      <c r="AG20" s="251">
        <v>151.08000000000001</v>
      </c>
      <c r="AH20" s="251">
        <v>144.9811</v>
      </c>
      <c r="AI20" s="258">
        <v>226.25</v>
      </c>
      <c r="AJ20" s="256">
        <v>186</v>
      </c>
      <c r="AK20" s="261">
        <v>184.81</v>
      </c>
      <c r="AL20" s="257">
        <v>123.82550000000001</v>
      </c>
      <c r="AM20" s="251">
        <v>123</v>
      </c>
      <c r="AN20" s="249">
        <v>144.92940000000002</v>
      </c>
      <c r="AO20" s="256">
        <v>187.55</v>
      </c>
      <c r="AP20" s="259">
        <v>158.42000000000002</v>
      </c>
      <c r="AQ20" s="258">
        <v>258.68</v>
      </c>
      <c r="AR20" s="256">
        <v>279.88830000000002</v>
      </c>
      <c r="AS20" s="262">
        <v>157.97999999999999</v>
      </c>
      <c r="AT20" s="254">
        <v>180.04</v>
      </c>
      <c r="AU20" s="260">
        <v>2.4484420896781901E-3</v>
      </c>
    </row>
    <row r="21" spans="17:47" ht="15">
      <c r="Q21" s="246">
        <v>42499</v>
      </c>
      <c r="R21" s="247">
        <v>19</v>
      </c>
      <c r="S21" s="248">
        <v>165</v>
      </c>
      <c r="T21" s="248">
        <v>142.7518</v>
      </c>
      <c r="U21" s="250">
        <v>181.02</v>
      </c>
      <c r="V21" s="250">
        <v>245.7</v>
      </c>
      <c r="W21" s="251">
        <v>266</v>
      </c>
      <c r="X21" s="249">
        <v>187</v>
      </c>
      <c r="Y21" s="249">
        <v>202.5</v>
      </c>
      <c r="Z21" s="249">
        <v>153.71</v>
      </c>
      <c r="AA21" s="249">
        <v>225</v>
      </c>
      <c r="AB21" s="251">
        <v>175.02170000000001</v>
      </c>
      <c r="AC21" s="249">
        <v>97.93</v>
      </c>
      <c r="AD21" s="249">
        <v>207.5</v>
      </c>
      <c r="AE21" s="251">
        <v>255.43</v>
      </c>
      <c r="AF21" s="249">
        <v>159.70000000000002</v>
      </c>
      <c r="AG21" s="251">
        <v>148.07</v>
      </c>
      <c r="AH21" s="251">
        <v>143.04730000000001</v>
      </c>
      <c r="AI21" s="258">
        <v>226.25</v>
      </c>
      <c r="AJ21" s="256">
        <v>186</v>
      </c>
      <c r="AK21" s="261">
        <v>182.20000000000002</v>
      </c>
      <c r="AL21" s="257">
        <v>130.13990000000001</v>
      </c>
      <c r="AM21" s="251">
        <v>143</v>
      </c>
      <c r="AN21" s="249">
        <v>145.2688</v>
      </c>
      <c r="AO21" s="256">
        <v>190.86</v>
      </c>
      <c r="AP21" s="259">
        <v>148.99</v>
      </c>
      <c r="AQ21" s="258">
        <v>255.89000000000001</v>
      </c>
      <c r="AR21" s="256">
        <v>275.1823</v>
      </c>
      <c r="AS21" s="262">
        <v>157.62</v>
      </c>
      <c r="AT21" s="254">
        <v>181.34107408604544</v>
      </c>
      <c r="AU21" s="260">
        <v>6.7387255058752871E-3</v>
      </c>
    </row>
    <row r="22" spans="17:47" ht="15">
      <c r="Q22" s="246">
        <v>42506</v>
      </c>
      <c r="R22" s="247">
        <v>20</v>
      </c>
      <c r="S22" s="248">
        <v>171</v>
      </c>
      <c r="T22" s="248">
        <v>145.95260000000002</v>
      </c>
      <c r="U22" s="250">
        <v>180.91</v>
      </c>
      <c r="V22" s="250">
        <v>247.65</v>
      </c>
      <c r="W22" s="251">
        <v>267</v>
      </c>
      <c r="X22" s="249">
        <v>186.20000000000002</v>
      </c>
      <c r="Y22" s="249">
        <v>202.17000000000002</v>
      </c>
      <c r="Z22" s="249">
        <v>158.26</v>
      </c>
      <c r="AA22" s="249">
        <v>225</v>
      </c>
      <c r="AB22" s="251">
        <v>179.5341</v>
      </c>
      <c r="AC22" s="251">
        <v>97.94</v>
      </c>
      <c r="AD22" s="249">
        <v>205</v>
      </c>
      <c r="AE22" s="251">
        <v>253.87</v>
      </c>
      <c r="AF22" s="249">
        <v>147.4</v>
      </c>
      <c r="AG22" s="251">
        <v>151.55000000000001</v>
      </c>
      <c r="AH22" s="251">
        <v>144.31370000000001</v>
      </c>
      <c r="AI22" s="258">
        <v>226.25</v>
      </c>
      <c r="AJ22" s="256">
        <v>186</v>
      </c>
      <c r="AK22" s="261">
        <v>183.99</v>
      </c>
      <c r="AL22" s="257">
        <v>137.11930000000001</v>
      </c>
      <c r="AM22" s="251">
        <v>145</v>
      </c>
      <c r="AN22" s="249">
        <v>145.84030000000001</v>
      </c>
      <c r="AO22" s="256">
        <v>186.18</v>
      </c>
      <c r="AP22" s="259">
        <v>167.81</v>
      </c>
      <c r="AQ22" s="258">
        <v>258.35000000000002</v>
      </c>
      <c r="AR22" s="256">
        <v>274.61970000000002</v>
      </c>
      <c r="AS22" s="262">
        <v>159.79</v>
      </c>
      <c r="AT22" s="254">
        <v>183.3</v>
      </c>
      <c r="AU22" s="260">
        <v>1.1707230397503432E-2</v>
      </c>
    </row>
    <row r="23" spans="17:47" ht="15">
      <c r="Q23" s="246">
        <v>42513</v>
      </c>
      <c r="R23" s="247">
        <v>21</v>
      </c>
      <c r="S23" s="248">
        <v>171</v>
      </c>
      <c r="T23" s="248">
        <v>144.2561</v>
      </c>
      <c r="U23" s="250">
        <v>180.82</v>
      </c>
      <c r="V23" s="250">
        <v>241.37</v>
      </c>
      <c r="W23" s="251">
        <v>267</v>
      </c>
      <c r="X23" s="249">
        <v>185</v>
      </c>
      <c r="Y23" s="249">
        <v>202</v>
      </c>
      <c r="Z23" s="249">
        <v>158.03</v>
      </c>
      <c r="AA23" s="249">
        <v>225</v>
      </c>
      <c r="AB23" s="251">
        <v>178.45910000000001</v>
      </c>
      <c r="AC23" s="251">
        <v>97.94</v>
      </c>
      <c r="AD23" s="249">
        <v>205</v>
      </c>
      <c r="AE23" s="251">
        <v>253.87</v>
      </c>
      <c r="AF23" s="249">
        <v>149.20000000000002</v>
      </c>
      <c r="AG23" s="251">
        <v>152.05000000000001</v>
      </c>
      <c r="AH23" s="251">
        <v>135.71899999999999</v>
      </c>
      <c r="AI23" s="258">
        <v>226.25</v>
      </c>
      <c r="AJ23" s="256">
        <v>186</v>
      </c>
      <c r="AK23" s="261">
        <v>183.39000000000001</v>
      </c>
      <c r="AL23" s="257">
        <v>130.22020000000001</v>
      </c>
      <c r="AM23" s="251">
        <v>157</v>
      </c>
      <c r="AN23" s="249">
        <v>145.50990000000002</v>
      </c>
      <c r="AO23" s="256">
        <v>188.98</v>
      </c>
      <c r="AP23" s="259">
        <v>165.98</v>
      </c>
      <c r="AQ23" s="258">
        <v>258.08</v>
      </c>
      <c r="AR23" s="256">
        <v>283.56800000000004</v>
      </c>
      <c r="AS23" s="262">
        <v>162.83000000000001</v>
      </c>
      <c r="AT23" s="254">
        <v>182.9</v>
      </c>
      <c r="AU23" s="260">
        <v>-2.1914189239134502E-3</v>
      </c>
    </row>
    <row r="24" spans="17:47" ht="15">
      <c r="Q24" s="246">
        <v>42520</v>
      </c>
      <c r="R24" s="247">
        <v>22</v>
      </c>
      <c r="S24" s="248">
        <v>174</v>
      </c>
      <c r="T24" s="248">
        <v>145.7414</v>
      </c>
      <c r="U24" s="250">
        <v>177.36</v>
      </c>
      <c r="V24" s="250">
        <v>235.96</v>
      </c>
      <c r="W24" s="251">
        <v>267</v>
      </c>
      <c r="X24" s="249">
        <v>186</v>
      </c>
      <c r="Y24" s="249">
        <v>202.83</v>
      </c>
      <c r="Z24" s="249">
        <v>157.93</v>
      </c>
      <c r="AA24" s="249">
        <v>225</v>
      </c>
      <c r="AB24" s="251">
        <v>179.98430000000002</v>
      </c>
      <c r="AC24" s="251">
        <v>97.94</v>
      </c>
      <c r="AD24" s="249">
        <v>200.92000000000002</v>
      </c>
      <c r="AE24" s="251">
        <v>253.87</v>
      </c>
      <c r="AF24" s="249">
        <v>157.30000000000001</v>
      </c>
      <c r="AG24" s="251">
        <v>171.43</v>
      </c>
      <c r="AH24" s="251">
        <v>142.66140000000001</v>
      </c>
      <c r="AI24" s="258">
        <v>226.25</v>
      </c>
      <c r="AJ24" s="256">
        <v>186</v>
      </c>
      <c r="AK24" s="261">
        <v>183.66</v>
      </c>
      <c r="AL24" s="257">
        <v>119.91470000000001</v>
      </c>
      <c r="AM24" s="251">
        <v>163</v>
      </c>
      <c r="AN24" s="249">
        <v>149.3374</v>
      </c>
      <c r="AO24" s="256">
        <v>186.27</v>
      </c>
      <c r="AP24" s="259">
        <v>169.58</v>
      </c>
      <c r="AQ24" s="258">
        <v>258.05</v>
      </c>
      <c r="AR24" s="256">
        <v>245.89</v>
      </c>
      <c r="AS24" s="262">
        <v>162.0513</v>
      </c>
      <c r="AT24" s="254">
        <v>181.26897737088601</v>
      </c>
      <c r="AU24" s="260">
        <v>-9.1121913494536192E-3</v>
      </c>
    </row>
    <row r="25" spans="17:47" ht="15">
      <c r="Q25" s="246">
        <v>42527</v>
      </c>
      <c r="R25" s="247">
        <v>23</v>
      </c>
      <c r="S25" s="248">
        <v>177</v>
      </c>
      <c r="T25" s="248">
        <v>145.04349999999999</v>
      </c>
      <c r="U25" s="250">
        <v>179.08</v>
      </c>
      <c r="V25" s="250">
        <v>238.15</v>
      </c>
      <c r="W25" s="251">
        <v>267</v>
      </c>
      <c r="X25" s="249">
        <v>186</v>
      </c>
      <c r="Y25" s="249">
        <v>202.17000000000002</v>
      </c>
      <c r="Z25" s="249">
        <v>160.24</v>
      </c>
      <c r="AA25" s="249">
        <v>225</v>
      </c>
      <c r="AB25" s="251">
        <v>182.1165</v>
      </c>
      <c r="AC25" s="251">
        <v>97.94</v>
      </c>
      <c r="AD25" s="249">
        <v>202.5</v>
      </c>
      <c r="AE25" s="251">
        <v>253.87</v>
      </c>
      <c r="AF25" s="249">
        <v>160.5</v>
      </c>
      <c r="AG25" s="251">
        <v>143.22</v>
      </c>
      <c r="AH25" s="251">
        <v>144.72409999999999</v>
      </c>
      <c r="AI25" s="258">
        <v>226.25</v>
      </c>
      <c r="AJ25" s="256">
        <v>186</v>
      </c>
      <c r="AK25" s="261">
        <v>184.58</v>
      </c>
      <c r="AL25" s="257">
        <v>118.0099</v>
      </c>
      <c r="AM25" s="251">
        <v>162</v>
      </c>
      <c r="AN25" s="249">
        <v>150.45520000000002</v>
      </c>
      <c r="AO25" s="256">
        <v>189.78</v>
      </c>
      <c r="AP25" s="259">
        <v>148.76</v>
      </c>
      <c r="AQ25" s="258">
        <v>254.61</v>
      </c>
      <c r="AR25" s="256">
        <v>266.3</v>
      </c>
      <c r="AS25" s="262">
        <v>159.25280000000001</v>
      </c>
      <c r="AT25" s="254">
        <v>181.19136513579937</v>
      </c>
      <c r="AU25" s="260">
        <v>-6.1953023494831783E-4</v>
      </c>
    </row>
    <row r="26" spans="17:47" ht="15">
      <c r="Q26" s="246">
        <v>42534</v>
      </c>
      <c r="R26" s="247">
        <v>24</v>
      </c>
      <c r="S26" s="248">
        <v>177</v>
      </c>
      <c r="T26" s="248">
        <v>142.13210000000001</v>
      </c>
      <c r="U26" s="250">
        <v>178.69</v>
      </c>
      <c r="V26" s="250">
        <v>238.17</v>
      </c>
      <c r="W26" s="251">
        <v>267</v>
      </c>
      <c r="X26" s="249">
        <v>186</v>
      </c>
      <c r="Y26" s="251">
        <v>202.5</v>
      </c>
      <c r="Z26" s="251">
        <v>163.80000000000001</v>
      </c>
      <c r="AA26" s="249">
        <v>225</v>
      </c>
      <c r="AB26" s="251">
        <v>171.523</v>
      </c>
      <c r="AC26" s="251">
        <v>96.87</v>
      </c>
      <c r="AD26" s="258">
        <v>187.5</v>
      </c>
      <c r="AE26" s="256">
        <v>253.87</v>
      </c>
      <c r="AF26" s="261">
        <v>156</v>
      </c>
      <c r="AG26" s="251">
        <v>144.65</v>
      </c>
      <c r="AH26" s="256">
        <v>142.95480000000001</v>
      </c>
      <c r="AI26" s="258">
        <v>226.25</v>
      </c>
      <c r="AJ26" s="263">
        <v>186</v>
      </c>
      <c r="AK26" s="256">
        <v>184.43</v>
      </c>
      <c r="AL26" s="264">
        <v>127.1143</v>
      </c>
      <c r="AM26" s="251">
        <v>162</v>
      </c>
      <c r="AN26" s="249">
        <v>149.92789999999999</v>
      </c>
      <c r="AO26" s="259">
        <v>199.37</v>
      </c>
      <c r="AP26" s="258">
        <v>158.77000000000001</v>
      </c>
      <c r="AQ26" s="263">
        <v>258.84000000000003</v>
      </c>
      <c r="AR26" s="256">
        <v>276.67860000000002</v>
      </c>
      <c r="AS26" s="262">
        <v>157.56210000000002</v>
      </c>
      <c r="AT26" s="254">
        <v>181.25455745777418</v>
      </c>
      <c r="AU26" s="260">
        <v>3.4876011849371835E-4</v>
      </c>
    </row>
    <row r="27" spans="17:47" ht="15">
      <c r="Q27" s="246">
        <v>42541</v>
      </c>
      <c r="R27" s="247">
        <v>25</v>
      </c>
      <c r="S27" s="248">
        <v>177</v>
      </c>
      <c r="T27" s="248">
        <v>148.74370000000002</v>
      </c>
      <c r="U27" s="250">
        <v>178.09</v>
      </c>
      <c r="V27" s="250">
        <v>243.64</v>
      </c>
      <c r="W27" s="251">
        <v>267</v>
      </c>
      <c r="X27" s="249">
        <v>184</v>
      </c>
      <c r="Y27" s="251">
        <v>202.5</v>
      </c>
      <c r="Z27" s="251">
        <v>163.94</v>
      </c>
      <c r="AA27" s="249">
        <v>225</v>
      </c>
      <c r="AB27" s="251">
        <v>171.64780000000002</v>
      </c>
      <c r="AC27" s="251">
        <v>96.87</v>
      </c>
      <c r="AD27" s="258">
        <v>187.5</v>
      </c>
      <c r="AE27" s="256">
        <v>253.68</v>
      </c>
      <c r="AF27" s="261">
        <v>158.5</v>
      </c>
      <c r="AG27" s="251">
        <v>151.33000000000001</v>
      </c>
      <c r="AH27" s="256">
        <v>143.6884</v>
      </c>
      <c r="AI27" s="258">
        <v>226.25</v>
      </c>
      <c r="AJ27" s="263">
        <v>186</v>
      </c>
      <c r="AK27" s="256">
        <v>183.86</v>
      </c>
      <c r="AL27" s="264">
        <v>121.21680000000001</v>
      </c>
      <c r="AM27" s="251">
        <v>162</v>
      </c>
      <c r="AN27" s="249">
        <v>150.05360000000002</v>
      </c>
      <c r="AO27" s="259">
        <v>191.51</v>
      </c>
      <c r="AP27" s="258">
        <v>147.12</v>
      </c>
      <c r="AQ27" s="263">
        <v>258.19</v>
      </c>
      <c r="AR27" s="256">
        <v>294.88910000000004</v>
      </c>
      <c r="AS27" s="262">
        <v>161.571</v>
      </c>
      <c r="AT27" s="254">
        <v>181.33608641504514</v>
      </c>
      <c r="AU27" s="260">
        <v>4.4980362653745942E-4</v>
      </c>
    </row>
    <row r="28" spans="17:47" ht="15">
      <c r="Q28" s="246">
        <v>42548</v>
      </c>
      <c r="R28" s="247">
        <v>26</v>
      </c>
      <c r="S28" s="248">
        <v>172</v>
      </c>
      <c r="T28" s="248">
        <v>149.86090000000002</v>
      </c>
      <c r="U28" s="250">
        <v>176.93</v>
      </c>
      <c r="V28" s="250">
        <v>232.46</v>
      </c>
      <c r="W28" s="251">
        <v>267</v>
      </c>
      <c r="X28" s="249">
        <v>184</v>
      </c>
      <c r="Y28" s="251">
        <v>202.17000000000002</v>
      </c>
      <c r="Z28" s="251">
        <v>165.46</v>
      </c>
      <c r="AA28" s="249">
        <v>225</v>
      </c>
      <c r="AB28" s="251">
        <v>178.6491</v>
      </c>
      <c r="AC28" s="251">
        <v>96.87</v>
      </c>
      <c r="AD28" s="258">
        <v>177.5</v>
      </c>
      <c r="AE28" s="256">
        <v>253.87</v>
      </c>
      <c r="AF28" s="261">
        <v>158.30000000000001</v>
      </c>
      <c r="AG28" s="251">
        <v>149.05000000000001</v>
      </c>
      <c r="AH28" s="256">
        <v>137.78900000000002</v>
      </c>
      <c r="AI28" s="258">
        <v>226.25</v>
      </c>
      <c r="AJ28" s="263">
        <v>186</v>
      </c>
      <c r="AK28" s="256">
        <v>184.25</v>
      </c>
      <c r="AL28" s="264">
        <v>121.6311</v>
      </c>
      <c r="AM28" s="251">
        <v>158</v>
      </c>
      <c r="AN28" s="249">
        <v>150.3698</v>
      </c>
      <c r="AO28" s="259">
        <v>195.70000000000002</v>
      </c>
      <c r="AP28" s="258">
        <v>148.11000000000001</v>
      </c>
      <c r="AQ28" s="263">
        <v>257.76</v>
      </c>
      <c r="AR28" s="256">
        <v>276.09870000000001</v>
      </c>
      <c r="AS28" s="262">
        <v>150.3528</v>
      </c>
      <c r="AT28" s="254">
        <v>178.30786776504459</v>
      </c>
      <c r="AU28" s="260">
        <v>-1.6699481663398852E-2</v>
      </c>
    </row>
    <row r="29" spans="17:47" ht="15">
      <c r="Q29" s="246">
        <v>42555</v>
      </c>
      <c r="R29" s="247">
        <v>27</v>
      </c>
      <c r="S29" s="248">
        <v>169</v>
      </c>
      <c r="T29" s="248">
        <v>135.34560000000002</v>
      </c>
      <c r="U29" s="250">
        <v>176.93</v>
      </c>
      <c r="V29" s="250">
        <v>242.59</v>
      </c>
      <c r="W29" s="251">
        <v>267</v>
      </c>
      <c r="X29" s="249">
        <v>186</v>
      </c>
      <c r="Y29" s="251">
        <v>201.83</v>
      </c>
      <c r="Z29" s="251">
        <v>165.72</v>
      </c>
      <c r="AA29" s="249">
        <v>225</v>
      </c>
      <c r="AB29" s="251">
        <v>172.57150000000001</v>
      </c>
      <c r="AC29" s="251">
        <v>96.87</v>
      </c>
      <c r="AD29" s="258">
        <v>177.5</v>
      </c>
      <c r="AE29" s="256">
        <v>253.87</v>
      </c>
      <c r="AF29" s="261">
        <v>151.5</v>
      </c>
      <c r="AG29" s="251">
        <v>155.4</v>
      </c>
      <c r="AH29" s="256">
        <v>137.78900000000002</v>
      </c>
      <c r="AI29" s="258">
        <v>226.25</v>
      </c>
      <c r="AJ29" s="263">
        <v>186</v>
      </c>
      <c r="AK29" s="256">
        <v>184.20000000000002</v>
      </c>
      <c r="AL29" s="264">
        <v>124.89710000000001</v>
      </c>
      <c r="AM29" s="251">
        <v>158</v>
      </c>
      <c r="AN29" s="249">
        <v>150.60050000000001</v>
      </c>
      <c r="AO29" s="259">
        <v>196.19</v>
      </c>
      <c r="AP29" s="258">
        <v>164.45000000000002</v>
      </c>
      <c r="AQ29" s="263">
        <v>257.88</v>
      </c>
      <c r="AR29" s="256">
        <v>265.82060000000001</v>
      </c>
      <c r="AS29" s="262">
        <v>146.9171</v>
      </c>
      <c r="AT29" s="254">
        <v>178.19809837296719</v>
      </c>
      <c r="AU29" s="260">
        <v>-6.156172100159063E-4</v>
      </c>
    </row>
  </sheetData>
  <mergeCells count="1">
    <mergeCell ref="Q1:AC1"/>
  </mergeCells>
  <phoneticPr fontId="8" type="noConversion"/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R46"/>
  <sheetViews>
    <sheetView topLeftCell="A4" workbookViewId="0">
      <selection activeCell="B4" sqref="B4:Q44"/>
    </sheetView>
  </sheetViews>
  <sheetFormatPr defaultRowHeight="12.75"/>
  <cols>
    <col min="1" max="1" width="5.28515625" customWidth="1"/>
    <col min="2" max="2" width="16.140625" customWidth="1"/>
    <col min="4" max="4" width="11.7109375" customWidth="1"/>
    <col min="5" max="5" width="12" customWidth="1"/>
    <col min="6" max="6" width="13.42578125" customWidth="1"/>
    <col min="7" max="7" width="12.7109375" customWidth="1"/>
    <col min="8" max="8" width="11.7109375" customWidth="1"/>
    <col min="9" max="9" width="12.42578125" customWidth="1"/>
    <col min="10" max="11" width="12" customWidth="1"/>
    <col min="12" max="12" width="11.28515625" customWidth="1"/>
    <col min="13" max="13" width="10.5703125" customWidth="1"/>
    <col min="14" max="14" width="11" customWidth="1"/>
    <col min="15" max="15" width="13.7109375" customWidth="1"/>
    <col min="16" max="16" width="13.85546875" customWidth="1"/>
    <col min="17" max="17" width="15.28515625" customWidth="1"/>
  </cols>
  <sheetData>
    <row r="2" spans="2:18" ht="18">
      <c r="D2" s="266"/>
      <c r="E2" s="266"/>
      <c r="F2" s="266"/>
      <c r="G2" s="266"/>
      <c r="H2" s="266"/>
      <c r="I2" s="266"/>
      <c r="J2" s="266"/>
      <c r="K2" s="266"/>
      <c r="L2" s="266"/>
      <c r="M2" s="266"/>
      <c r="N2" s="266"/>
      <c r="O2" s="266"/>
      <c r="P2" s="266"/>
    </row>
    <row r="4" spans="2:18" ht="18">
      <c r="D4" s="266"/>
      <c r="E4" s="266"/>
      <c r="F4" s="266"/>
      <c r="G4" s="266"/>
      <c r="H4" s="266"/>
      <c r="I4" s="266"/>
      <c r="J4" s="266"/>
      <c r="K4" s="266"/>
      <c r="L4" s="266"/>
      <c r="M4" s="266"/>
      <c r="N4" s="266"/>
      <c r="O4" s="266"/>
      <c r="P4" s="266"/>
    </row>
    <row r="5" spans="2:18" ht="18">
      <c r="D5" s="266" t="s">
        <v>125</v>
      </c>
      <c r="E5" s="267"/>
      <c r="F5" s="267"/>
      <c r="G5" s="267"/>
      <c r="H5" s="267"/>
      <c r="I5" s="267"/>
      <c r="J5" s="267"/>
      <c r="K5" s="267"/>
      <c r="L5" s="267"/>
      <c r="M5" s="267"/>
      <c r="N5" s="267"/>
      <c r="O5" s="267"/>
      <c r="P5" s="267"/>
      <c r="R5" s="154"/>
    </row>
    <row r="6" spans="2:18" ht="18.75" thickBot="1">
      <c r="D6" s="268">
        <v>2015</v>
      </c>
      <c r="E6" s="269"/>
      <c r="F6" s="269"/>
      <c r="G6" s="269"/>
      <c r="H6" s="270">
        <v>2016</v>
      </c>
      <c r="I6" s="269"/>
      <c r="J6" s="269"/>
      <c r="K6" s="269"/>
      <c r="L6" s="269"/>
      <c r="M6" s="269"/>
      <c r="N6" s="269"/>
      <c r="O6" s="269"/>
      <c r="P6" s="271"/>
      <c r="Q6" s="32"/>
      <c r="R6" s="154"/>
    </row>
    <row r="7" spans="2:18" ht="13.5" thickBot="1">
      <c r="B7" s="163" t="s">
        <v>112</v>
      </c>
      <c r="C7" s="164"/>
      <c r="D7" s="206">
        <v>42125</v>
      </c>
      <c r="E7" s="206">
        <v>42156</v>
      </c>
      <c r="F7" s="206">
        <v>42186</v>
      </c>
      <c r="G7" s="206">
        <v>42217</v>
      </c>
      <c r="H7" s="206">
        <v>42248</v>
      </c>
      <c r="I7" s="206">
        <v>42278</v>
      </c>
      <c r="J7" s="206">
        <v>42309</v>
      </c>
      <c r="K7" s="206">
        <v>42339</v>
      </c>
      <c r="L7" s="206">
        <v>42370</v>
      </c>
      <c r="M7" s="206">
        <v>42401</v>
      </c>
      <c r="N7" s="206">
        <v>42430</v>
      </c>
      <c r="O7" s="206">
        <v>42461</v>
      </c>
      <c r="P7" s="206">
        <v>42491</v>
      </c>
      <c r="Q7" s="207" t="s">
        <v>113</v>
      </c>
      <c r="R7" s="156"/>
    </row>
    <row r="8" spans="2:18">
      <c r="B8" s="165" t="s">
        <v>76</v>
      </c>
      <c r="C8" s="166" t="s">
        <v>87</v>
      </c>
      <c r="D8" s="208">
        <v>168.67740000000001</v>
      </c>
      <c r="E8" s="208">
        <v>182.9</v>
      </c>
      <c r="F8" s="208">
        <v>178</v>
      </c>
      <c r="G8" s="208">
        <v>176.83870000000002</v>
      </c>
      <c r="H8" s="208">
        <v>175.5667</v>
      </c>
      <c r="I8" s="208">
        <v>162.54840000000002</v>
      </c>
      <c r="J8" s="208">
        <v>163.13330000000002</v>
      </c>
      <c r="K8" s="208">
        <v>163.5806</v>
      </c>
      <c r="L8" s="208">
        <v>163</v>
      </c>
      <c r="M8" s="208">
        <v>170.41380000000001</v>
      </c>
      <c r="N8" s="209">
        <v>169.96770000000001</v>
      </c>
      <c r="O8" s="209">
        <v>168.7</v>
      </c>
      <c r="P8" s="209">
        <v>167.0968</v>
      </c>
      <c r="Q8" s="210">
        <v>-9.3705499373359924E-3</v>
      </c>
      <c r="R8" s="157"/>
    </row>
    <row r="9" spans="2:18">
      <c r="B9" s="167" t="s">
        <v>117</v>
      </c>
      <c r="C9" s="168" t="s">
        <v>87</v>
      </c>
      <c r="D9" s="211">
        <v>146.2055</v>
      </c>
      <c r="E9" s="211">
        <v>148.9725</v>
      </c>
      <c r="F9" s="211">
        <v>154.1781</v>
      </c>
      <c r="G9" s="211">
        <v>153.9161</v>
      </c>
      <c r="H9" s="211">
        <v>146.20260000000002</v>
      </c>
      <c r="I9" s="211">
        <v>149.69070000000002</v>
      </c>
      <c r="J9" s="211">
        <v>152.55620000000002</v>
      </c>
      <c r="K9" s="211">
        <v>146.9982</v>
      </c>
      <c r="L9" s="211">
        <v>144.09800000000001</v>
      </c>
      <c r="M9" s="211">
        <v>150.82570000000001</v>
      </c>
      <c r="N9" s="212">
        <v>142.74209999999999</v>
      </c>
      <c r="O9" s="212">
        <v>142.41390000000001</v>
      </c>
      <c r="P9" s="212">
        <v>143.95430000000002</v>
      </c>
      <c r="Q9" s="213">
        <v>-1.5397505565795999E-2</v>
      </c>
      <c r="R9" s="157"/>
    </row>
    <row r="10" spans="2:18">
      <c r="B10" s="169" t="s">
        <v>117</v>
      </c>
      <c r="C10" s="170" t="s">
        <v>88</v>
      </c>
      <c r="D10" s="211">
        <v>285.94870000000003</v>
      </c>
      <c r="E10" s="211">
        <v>291.35900000000004</v>
      </c>
      <c r="F10" s="211">
        <v>301.54160000000002</v>
      </c>
      <c r="G10" s="211">
        <v>301.029</v>
      </c>
      <c r="H10" s="211">
        <v>285.94300000000004</v>
      </c>
      <c r="I10" s="211">
        <v>292.76519999999999</v>
      </c>
      <c r="J10" s="211">
        <v>298.36940000000004</v>
      </c>
      <c r="K10" s="211">
        <v>287.49900000000002</v>
      </c>
      <c r="L10" s="211">
        <v>281.82679999999999</v>
      </c>
      <c r="M10" s="211">
        <v>294.98500000000001</v>
      </c>
      <c r="N10" s="211">
        <v>279.17500000000001</v>
      </c>
      <c r="O10" s="211">
        <v>278.53309999999999</v>
      </c>
      <c r="P10" s="211">
        <v>281.54579999999999</v>
      </c>
      <c r="Q10" s="213">
        <v>-1.5397517107089698E-2</v>
      </c>
      <c r="R10" s="157"/>
    </row>
    <row r="11" spans="2:18">
      <c r="B11" s="167" t="s">
        <v>126</v>
      </c>
      <c r="C11" s="168" t="s">
        <v>87</v>
      </c>
      <c r="D11" s="211">
        <v>181.7337</v>
      </c>
      <c r="E11" s="211">
        <v>182.35310000000001</v>
      </c>
      <c r="F11" s="211">
        <v>183.9494</v>
      </c>
      <c r="G11" s="211">
        <v>183.8629</v>
      </c>
      <c r="H11" s="211">
        <v>183.52380000000002</v>
      </c>
      <c r="I11" s="211">
        <v>183.51090000000002</v>
      </c>
      <c r="J11" s="211">
        <v>183.7133</v>
      </c>
      <c r="K11" s="211">
        <v>184.3554</v>
      </c>
      <c r="L11" s="211">
        <v>184.38480000000001</v>
      </c>
      <c r="M11" s="211">
        <v>183.27880000000002</v>
      </c>
      <c r="N11" s="212">
        <v>182.70940000000002</v>
      </c>
      <c r="O11" s="212">
        <v>181.6917</v>
      </c>
      <c r="P11" s="212">
        <v>180.9819</v>
      </c>
      <c r="Q11" s="213">
        <v>-4.1368221744233491E-3</v>
      </c>
      <c r="R11" s="157"/>
    </row>
    <row r="12" spans="2:18">
      <c r="B12" s="169" t="s">
        <v>126</v>
      </c>
      <c r="C12" s="170" t="s">
        <v>89</v>
      </c>
      <c r="D12" s="211">
        <v>4980.1505999999999</v>
      </c>
      <c r="E12" s="211">
        <v>4979.0150000000003</v>
      </c>
      <c r="F12" s="211">
        <v>4985.3365000000003</v>
      </c>
      <c r="G12" s="211">
        <v>4971.2170999999998</v>
      </c>
      <c r="H12" s="211">
        <v>4970.3856999999998</v>
      </c>
      <c r="I12" s="211">
        <v>4975.0003000000006</v>
      </c>
      <c r="J12" s="211">
        <v>4967.7112999999999</v>
      </c>
      <c r="K12" s="211">
        <v>4982.5784000000003</v>
      </c>
      <c r="L12" s="211">
        <v>4983.1268</v>
      </c>
      <c r="M12" s="211">
        <v>4955.9948000000004</v>
      </c>
      <c r="N12" s="211">
        <v>4942.5115999999998</v>
      </c>
      <c r="O12" s="211">
        <v>4911.7837</v>
      </c>
      <c r="P12" s="211">
        <v>4891.2881000000007</v>
      </c>
      <c r="Q12" s="213">
        <v>-1.7843335902331781E-2</v>
      </c>
      <c r="R12" s="157"/>
    </row>
    <row r="13" spans="2:18">
      <c r="B13" s="167" t="s">
        <v>78</v>
      </c>
      <c r="C13" s="168" t="s">
        <v>87</v>
      </c>
      <c r="D13" s="211">
        <v>248.6327</v>
      </c>
      <c r="E13" s="211">
        <v>250.77710000000002</v>
      </c>
      <c r="F13" s="211">
        <v>237.4554</v>
      </c>
      <c r="G13" s="211">
        <v>244.7705</v>
      </c>
      <c r="H13" s="211">
        <v>249.35890000000001</v>
      </c>
      <c r="I13" s="211">
        <v>252.17280000000002</v>
      </c>
      <c r="J13" s="211">
        <v>242.30370000000002</v>
      </c>
      <c r="K13" s="211">
        <v>245.7817</v>
      </c>
      <c r="L13" s="211">
        <v>238.58970000000002</v>
      </c>
      <c r="M13" s="211">
        <v>245.2407</v>
      </c>
      <c r="N13" s="212">
        <v>241.59710000000001</v>
      </c>
      <c r="O13" s="212">
        <v>245.32990000000001</v>
      </c>
      <c r="P13" s="212">
        <v>245.07990000000001</v>
      </c>
      <c r="Q13" s="213">
        <v>-1.4289351320240673E-2</v>
      </c>
      <c r="R13" s="157"/>
    </row>
    <row r="14" spans="2:18">
      <c r="B14" s="167" t="s">
        <v>78</v>
      </c>
      <c r="C14" s="170" t="s">
        <v>90</v>
      </c>
      <c r="D14" s="211">
        <v>1855.1613</v>
      </c>
      <c r="E14" s="211">
        <v>1870.9</v>
      </c>
      <c r="F14" s="211">
        <v>1771.8065000000001</v>
      </c>
      <c r="G14" s="211">
        <v>1826.6129000000001</v>
      </c>
      <c r="H14" s="211">
        <v>1860.4667000000002</v>
      </c>
      <c r="I14" s="211">
        <v>1881.1935000000001</v>
      </c>
      <c r="J14" s="211">
        <v>1807.6</v>
      </c>
      <c r="K14" s="211">
        <v>1833.8387</v>
      </c>
      <c r="L14" s="211">
        <v>1780.3548000000001</v>
      </c>
      <c r="M14" s="211">
        <v>1830.1724000000002</v>
      </c>
      <c r="N14" s="211">
        <v>1801.5806</v>
      </c>
      <c r="O14" s="211">
        <v>1826.1227000000001</v>
      </c>
      <c r="P14" s="211">
        <v>1823.1290000000001</v>
      </c>
      <c r="Q14" s="213">
        <v>-1.7266584851678313E-2</v>
      </c>
      <c r="R14" s="157"/>
    </row>
    <row r="15" spans="2:18">
      <c r="B15" s="167" t="s">
        <v>69</v>
      </c>
      <c r="C15" s="170" t="s">
        <v>87</v>
      </c>
      <c r="D15" s="211">
        <v>262</v>
      </c>
      <c r="E15" s="211">
        <v>262</v>
      </c>
      <c r="F15" s="211">
        <v>262</v>
      </c>
      <c r="G15" s="211">
        <v>260.12900000000002</v>
      </c>
      <c r="H15" s="211">
        <v>260</v>
      </c>
      <c r="I15" s="211">
        <v>260</v>
      </c>
      <c r="J15" s="211">
        <v>260</v>
      </c>
      <c r="K15" s="211">
        <v>260</v>
      </c>
      <c r="L15" s="211">
        <v>259.32260000000002</v>
      </c>
      <c r="M15" s="211">
        <v>262.10340000000002</v>
      </c>
      <c r="N15" s="212">
        <v>265</v>
      </c>
      <c r="O15" s="212">
        <v>265.43330000000003</v>
      </c>
      <c r="P15" s="212">
        <v>266.51609999999999</v>
      </c>
      <c r="Q15" s="213">
        <v>1.7237022900763233E-2</v>
      </c>
      <c r="R15" s="157"/>
    </row>
    <row r="16" spans="2:18">
      <c r="B16" s="167" t="s">
        <v>127</v>
      </c>
      <c r="C16" s="170" t="s">
        <v>87</v>
      </c>
      <c r="D16" s="211">
        <v>185.77160000000001</v>
      </c>
      <c r="E16" s="211">
        <v>180.846</v>
      </c>
      <c r="F16" s="211">
        <v>177.0523</v>
      </c>
      <c r="G16" s="211">
        <v>176.26260000000002</v>
      </c>
      <c r="H16" s="211">
        <v>176.63</v>
      </c>
      <c r="I16" s="211">
        <v>177.71030000000002</v>
      </c>
      <c r="J16" s="211">
        <v>190.46800000000002</v>
      </c>
      <c r="K16" s="211">
        <v>180.50710000000001</v>
      </c>
      <c r="L16" s="211">
        <v>152.34190000000001</v>
      </c>
      <c r="M16" s="211">
        <v>166.68210000000002</v>
      </c>
      <c r="N16" s="212">
        <v>189.29230000000001</v>
      </c>
      <c r="O16" s="212">
        <v>186.97400000000002</v>
      </c>
      <c r="P16" s="212">
        <v>186.23870000000002</v>
      </c>
      <c r="Q16" s="213">
        <v>2.5143778704603825E-3</v>
      </c>
      <c r="R16" s="157"/>
    </row>
    <row r="17" spans="2:18">
      <c r="B17" s="167" t="s">
        <v>84</v>
      </c>
      <c r="C17" s="170" t="s">
        <v>87</v>
      </c>
      <c r="D17" s="211">
        <v>180</v>
      </c>
      <c r="E17" s="211">
        <v>180</v>
      </c>
      <c r="F17" s="211">
        <v>180</v>
      </c>
      <c r="G17" s="211">
        <v>180</v>
      </c>
      <c r="H17" s="211">
        <v>180</v>
      </c>
      <c r="I17" s="211">
        <v>180</v>
      </c>
      <c r="J17" s="211">
        <v>180</v>
      </c>
      <c r="K17" s="211">
        <v>180</v>
      </c>
      <c r="L17" s="211">
        <v>180</v>
      </c>
      <c r="M17" s="211">
        <v>180</v>
      </c>
      <c r="N17" s="212">
        <v>169.36770000000001</v>
      </c>
      <c r="O17" s="212">
        <v>97.666000000000011</v>
      </c>
      <c r="P17" s="212">
        <v>97.935200000000009</v>
      </c>
      <c r="Q17" s="213">
        <v>-0.45591555555555552</v>
      </c>
      <c r="R17" s="157"/>
    </row>
    <row r="18" spans="2:18">
      <c r="B18" s="167" t="s">
        <v>128</v>
      </c>
      <c r="C18" s="170" t="s">
        <v>87</v>
      </c>
      <c r="D18" s="211">
        <v>197.55260000000001</v>
      </c>
      <c r="E18" s="211">
        <v>198.08430000000001</v>
      </c>
      <c r="F18" s="211">
        <v>198.2894</v>
      </c>
      <c r="G18" s="211">
        <v>201.21900000000002</v>
      </c>
      <c r="H18" s="211">
        <v>203.71130000000002</v>
      </c>
      <c r="I18" s="211">
        <v>203.88230000000001</v>
      </c>
      <c r="J18" s="211">
        <v>203.91730000000001</v>
      </c>
      <c r="K18" s="211">
        <v>203.7861</v>
      </c>
      <c r="L18" s="211">
        <v>203.81900000000002</v>
      </c>
      <c r="M18" s="211">
        <v>203.4238</v>
      </c>
      <c r="N18" s="212">
        <v>203.78060000000002</v>
      </c>
      <c r="O18" s="212">
        <v>203.20430000000002</v>
      </c>
      <c r="P18" s="212">
        <v>202.25320000000002</v>
      </c>
      <c r="Q18" s="213">
        <v>2.3794169249101271E-2</v>
      </c>
      <c r="R18" s="157"/>
    </row>
    <row r="19" spans="2:18">
      <c r="B19" s="167" t="s">
        <v>81</v>
      </c>
      <c r="C19" s="170" t="s">
        <v>87</v>
      </c>
      <c r="D19" s="211">
        <v>167.90479999999999</v>
      </c>
      <c r="E19" s="211">
        <v>174.251</v>
      </c>
      <c r="F19" s="211">
        <v>180.92770000000002</v>
      </c>
      <c r="G19" s="211">
        <v>183.57650000000001</v>
      </c>
      <c r="H19" s="211">
        <v>175.69970000000001</v>
      </c>
      <c r="I19" s="211">
        <v>162.1568</v>
      </c>
      <c r="J19" s="211">
        <v>157.7533</v>
      </c>
      <c r="K19" s="211">
        <v>159.94159999999999</v>
      </c>
      <c r="L19" s="211">
        <v>158.5968</v>
      </c>
      <c r="M19" s="211">
        <v>156.72790000000001</v>
      </c>
      <c r="N19" s="212">
        <v>160.45680000000002</v>
      </c>
      <c r="O19" s="212">
        <v>159.54670000000002</v>
      </c>
      <c r="P19" s="212">
        <v>156.68610000000001</v>
      </c>
      <c r="Q19" s="214">
        <v>-6.681583849895889E-2</v>
      </c>
      <c r="R19" s="157"/>
    </row>
    <row r="20" spans="2:18">
      <c r="B20" s="167" t="s">
        <v>72</v>
      </c>
      <c r="C20" s="170" t="s">
        <v>87</v>
      </c>
      <c r="D20" s="211">
        <v>222.03230000000002</v>
      </c>
      <c r="E20" s="211">
        <v>225</v>
      </c>
      <c r="F20" s="211">
        <v>225</v>
      </c>
      <c r="G20" s="211">
        <v>225</v>
      </c>
      <c r="H20" s="211">
        <v>225</v>
      </c>
      <c r="I20" s="211">
        <v>225</v>
      </c>
      <c r="J20" s="211">
        <v>225</v>
      </c>
      <c r="K20" s="211">
        <v>225</v>
      </c>
      <c r="L20" s="211">
        <v>225</v>
      </c>
      <c r="M20" s="211">
        <v>225</v>
      </c>
      <c r="N20" s="212">
        <v>225</v>
      </c>
      <c r="O20" s="212">
        <v>225</v>
      </c>
      <c r="P20" s="212">
        <v>225</v>
      </c>
      <c r="Q20" s="214">
        <v>1.3366073314558191E-2</v>
      </c>
      <c r="R20" s="157"/>
    </row>
    <row r="21" spans="2:18">
      <c r="B21" s="167" t="s">
        <v>118</v>
      </c>
      <c r="C21" s="170" t="s">
        <v>87</v>
      </c>
      <c r="D21" s="211">
        <v>186.90460000000002</v>
      </c>
      <c r="E21" s="211">
        <v>184.18100000000001</v>
      </c>
      <c r="F21" s="211">
        <v>185.1951</v>
      </c>
      <c r="G21" s="211">
        <v>184.46190000000001</v>
      </c>
      <c r="H21" s="211">
        <v>181.47310000000002</v>
      </c>
      <c r="I21" s="211">
        <v>180.2107</v>
      </c>
      <c r="J21" s="211">
        <v>177.18890000000002</v>
      </c>
      <c r="K21" s="211">
        <v>180.6155</v>
      </c>
      <c r="L21" s="211">
        <v>180.00980000000001</v>
      </c>
      <c r="M21" s="211">
        <v>177.65880000000001</v>
      </c>
      <c r="N21" s="212">
        <v>179.6995</v>
      </c>
      <c r="O21" s="212">
        <v>178.52780000000001</v>
      </c>
      <c r="P21" s="212">
        <v>177.05260000000001</v>
      </c>
      <c r="Q21" s="214">
        <v>-5.2711383240433896E-2</v>
      </c>
      <c r="R21" s="157"/>
    </row>
    <row r="22" spans="2:18">
      <c r="B22" s="167" t="s">
        <v>118</v>
      </c>
      <c r="C22" s="168" t="s">
        <v>114</v>
      </c>
      <c r="D22" s="211">
        <v>1412.9677000000001</v>
      </c>
      <c r="E22" s="211">
        <v>1394.5333000000001</v>
      </c>
      <c r="F22" s="211">
        <v>1405.0645000000002</v>
      </c>
      <c r="G22" s="211">
        <v>1394.5484000000001</v>
      </c>
      <c r="H22" s="211">
        <v>1376.8333</v>
      </c>
      <c r="I22" s="211">
        <v>1373.8065000000001</v>
      </c>
      <c r="J22" s="211">
        <v>1347.6333</v>
      </c>
      <c r="K22" s="211">
        <v>1379.8710000000001</v>
      </c>
      <c r="L22" s="211">
        <v>1378.0968</v>
      </c>
      <c r="M22" s="211">
        <v>1356.4483</v>
      </c>
      <c r="N22" s="211">
        <v>1358.5484000000001</v>
      </c>
      <c r="O22" s="211">
        <v>1338.7</v>
      </c>
      <c r="P22" s="211">
        <v>1327.5484000000001</v>
      </c>
      <c r="Q22" s="214">
        <v>-6.0453823537509055E-2</v>
      </c>
      <c r="R22" s="157"/>
    </row>
    <row r="23" spans="2:18">
      <c r="B23" s="167" t="s">
        <v>83</v>
      </c>
      <c r="C23" s="170" t="s">
        <v>87</v>
      </c>
      <c r="D23" s="211">
        <v>215</v>
      </c>
      <c r="E23" s="211">
        <v>221.33330000000001</v>
      </c>
      <c r="F23" s="211">
        <v>213.7097</v>
      </c>
      <c r="G23" s="211">
        <v>210.64520000000002</v>
      </c>
      <c r="H23" s="211">
        <v>207.125</v>
      </c>
      <c r="I23" s="211">
        <v>201.04840000000002</v>
      </c>
      <c r="J23" s="211">
        <v>181.553</v>
      </c>
      <c r="K23" s="211">
        <v>184.58190000000002</v>
      </c>
      <c r="L23" s="211">
        <v>191.6935</v>
      </c>
      <c r="M23" s="211">
        <v>170.68970000000002</v>
      </c>
      <c r="N23" s="212">
        <v>167.5806</v>
      </c>
      <c r="O23" s="212">
        <v>182.66670000000002</v>
      </c>
      <c r="P23" s="212">
        <v>204.9787</v>
      </c>
      <c r="Q23" s="214">
        <v>-4.6610697674418611E-2</v>
      </c>
      <c r="R23" s="157"/>
    </row>
    <row r="24" spans="2:18">
      <c r="B24" s="167" t="s">
        <v>129</v>
      </c>
      <c r="C24" s="170" t="s">
        <v>87</v>
      </c>
      <c r="D24" s="211">
        <v>255.17770000000002</v>
      </c>
      <c r="E24" s="211">
        <v>255.04600000000002</v>
      </c>
      <c r="F24" s="211">
        <v>255.09390000000002</v>
      </c>
      <c r="G24" s="211">
        <v>254.99520000000001</v>
      </c>
      <c r="H24" s="211">
        <v>253.8477</v>
      </c>
      <c r="I24" s="211">
        <v>253.44970000000001</v>
      </c>
      <c r="J24" s="211">
        <v>253.595</v>
      </c>
      <c r="K24" s="211">
        <v>253.5052</v>
      </c>
      <c r="L24" s="211">
        <v>253.54</v>
      </c>
      <c r="M24" s="211">
        <v>254.07240000000002</v>
      </c>
      <c r="N24" s="212">
        <v>255.5232</v>
      </c>
      <c r="O24" s="212">
        <v>255.62</v>
      </c>
      <c r="P24" s="212">
        <v>254.59800000000001</v>
      </c>
      <c r="Q24" s="214">
        <v>-2.2717502352282981E-3</v>
      </c>
      <c r="R24" s="157"/>
    </row>
    <row r="25" spans="2:18">
      <c r="B25" s="167" t="s">
        <v>80</v>
      </c>
      <c r="C25" s="170" t="s">
        <v>87</v>
      </c>
      <c r="D25" s="211">
        <v>161.5103</v>
      </c>
      <c r="E25" s="211">
        <v>168.38</v>
      </c>
      <c r="F25" s="211">
        <v>159.65970000000002</v>
      </c>
      <c r="G25" s="211">
        <v>158.66290000000001</v>
      </c>
      <c r="H25" s="211">
        <v>157.60670000000002</v>
      </c>
      <c r="I25" s="211">
        <v>160.66130000000001</v>
      </c>
      <c r="J25" s="211">
        <v>161.9333</v>
      </c>
      <c r="K25" s="211">
        <v>159.32900000000001</v>
      </c>
      <c r="L25" s="211">
        <v>159.4871</v>
      </c>
      <c r="M25" s="211">
        <v>159.4931</v>
      </c>
      <c r="N25" s="212">
        <v>160.0839</v>
      </c>
      <c r="O25" s="212">
        <v>149.7867</v>
      </c>
      <c r="P25" s="212">
        <v>149.43870000000001</v>
      </c>
      <c r="Q25" s="214">
        <v>-7.4741982399884055E-2</v>
      </c>
      <c r="R25" s="157"/>
    </row>
    <row r="26" spans="2:18">
      <c r="B26" s="167" t="s">
        <v>80</v>
      </c>
      <c r="C26" s="170" t="s">
        <v>130</v>
      </c>
      <c r="D26" s="211">
        <v>150.8458</v>
      </c>
      <c r="E26" s="211">
        <v>152.16500000000002</v>
      </c>
      <c r="F26" s="211">
        <v>153.001</v>
      </c>
      <c r="G26" s="211">
        <v>150.8819</v>
      </c>
      <c r="H26" s="211">
        <v>150.37</v>
      </c>
      <c r="I26" s="211">
        <v>144.6413</v>
      </c>
      <c r="J26" s="211">
        <v>141.86700000000002</v>
      </c>
      <c r="K26" s="211">
        <v>142.1268</v>
      </c>
      <c r="L26" s="211">
        <v>145.0874</v>
      </c>
      <c r="M26" s="211">
        <v>137.72550000000001</v>
      </c>
      <c r="N26" s="212">
        <v>137.94650000000001</v>
      </c>
      <c r="O26" s="212">
        <v>145.2253</v>
      </c>
      <c r="P26" s="212">
        <v>151.7561</v>
      </c>
      <c r="Q26" s="214">
        <v>6.0346393469357107E-3</v>
      </c>
      <c r="R26" s="157"/>
    </row>
    <row r="27" spans="2:18">
      <c r="B27" s="167" t="s">
        <v>82</v>
      </c>
      <c r="C27" s="170" t="s">
        <v>87</v>
      </c>
      <c r="D27" s="211">
        <v>154.7594</v>
      </c>
      <c r="E27" s="211">
        <v>153.27770000000001</v>
      </c>
      <c r="F27" s="211">
        <v>153.92180000000002</v>
      </c>
      <c r="G27" s="211">
        <v>151.94150000000002</v>
      </c>
      <c r="H27" s="211">
        <v>151.97580000000002</v>
      </c>
      <c r="I27" s="211">
        <v>152.4657</v>
      </c>
      <c r="J27" s="211">
        <v>150.23060000000001</v>
      </c>
      <c r="K27" s="211">
        <v>149.45269999999999</v>
      </c>
      <c r="L27" s="211">
        <v>149.1669</v>
      </c>
      <c r="M27" s="211">
        <v>148.55430000000001</v>
      </c>
      <c r="N27" s="212">
        <v>148.5881</v>
      </c>
      <c r="O27" s="212">
        <v>146.45160000000001</v>
      </c>
      <c r="P27" s="212">
        <v>142.13570000000001</v>
      </c>
      <c r="Q27" s="214">
        <v>-8.1569843253463059E-2</v>
      </c>
      <c r="R27" s="157"/>
    </row>
    <row r="28" spans="2:18">
      <c r="B28" s="167" t="s">
        <v>82</v>
      </c>
      <c r="C28" s="168" t="s">
        <v>91</v>
      </c>
      <c r="D28" s="211">
        <v>47322.673900000002</v>
      </c>
      <c r="E28" s="211">
        <v>47807.518700000001</v>
      </c>
      <c r="F28" s="211">
        <v>47964.934500000003</v>
      </c>
      <c r="G28" s="211">
        <v>47309.991600000001</v>
      </c>
      <c r="H28" s="211">
        <v>47592.955699999999</v>
      </c>
      <c r="I28" s="211">
        <v>47468.913500000002</v>
      </c>
      <c r="J28" s="211">
        <v>46887.152000000002</v>
      </c>
      <c r="K28" s="211">
        <v>47008.566800000001</v>
      </c>
      <c r="L28" s="211">
        <v>46920.939400000003</v>
      </c>
      <c r="M28" s="211">
        <v>46089.6662</v>
      </c>
      <c r="N28" s="211">
        <v>46241.284200000002</v>
      </c>
      <c r="O28" s="211">
        <v>45642.931299999997</v>
      </c>
      <c r="P28" s="211">
        <v>44697.614800000003</v>
      </c>
      <c r="Q28" s="214">
        <v>-5.5471487210277837E-2</v>
      </c>
      <c r="R28" s="157"/>
    </row>
    <row r="29" spans="2:18">
      <c r="B29" s="171" t="s">
        <v>131</v>
      </c>
      <c r="C29" s="170" t="s">
        <v>87</v>
      </c>
      <c r="D29" s="211">
        <v>218.87100000000001</v>
      </c>
      <c r="E29" s="211">
        <v>218.75</v>
      </c>
      <c r="F29" s="211">
        <v>218.75</v>
      </c>
      <c r="G29" s="211">
        <v>218.75</v>
      </c>
      <c r="H29" s="211">
        <v>222.75</v>
      </c>
      <c r="I29" s="211">
        <v>223.75</v>
      </c>
      <c r="J29" s="211">
        <v>223.70830000000001</v>
      </c>
      <c r="K29" s="211">
        <v>222.5</v>
      </c>
      <c r="L29" s="211">
        <v>222.5</v>
      </c>
      <c r="M29" s="211">
        <v>222.5</v>
      </c>
      <c r="N29" s="212">
        <v>222.5</v>
      </c>
      <c r="O29" s="212">
        <v>225.875</v>
      </c>
      <c r="P29" s="212">
        <v>226.25</v>
      </c>
      <c r="Q29" s="214">
        <v>3.3713922812981023E-2</v>
      </c>
      <c r="R29" s="157"/>
    </row>
    <row r="30" spans="2:18">
      <c r="B30" s="167" t="s">
        <v>132</v>
      </c>
      <c r="C30" s="170" t="s">
        <v>87</v>
      </c>
      <c r="D30" s="211">
        <v>196</v>
      </c>
      <c r="E30" s="211">
        <v>196.33330000000001</v>
      </c>
      <c r="F30" s="211">
        <v>201</v>
      </c>
      <c r="G30" s="211">
        <v>201</v>
      </c>
      <c r="H30" s="211">
        <v>201</v>
      </c>
      <c r="I30" s="211">
        <v>198.9032</v>
      </c>
      <c r="J30" s="211">
        <v>193.5</v>
      </c>
      <c r="K30" s="211">
        <v>188.0968</v>
      </c>
      <c r="L30" s="211">
        <v>186</v>
      </c>
      <c r="M30" s="211">
        <v>186</v>
      </c>
      <c r="N30" s="212">
        <v>186</v>
      </c>
      <c r="O30" s="212">
        <v>186</v>
      </c>
      <c r="P30" s="212">
        <v>186</v>
      </c>
      <c r="Q30" s="214">
        <v>-5.1020408163265252E-2</v>
      </c>
      <c r="R30" s="157"/>
    </row>
    <row r="31" spans="2:18">
      <c r="B31" s="167" t="s">
        <v>74</v>
      </c>
      <c r="C31" s="170" t="s">
        <v>87</v>
      </c>
      <c r="D31" s="211">
        <v>184.1129</v>
      </c>
      <c r="E31" s="211">
        <v>184.77530000000002</v>
      </c>
      <c r="F31" s="211">
        <v>184.1455</v>
      </c>
      <c r="G31" s="211">
        <v>184.0865</v>
      </c>
      <c r="H31" s="211">
        <v>184.46270000000001</v>
      </c>
      <c r="I31" s="211">
        <v>184.03710000000001</v>
      </c>
      <c r="J31" s="211">
        <v>183.58870000000002</v>
      </c>
      <c r="K31" s="211">
        <v>181.7474</v>
      </c>
      <c r="L31" s="211">
        <v>182.85320000000002</v>
      </c>
      <c r="M31" s="211">
        <v>183.01240000000001</v>
      </c>
      <c r="N31" s="212">
        <v>183.03390000000002</v>
      </c>
      <c r="O31" s="212">
        <v>183.37730000000002</v>
      </c>
      <c r="P31" s="212">
        <v>183.62100000000001</v>
      </c>
      <c r="Q31" s="214">
        <v>-2.671730226399105E-3</v>
      </c>
      <c r="R31" s="157"/>
    </row>
    <row r="32" spans="2:18">
      <c r="B32" s="172" t="s">
        <v>133</v>
      </c>
      <c r="C32" s="173" t="s">
        <v>87</v>
      </c>
      <c r="D32" s="215">
        <v>131.91240000000002</v>
      </c>
      <c r="E32" s="215">
        <v>138.66589999999999</v>
      </c>
      <c r="F32" s="215">
        <v>138.98260000000002</v>
      </c>
      <c r="G32" s="215">
        <v>142.7388</v>
      </c>
      <c r="H32" s="215">
        <v>132.94159999999999</v>
      </c>
      <c r="I32" s="215">
        <v>123.91980000000001</v>
      </c>
      <c r="J32" s="215">
        <v>118.8468</v>
      </c>
      <c r="K32" s="215">
        <v>114.61580000000001</v>
      </c>
      <c r="L32" s="215">
        <v>115.09870000000001</v>
      </c>
      <c r="M32" s="215">
        <v>116.50930000000001</v>
      </c>
      <c r="N32" s="216">
        <v>126.20880000000001</v>
      </c>
      <c r="O32" s="216">
        <v>117.84610000000001</v>
      </c>
      <c r="P32" s="216">
        <v>129.49209999999999</v>
      </c>
      <c r="Q32" s="217">
        <v>-1.8347782316143313E-2</v>
      </c>
      <c r="R32" s="157"/>
    </row>
    <row r="33" spans="2:18">
      <c r="B33" s="172" t="s">
        <v>133</v>
      </c>
      <c r="C33" s="174" t="s">
        <v>92</v>
      </c>
      <c r="D33" s="215">
        <v>537.38060000000007</v>
      </c>
      <c r="E33" s="215">
        <v>576.51</v>
      </c>
      <c r="F33" s="215">
        <v>577.15809999999999</v>
      </c>
      <c r="G33" s="215">
        <v>598.12260000000003</v>
      </c>
      <c r="H33" s="215">
        <v>560.65</v>
      </c>
      <c r="I33" s="215">
        <v>526.20740000000001</v>
      </c>
      <c r="J33" s="215">
        <v>505.18700000000001</v>
      </c>
      <c r="K33" s="215">
        <v>491.56350000000003</v>
      </c>
      <c r="L33" s="215">
        <v>504.55190000000005</v>
      </c>
      <c r="M33" s="215">
        <v>512.24239999999998</v>
      </c>
      <c r="N33" s="215">
        <v>542.1241</v>
      </c>
      <c r="O33" s="215">
        <v>507.67580000000004</v>
      </c>
      <c r="P33" s="215">
        <v>570.28380000000004</v>
      </c>
      <c r="Q33" s="217">
        <v>6.1228857163805328E-2</v>
      </c>
      <c r="R33" s="157"/>
    </row>
    <row r="34" spans="2:18">
      <c r="B34" s="167" t="s">
        <v>134</v>
      </c>
      <c r="C34" s="170" t="s">
        <v>87</v>
      </c>
      <c r="D34" s="211">
        <v>161.87100000000001</v>
      </c>
      <c r="E34" s="211">
        <v>156.73330000000001</v>
      </c>
      <c r="F34" s="211">
        <v>160.0968</v>
      </c>
      <c r="G34" s="211">
        <v>172.03230000000002</v>
      </c>
      <c r="H34" s="211">
        <v>160.0333</v>
      </c>
      <c r="I34" s="211">
        <v>154.6129</v>
      </c>
      <c r="J34" s="211">
        <v>150.83330000000001</v>
      </c>
      <c r="K34" s="211">
        <v>126.41940000000001</v>
      </c>
      <c r="L34" s="211">
        <v>135.6129</v>
      </c>
      <c r="M34" s="211">
        <v>130.65520000000001</v>
      </c>
      <c r="N34" s="212">
        <v>127.129</v>
      </c>
      <c r="O34" s="212">
        <v>123</v>
      </c>
      <c r="P34" s="212">
        <v>142.74190000000002</v>
      </c>
      <c r="Q34" s="214">
        <v>-0.11817496648565828</v>
      </c>
      <c r="R34" s="157"/>
    </row>
    <row r="35" spans="2:18">
      <c r="B35" s="167" t="s">
        <v>110</v>
      </c>
      <c r="C35" s="170" t="s">
        <v>87</v>
      </c>
      <c r="D35" s="211">
        <v>143.51250000000002</v>
      </c>
      <c r="E35" s="211">
        <v>149.99290000000002</v>
      </c>
      <c r="F35" s="211">
        <v>152.3417</v>
      </c>
      <c r="G35" s="211">
        <v>154.3416</v>
      </c>
      <c r="H35" s="211">
        <v>154.9684</v>
      </c>
      <c r="I35" s="211">
        <v>156.2901</v>
      </c>
      <c r="J35" s="211">
        <v>154.98500000000001</v>
      </c>
      <c r="K35" s="211">
        <v>149.24550000000002</v>
      </c>
      <c r="L35" s="211">
        <v>146.3321</v>
      </c>
      <c r="M35" s="211">
        <v>146.54990000000001</v>
      </c>
      <c r="N35" s="212">
        <v>145.5077</v>
      </c>
      <c r="O35" s="212">
        <v>144.00900000000001</v>
      </c>
      <c r="P35" s="212">
        <v>145.595</v>
      </c>
      <c r="Q35" s="214">
        <v>1.4510931103562275E-2</v>
      </c>
      <c r="R35" s="157"/>
    </row>
    <row r="36" spans="2:18">
      <c r="B36" s="167" t="s">
        <v>110</v>
      </c>
      <c r="C36" s="168" t="s">
        <v>93</v>
      </c>
      <c r="D36" s="211">
        <v>637.7097</v>
      </c>
      <c r="E36" s="211">
        <v>669.96670000000006</v>
      </c>
      <c r="F36" s="211">
        <v>676.64520000000005</v>
      </c>
      <c r="G36" s="211">
        <v>682.54840000000002</v>
      </c>
      <c r="H36" s="211">
        <v>685.4</v>
      </c>
      <c r="I36" s="211">
        <v>691.03230000000008</v>
      </c>
      <c r="J36" s="211">
        <v>688.96670000000006</v>
      </c>
      <c r="K36" s="211">
        <v>672</v>
      </c>
      <c r="L36" s="211">
        <v>662.96770000000004</v>
      </c>
      <c r="M36" s="211">
        <v>656.86210000000005</v>
      </c>
      <c r="N36" s="211">
        <v>650.03230000000008</v>
      </c>
      <c r="O36" s="211">
        <v>644</v>
      </c>
      <c r="P36" s="211">
        <v>654.96770000000004</v>
      </c>
      <c r="Q36" s="214">
        <v>2.706247058810618E-2</v>
      </c>
      <c r="R36" s="157"/>
    </row>
    <row r="37" spans="2:18">
      <c r="B37" s="175" t="s">
        <v>135</v>
      </c>
      <c r="C37" s="170" t="s">
        <v>87</v>
      </c>
      <c r="D37" s="211">
        <v>197.7045</v>
      </c>
      <c r="E37" s="211">
        <v>193.53370000000001</v>
      </c>
      <c r="F37" s="211">
        <v>197.80970000000002</v>
      </c>
      <c r="G37" s="211">
        <v>195.30520000000001</v>
      </c>
      <c r="H37" s="211">
        <v>197.83430000000001</v>
      </c>
      <c r="I37" s="211">
        <v>198.5068</v>
      </c>
      <c r="J37" s="211">
        <v>197.554</v>
      </c>
      <c r="K37" s="211">
        <v>199.64320000000001</v>
      </c>
      <c r="L37" s="211">
        <v>201.179</v>
      </c>
      <c r="M37" s="211">
        <v>198.6669</v>
      </c>
      <c r="N37" s="212">
        <v>193.44390000000001</v>
      </c>
      <c r="O37" s="212">
        <v>188.38930000000002</v>
      </c>
      <c r="P37" s="212">
        <v>188.32</v>
      </c>
      <c r="Q37" s="214">
        <v>-4.7467306004668641E-2</v>
      </c>
      <c r="R37" s="157"/>
    </row>
    <row r="38" spans="2:18">
      <c r="B38" s="175" t="s">
        <v>75</v>
      </c>
      <c r="C38" s="170" t="s">
        <v>87</v>
      </c>
      <c r="D38" s="211">
        <v>173.39840000000001</v>
      </c>
      <c r="E38" s="211">
        <v>174.28130000000002</v>
      </c>
      <c r="F38" s="211">
        <v>168.47290000000001</v>
      </c>
      <c r="G38" s="211">
        <v>162.34610000000001</v>
      </c>
      <c r="H38" s="211">
        <v>166.68270000000001</v>
      </c>
      <c r="I38" s="211">
        <v>170.24610000000001</v>
      </c>
      <c r="J38" s="211">
        <v>170.4633</v>
      </c>
      <c r="K38" s="211">
        <v>171.09870000000001</v>
      </c>
      <c r="L38" s="211">
        <v>165.63650000000001</v>
      </c>
      <c r="M38" s="211">
        <v>166.34310000000002</v>
      </c>
      <c r="N38" s="212">
        <v>147.57230000000001</v>
      </c>
      <c r="O38" s="212">
        <v>158.0093</v>
      </c>
      <c r="P38" s="212">
        <v>160.90940000000001</v>
      </c>
      <c r="Q38" s="214">
        <v>-7.2024886042777791E-2</v>
      </c>
      <c r="R38" s="157"/>
    </row>
    <row r="39" spans="2:18">
      <c r="B39" s="175" t="s">
        <v>98</v>
      </c>
      <c r="C39" s="170" t="s">
        <v>87</v>
      </c>
      <c r="D39" s="211">
        <v>263.52840000000003</v>
      </c>
      <c r="E39" s="211">
        <v>262.98669999999998</v>
      </c>
      <c r="F39" s="211">
        <v>261.74810000000002</v>
      </c>
      <c r="G39" s="211">
        <v>260.19260000000003</v>
      </c>
      <c r="H39" s="211">
        <v>257.87630000000001</v>
      </c>
      <c r="I39" s="211">
        <v>259.63319999999999</v>
      </c>
      <c r="J39" s="211">
        <v>259.86400000000003</v>
      </c>
      <c r="K39" s="211">
        <v>260.2165</v>
      </c>
      <c r="L39" s="211">
        <v>258.28739999999999</v>
      </c>
      <c r="M39" s="211">
        <v>257.02860000000004</v>
      </c>
      <c r="N39" s="212">
        <v>259.34969999999998</v>
      </c>
      <c r="O39" s="212">
        <v>256.99029999999999</v>
      </c>
      <c r="P39" s="212">
        <v>257.81229999999999</v>
      </c>
      <c r="Q39" s="214">
        <v>-2.1690641312283709E-2</v>
      </c>
      <c r="R39" s="157"/>
    </row>
    <row r="40" spans="2:18">
      <c r="B40" s="175" t="s">
        <v>116</v>
      </c>
      <c r="C40" s="170" t="s">
        <v>87</v>
      </c>
      <c r="D40" s="211">
        <v>243.38040000000001</v>
      </c>
      <c r="E40" s="211">
        <v>241.19880000000001</v>
      </c>
      <c r="F40" s="211">
        <v>252.2046</v>
      </c>
      <c r="G40" s="211">
        <v>248.82830000000001</v>
      </c>
      <c r="H40" s="211">
        <v>264.38120000000004</v>
      </c>
      <c r="I40" s="211">
        <v>258.49450000000002</v>
      </c>
      <c r="J40" s="211">
        <v>262.45600000000002</v>
      </c>
      <c r="K40" s="211">
        <v>269.28360000000004</v>
      </c>
      <c r="L40" s="211">
        <v>275.42330000000004</v>
      </c>
      <c r="M40" s="211">
        <v>279.94280000000003</v>
      </c>
      <c r="N40" s="212">
        <v>286.61590000000001</v>
      </c>
      <c r="O40" s="212">
        <v>272.08600000000001</v>
      </c>
      <c r="P40" s="212">
        <v>277.97309999999999</v>
      </c>
      <c r="Q40" s="214">
        <v>0.14213428854583188</v>
      </c>
      <c r="R40" s="157"/>
    </row>
    <row r="41" spans="2:18">
      <c r="B41" s="175" t="s">
        <v>116</v>
      </c>
      <c r="C41" s="168" t="s">
        <v>94</v>
      </c>
      <c r="D41" s="211">
        <v>2266.7742000000003</v>
      </c>
      <c r="E41" s="211">
        <v>2235.9</v>
      </c>
      <c r="F41" s="211">
        <v>2365.1289999999999</v>
      </c>
      <c r="G41" s="211">
        <v>2365.4839000000002</v>
      </c>
      <c r="H41" s="211">
        <v>2481.9</v>
      </c>
      <c r="I41" s="211">
        <v>2417.6451999999999</v>
      </c>
      <c r="J41" s="211">
        <v>2445.9333000000001</v>
      </c>
      <c r="K41" s="211">
        <v>2490.3870999999999</v>
      </c>
      <c r="L41" s="211">
        <v>2554.2903000000001</v>
      </c>
      <c r="M41" s="211">
        <v>2634.0345000000002</v>
      </c>
      <c r="N41" s="211">
        <v>2662.7742000000003</v>
      </c>
      <c r="O41" s="211">
        <v>2505.3333000000002</v>
      </c>
      <c r="P41" s="211">
        <v>2582.2903000000001</v>
      </c>
      <c r="Q41" s="214">
        <v>0.13919167599490057</v>
      </c>
      <c r="R41" s="157"/>
    </row>
    <row r="42" spans="2:18">
      <c r="B42" s="169" t="s">
        <v>136</v>
      </c>
      <c r="C42" s="170" t="s">
        <v>87</v>
      </c>
      <c r="D42" s="211">
        <v>189.27770000000001</v>
      </c>
      <c r="E42" s="211">
        <v>183.12</v>
      </c>
      <c r="F42" s="211">
        <v>181.23320000000001</v>
      </c>
      <c r="G42" s="211">
        <v>166.59650000000002</v>
      </c>
      <c r="H42" s="211">
        <v>168.9923</v>
      </c>
      <c r="I42" s="211">
        <v>166.84140000000002</v>
      </c>
      <c r="J42" s="211">
        <v>172.09710000000001</v>
      </c>
      <c r="K42" s="211">
        <v>169.01439999999999</v>
      </c>
      <c r="L42" s="211">
        <v>163.35560000000001</v>
      </c>
      <c r="M42" s="211">
        <v>159.8486</v>
      </c>
      <c r="N42" s="212">
        <v>161.07420000000002</v>
      </c>
      <c r="O42" s="212">
        <v>157.7714</v>
      </c>
      <c r="P42" s="212">
        <v>160.41630000000001</v>
      </c>
      <c r="Q42" s="214">
        <v>-0.15248177677560537</v>
      </c>
      <c r="R42" s="157"/>
    </row>
    <row r="43" spans="2:18" ht="13.5" thickBot="1">
      <c r="B43" s="169" t="s">
        <v>136</v>
      </c>
      <c r="C43" s="176" t="s">
        <v>95</v>
      </c>
      <c r="D43" s="218">
        <v>136.511</v>
      </c>
      <c r="E43" s="218">
        <v>132.01230000000001</v>
      </c>
      <c r="F43" s="218">
        <v>128.29160000000002</v>
      </c>
      <c r="G43" s="218">
        <v>118.8887</v>
      </c>
      <c r="H43" s="218">
        <v>123.53630000000001</v>
      </c>
      <c r="I43" s="218">
        <v>122.28420000000001</v>
      </c>
      <c r="J43" s="218">
        <v>121.81</v>
      </c>
      <c r="K43" s="218">
        <v>121.81</v>
      </c>
      <c r="L43" s="218">
        <v>122.6568</v>
      </c>
      <c r="M43" s="218">
        <v>123.8986</v>
      </c>
      <c r="N43" s="218">
        <v>125.83900000000001</v>
      </c>
      <c r="O43" s="218">
        <v>125.08</v>
      </c>
      <c r="P43" s="218">
        <v>124.89</v>
      </c>
      <c r="Q43" s="219">
        <v>-8.5128670949593754E-2</v>
      </c>
      <c r="R43" s="157"/>
    </row>
    <row r="44" spans="2:18" ht="13.5" thickBot="1">
      <c r="B44" s="177" t="s">
        <v>120</v>
      </c>
      <c r="C44" s="178" t="s">
        <v>87</v>
      </c>
      <c r="D44" s="220">
        <v>190.12030000000001</v>
      </c>
      <c r="E44" s="221">
        <v>192.4271</v>
      </c>
      <c r="F44" s="221">
        <v>192.57170000000002</v>
      </c>
      <c r="G44" s="221">
        <v>191.1765</v>
      </c>
      <c r="H44" s="221">
        <v>188.9383</v>
      </c>
      <c r="I44" s="221">
        <v>184.5993</v>
      </c>
      <c r="J44" s="221">
        <v>181.61660000000001</v>
      </c>
      <c r="K44" s="222">
        <v>180.01140000000001</v>
      </c>
      <c r="L44" s="222">
        <v>179.5583</v>
      </c>
      <c r="M44" s="222">
        <v>177.61020000000002</v>
      </c>
      <c r="N44" s="222">
        <v>179.01</v>
      </c>
      <c r="O44" s="222">
        <v>177.64780000000002</v>
      </c>
      <c r="P44" s="222">
        <v>181.8312</v>
      </c>
      <c r="Q44" s="223">
        <v>-4.3599236904212857E-2</v>
      </c>
      <c r="R44" s="157"/>
    </row>
    <row r="45" spans="2:18">
      <c r="R45" s="158"/>
    </row>
    <row r="46" spans="2:18">
      <c r="R46" s="154"/>
    </row>
  </sheetData>
  <mergeCells count="5">
    <mergeCell ref="D2:P2"/>
    <mergeCell ref="D4:P4"/>
    <mergeCell ref="D5:P5"/>
    <mergeCell ref="D6:G6"/>
    <mergeCell ref="H6:P6"/>
  </mergeCells>
  <phoneticPr fontId="8" type="noConversion"/>
  <conditionalFormatting sqref="D7:P7">
    <cfRule type="expression" dxfId="0" priority="1">
      <formula>(YEAR(D7)=2016)</formula>
    </cfRule>
  </conditionalFormatting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18" sqref="H18"/>
    </sheetView>
  </sheetViews>
  <sheetFormatPr defaultRowHeight="12.75"/>
  <sheetData/>
  <phoneticPr fontId="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workbookViewId="0">
      <selection activeCell="R33" sqref="R33"/>
    </sheetView>
  </sheetViews>
  <sheetFormatPr defaultRowHeight="12.75"/>
  <sheetData>
    <row r="32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O1" workbookViewId="0">
      <selection activeCell="AA36" sqref="AA36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14" sqref="G14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topLeftCell="B1" workbookViewId="0">
      <selection activeCell="G13" sqref="G13"/>
    </sheetView>
  </sheetViews>
  <sheetFormatPr defaultRowHeight="12.75"/>
  <cols>
    <col min="29" max="29" width="30" customWidth="1"/>
  </cols>
  <sheetData>
    <row r="32" ht="11.25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C21:AC24"/>
  <sheetViews>
    <sheetView topLeftCell="C1" zoomScale="80" workbookViewId="0">
      <selection activeCell="AK36" sqref="AK36"/>
    </sheetView>
  </sheetViews>
  <sheetFormatPr defaultRowHeight="12.75"/>
  <sheetData>
    <row r="21" spans="29:29">
      <c r="AC21" t="s">
        <v>142</v>
      </c>
    </row>
    <row r="24" spans="29:29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8"/>
  <sheetViews>
    <sheetView topLeftCell="A13" workbookViewId="0">
      <selection activeCell="B4" sqref="B4:R38"/>
    </sheetView>
  </sheetViews>
  <sheetFormatPr defaultRowHeight="12.75"/>
  <cols>
    <col min="1" max="1" width="6.140625" customWidth="1"/>
    <col min="2" max="2" width="16.140625" customWidth="1"/>
    <col min="3" max="3" width="14.5703125" customWidth="1"/>
    <col min="4" max="4" width="13.42578125" customWidth="1"/>
    <col min="5" max="5" width="12.28515625" customWidth="1"/>
    <col min="6" max="6" width="12.42578125" customWidth="1"/>
    <col min="7" max="7" width="13.85546875" customWidth="1"/>
    <col min="8" max="8" width="12.28515625" customWidth="1"/>
    <col min="9" max="9" width="13" customWidth="1"/>
    <col min="10" max="10" width="15.140625" customWidth="1"/>
    <col min="11" max="11" width="14.28515625" customWidth="1"/>
    <col min="12" max="12" width="13.28515625" customWidth="1"/>
    <col min="13" max="13" width="12.42578125" customWidth="1"/>
    <col min="14" max="14" width="17.7109375" customWidth="1"/>
    <col min="15" max="15" width="15.140625" customWidth="1"/>
    <col min="16" max="16" width="10.5703125" customWidth="1"/>
    <col min="17" max="17" width="12.5703125" customWidth="1"/>
    <col min="18" max="18" width="15.140625" customWidth="1"/>
  </cols>
  <sheetData>
    <row r="1" spans="1:18" ht="15.75">
      <c r="A1" s="23" t="s">
        <v>178</v>
      </c>
      <c r="B1" s="23"/>
      <c r="C1" s="23"/>
      <c r="D1" s="23"/>
      <c r="E1" s="23"/>
      <c r="F1" s="23"/>
      <c r="G1" s="23"/>
    </row>
    <row r="2" spans="1:18">
      <c r="A2" t="s">
        <v>107</v>
      </c>
    </row>
    <row r="4" spans="1:18" ht="20.25">
      <c r="B4" s="56" t="s">
        <v>99</v>
      </c>
      <c r="C4" s="56"/>
      <c r="D4" s="56"/>
      <c r="E4" s="56"/>
      <c r="F4" s="56"/>
      <c r="G4" s="56"/>
      <c r="H4" s="56"/>
      <c r="I4" s="57"/>
      <c r="K4" s="56" t="s">
        <v>99</v>
      </c>
      <c r="L4" s="56"/>
      <c r="M4" s="56"/>
      <c r="N4" s="56"/>
      <c r="O4" s="56"/>
      <c r="P4" s="56"/>
      <c r="Q4" s="56"/>
      <c r="R4" s="57"/>
    </row>
    <row r="5" spans="1:18" ht="19.5" thickBot="1">
      <c r="B5" s="58" t="s">
        <v>100</v>
      </c>
      <c r="C5" s="59"/>
      <c r="D5" s="59"/>
      <c r="E5" s="59"/>
      <c r="F5" s="59"/>
      <c r="G5" s="60"/>
      <c r="H5" s="60"/>
      <c r="I5" s="61"/>
      <c r="K5" s="58" t="s">
        <v>100</v>
      </c>
      <c r="L5" s="60"/>
      <c r="M5" s="60"/>
      <c r="N5" s="60"/>
      <c r="O5" s="60"/>
      <c r="P5" s="60"/>
      <c r="Q5" s="60"/>
      <c r="R5" s="61"/>
    </row>
    <row r="6" spans="1:18" ht="21" thickBot="1">
      <c r="B6" s="62" t="s">
        <v>96</v>
      </c>
      <c r="C6" s="63"/>
      <c r="D6" s="63"/>
      <c r="E6" s="63"/>
      <c r="F6" s="63"/>
      <c r="G6" s="63"/>
      <c r="H6" s="63"/>
      <c r="I6" s="64"/>
      <c r="K6" s="62" t="s">
        <v>97</v>
      </c>
      <c r="L6" s="63"/>
      <c r="M6" s="63"/>
      <c r="N6" s="63"/>
      <c r="O6" s="63"/>
      <c r="P6" s="63"/>
      <c r="Q6" s="63"/>
      <c r="R6" s="64"/>
    </row>
    <row r="7" spans="1:18" ht="19.5" thickBot="1">
      <c r="B7" s="65" t="s">
        <v>179</v>
      </c>
      <c r="C7" s="66"/>
      <c r="D7" s="67"/>
      <c r="E7" s="68"/>
      <c r="F7" s="65" t="s">
        <v>180</v>
      </c>
      <c r="G7" s="66"/>
      <c r="H7" s="67"/>
      <c r="I7" s="68"/>
      <c r="K7" s="65" t="s">
        <v>179</v>
      </c>
      <c r="L7" s="66"/>
      <c r="M7" s="67"/>
      <c r="N7" s="68"/>
      <c r="O7" s="65" t="s">
        <v>180</v>
      </c>
      <c r="P7" s="66"/>
      <c r="Q7" s="67"/>
      <c r="R7" s="68"/>
    </row>
    <row r="8" spans="1:18" ht="43.5" thickBot="1">
      <c r="B8" s="69" t="s">
        <v>65</v>
      </c>
      <c r="C8" s="70" t="s">
        <v>66</v>
      </c>
      <c r="D8" s="71" t="s">
        <v>101</v>
      </c>
      <c r="E8" s="72" t="s">
        <v>67</v>
      </c>
      <c r="F8" s="73" t="s">
        <v>65</v>
      </c>
      <c r="G8" s="70" t="s">
        <v>66</v>
      </c>
      <c r="H8" s="71" t="s">
        <v>101</v>
      </c>
      <c r="I8" s="72" t="s">
        <v>67</v>
      </c>
      <c r="K8" s="69" t="s">
        <v>65</v>
      </c>
      <c r="L8" s="70" t="s">
        <v>66</v>
      </c>
      <c r="M8" s="71" t="s">
        <v>101</v>
      </c>
      <c r="N8" s="72" t="s">
        <v>67</v>
      </c>
      <c r="O8" s="73" t="s">
        <v>65</v>
      </c>
      <c r="P8" s="70" t="s">
        <v>66</v>
      </c>
      <c r="Q8" s="71" t="s">
        <v>101</v>
      </c>
      <c r="R8" s="72" t="s">
        <v>67</v>
      </c>
    </row>
    <row r="9" spans="1:18" ht="16.5" thickBot="1">
      <c r="B9" s="74" t="s">
        <v>68</v>
      </c>
      <c r="C9" s="75">
        <v>629108.89199999999</v>
      </c>
      <c r="D9" s="76">
        <v>2634547.594</v>
      </c>
      <c r="E9" s="77">
        <v>334310.54200000002</v>
      </c>
      <c r="F9" s="78" t="s">
        <v>68</v>
      </c>
      <c r="G9" s="159">
        <v>668780.56700000004</v>
      </c>
      <c r="H9" s="79">
        <v>2896814.9569999999</v>
      </c>
      <c r="I9" s="77">
        <v>373394.09600000002</v>
      </c>
      <c r="K9" s="74" t="s">
        <v>68</v>
      </c>
      <c r="L9" s="75">
        <v>23813.521000000001</v>
      </c>
      <c r="M9" s="76">
        <v>99721.956000000006</v>
      </c>
      <c r="N9" s="179">
        <v>14174.332</v>
      </c>
      <c r="O9" s="155" t="s">
        <v>68</v>
      </c>
      <c r="P9" s="94">
        <v>30664.763999999999</v>
      </c>
      <c r="Q9" s="79">
        <v>132599.603</v>
      </c>
      <c r="R9" s="180">
        <v>14952.983</v>
      </c>
    </row>
    <row r="10" spans="1:18" ht="15.75">
      <c r="B10" s="152" t="s">
        <v>69</v>
      </c>
      <c r="C10" s="84">
        <v>133291.41800000001</v>
      </c>
      <c r="D10" s="85">
        <v>558037.74899999995</v>
      </c>
      <c r="E10" s="86">
        <v>52460.837</v>
      </c>
      <c r="F10" s="83" t="s">
        <v>69</v>
      </c>
      <c r="G10" s="84">
        <v>151476.58300000001</v>
      </c>
      <c r="H10" s="85">
        <v>656181.87699999998</v>
      </c>
      <c r="I10" s="86">
        <v>61145.237000000001</v>
      </c>
      <c r="K10" s="181" t="s">
        <v>69</v>
      </c>
      <c r="L10" s="80">
        <v>8523.2939999999999</v>
      </c>
      <c r="M10" s="81">
        <v>35689.101000000002</v>
      </c>
      <c r="N10" s="182">
        <v>5952.9660000000003</v>
      </c>
      <c r="O10" s="183" t="s">
        <v>75</v>
      </c>
      <c r="P10" s="84">
        <v>9727.8160000000007</v>
      </c>
      <c r="Q10" s="85">
        <v>41992.315000000002</v>
      </c>
      <c r="R10" s="184">
        <v>3465.0349999999999</v>
      </c>
    </row>
    <row r="11" spans="1:18" ht="15.75">
      <c r="B11" s="153" t="s">
        <v>70</v>
      </c>
      <c r="C11" s="91">
        <v>82572.936000000002</v>
      </c>
      <c r="D11" s="92">
        <v>345524.06800000003</v>
      </c>
      <c r="E11" s="93">
        <v>29134.226999999999</v>
      </c>
      <c r="F11" s="90" t="s">
        <v>70</v>
      </c>
      <c r="G11" s="91">
        <v>89104.004000000001</v>
      </c>
      <c r="H11" s="92">
        <v>385796.73200000002</v>
      </c>
      <c r="I11" s="93">
        <v>33506.745000000003</v>
      </c>
      <c r="K11" s="185" t="s">
        <v>75</v>
      </c>
      <c r="L11" s="87">
        <v>4431.7110000000002</v>
      </c>
      <c r="M11" s="88">
        <v>18612.424999999999</v>
      </c>
      <c r="N11" s="186">
        <v>1459.9</v>
      </c>
      <c r="O11" s="187" t="s">
        <v>69</v>
      </c>
      <c r="P11" s="91">
        <v>8300.6389999999992</v>
      </c>
      <c r="Q11" s="92">
        <v>35978.122000000003</v>
      </c>
      <c r="R11" s="99">
        <v>5069.8549999999996</v>
      </c>
    </row>
    <row r="12" spans="1:18" ht="15.75">
      <c r="B12" s="153" t="s">
        <v>72</v>
      </c>
      <c r="C12" s="91">
        <v>56932.883999999998</v>
      </c>
      <c r="D12" s="92">
        <v>238851.58199999999</v>
      </c>
      <c r="E12" s="93">
        <v>24727.267</v>
      </c>
      <c r="F12" s="90" t="s">
        <v>72</v>
      </c>
      <c r="G12" s="91">
        <v>62698.002999999997</v>
      </c>
      <c r="H12" s="92">
        <v>271682.78200000001</v>
      </c>
      <c r="I12" s="93">
        <v>27485.607</v>
      </c>
      <c r="K12" s="185" t="s">
        <v>70</v>
      </c>
      <c r="L12" s="87">
        <v>2457.41</v>
      </c>
      <c r="M12" s="88">
        <v>10253.58</v>
      </c>
      <c r="N12" s="186">
        <v>1112.5550000000001</v>
      </c>
      <c r="O12" s="187" t="s">
        <v>70</v>
      </c>
      <c r="P12" s="91">
        <v>2925.9769999999999</v>
      </c>
      <c r="Q12" s="92">
        <v>12628.38</v>
      </c>
      <c r="R12" s="99">
        <v>1518.8019999999999</v>
      </c>
    </row>
    <row r="13" spans="1:18" ht="15.75">
      <c r="B13" s="153" t="s">
        <v>71</v>
      </c>
      <c r="C13" s="91">
        <v>49393.940999999999</v>
      </c>
      <c r="D13" s="92">
        <v>206735.56299999999</v>
      </c>
      <c r="E13" s="93">
        <v>28497.62</v>
      </c>
      <c r="F13" s="90" t="s">
        <v>73</v>
      </c>
      <c r="G13" s="91">
        <v>47025.898999999998</v>
      </c>
      <c r="H13" s="92">
        <v>203469.30499999999</v>
      </c>
      <c r="I13" s="93">
        <v>26269.956999999999</v>
      </c>
      <c r="K13" s="185" t="s">
        <v>82</v>
      </c>
      <c r="L13" s="87">
        <v>1981.7349999999999</v>
      </c>
      <c r="M13" s="88">
        <v>8327.8209999999999</v>
      </c>
      <c r="N13" s="186">
        <v>2108.3620000000001</v>
      </c>
      <c r="O13" s="187" t="s">
        <v>82</v>
      </c>
      <c r="P13" s="91">
        <v>1640.0930000000001</v>
      </c>
      <c r="Q13" s="92">
        <v>7085.3239999999996</v>
      </c>
      <c r="R13" s="99">
        <v>1345.136</v>
      </c>
    </row>
    <row r="14" spans="1:18" ht="15.75">
      <c r="B14" s="153" t="s">
        <v>73</v>
      </c>
      <c r="C14" s="91">
        <v>46925.686999999998</v>
      </c>
      <c r="D14" s="92">
        <v>196675.057</v>
      </c>
      <c r="E14" s="93">
        <v>24092.526000000002</v>
      </c>
      <c r="F14" s="90" t="s">
        <v>71</v>
      </c>
      <c r="G14" s="91">
        <v>43499.381999999998</v>
      </c>
      <c r="H14" s="92">
        <v>188329.092</v>
      </c>
      <c r="I14" s="93">
        <v>24259.99</v>
      </c>
      <c r="K14" s="185" t="s">
        <v>73</v>
      </c>
      <c r="L14" s="87">
        <v>1569.8009999999999</v>
      </c>
      <c r="M14" s="88">
        <v>6488.4740000000002</v>
      </c>
      <c r="N14" s="186">
        <v>747.65599999999995</v>
      </c>
      <c r="O14" s="187" t="s">
        <v>110</v>
      </c>
      <c r="P14" s="91">
        <v>1503.5260000000001</v>
      </c>
      <c r="Q14" s="92">
        <v>6502.3140000000003</v>
      </c>
      <c r="R14" s="99">
        <v>438.577</v>
      </c>
    </row>
    <row r="15" spans="1:18" ht="15.75">
      <c r="B15" s="153" t="s">
        <v>75</v>
      </c>
      <c r="C15" s="91">
        <v>25363.448</v>
      </c>
      <c r="D15" s="92">
        <v>106496.376</v>
      </c>
      <c r="E15" s="93">
        <v>15588.584999999999</v>
      </c>
      <c r="F15" s="90" t="s">
        <v>75</v>
      </c>
      <c r="G15" s="91">
        <v>32080.789000000001</v>
      </c>
      <c r="H15" s="92">
        <v>138768.94099999999</v>
      </c>
      <c r="I15" s="93">
        <v>18930.179</v>
      </c>
      <c r="K15" s="185" t="s">
        <v>83</v>
      </c>
      <c r="L15" s="87">
        <v>1389.441</v>
      </c>
      <c r="M15" s="88">
        <v>5833.0720000000001</v>
      </c>
      <c r="N15" s="186">
        <v>790.79</v>
      </c>
      <c r="O15" s="187" t="s">
        <v>71</v>
      </c>
      <c r="P15" s="91">
        <v>1424.3119999999999</v>
      </c>
      <c r="Q15" s="92">
        <v>6151.3519999999999</v>
      </c>
      <c r="R15" s="99">
        <v>489.48899999999998</v>
      </c>
    </row>
    <row r="16" spans="1:18" ht="15.75">
      <c r="B16" s="153" t="s">
        <v>81</v>
      </c>
      <c r="C16" s="91">
        <v>20448.553</v>
      </c>
      <c r="D16" s="92">
        <v>85497.452000000005</v>
      </c>
      <c r="E16" s="93">
        <v>6954.2269999999999</v>
      </c>
      <c r="F16" s="90" t="s">
        <v>81</v>
      </c>
      <c r="G16" s="91">
        <v>23111.899000000001</v>
      </c>
      <c r="H16" s="92">
        <v>99926.290999999997</v>
      </c>
      <c r="I16" s="93">
        <v>7942.384</v>
      </c>
      <c r="K16" s="185" t="s">
        <v>72</v>
      </c>
      <c r="L16" s="87">
        <v>1125.3130000000001</v>
      </c>
      <c r="M16" s="88">
        <v>4724.1540000000005</v>
      </c>
      <c r="N16" s="186">
        <v>556.90800000000002</v>
      </c>
      <c r="O16" s="187" t="s">
        <v>83</v>
      </c>
      <c r="P16" s="91">
        <v>1400.5640000000001</v>
      </c>
      <c r="Q16" s="92">
        <v>6071.0460000000003</v>
      </c>
      <c r="R16" s="99">
        <v>1273.7059999999999</v>
      </c>
    </row>
    <row r="17" spans="2:18" ht="15.75">
      <c r="B17" s="153" t="s">
        <v>104</v>
      </c>
      <c r="C17" s="91">
        <v>19080.208999999999</v>
      </c>
      <c r="D17" s="92">
        <v>80000.402000000002</v>
      </c>
      <c r="E17" s="93">
        <v>13838.57</v>
      </c>
      <c r="F17" s="90" t="s">
        <v>76</v>
      </c>
      <c r="G17" s="91">
        <v>19222.644</v>
      </c>
      <c r="H17" s="92">
        <v>83245.289999999994</v>
      </c>
      <c r="I17" s="93">
        <v>8247.2510000000002</v>
      </c>
      <c r="K17" s="185" t="s">
        <v>110</v>
      </c>
      <c r="L17" s="87">
        <v>533.97299999999996</v>
      </c>
      <c r="M17" s="88">
        <v>2195.9780000000001</v>
      </c>
      <c r="N17" s="186">
        <v>184.8</v>
      </c>
      <c r="O17" s="187" t="s">
        <v>73</v>
      </c>
      <c r="P17" s="91">
        <v>1226.21</v>
      </c>
      <c r="Q17" s="92">
        <v>5326.3919999999998</v>
      </c>
      <c r="R17" s="99">
        <v>339.358</v>
      </c>
    </row>
    <row r="18" spans="2:18" ht="15.75">
      <c r="B18" s="153" t="s">
        <v>76</v>
      </c>
      <c r="C18" s="91">
        <v>18804.814999999999</v>
      </c>
      <c r="D18" s="92">
        <v>78740.222999999998</v>
      </c>
      <c r="E18" s="93">
        <v>7638.1120000000001</v>
      </c>
      <c r="F18" s="90" t="s">
        <v>80</v>
      </c>
      <c r="G18" s="91">
        <v>17202.837</v>
      </c>
      <c r="H18" s="92">
        <v>74659.509000000005</v>
      </c>
      <c r="I18" s="93">
        <v>11706.09</v>
      </c>
      <c r="K18" s="185" t="s">
        <v>78</v>
      </c>
      <c r="L18" s="87">
        <v>472.21899999999999</v>
      </c>
      <c r="M18" s="88">
        <v>1993.6590000000001</v>
      </c>
      <c r="N18" s="186">
        <v>249.89699999999999</v>
      </c>
      <c r="O18" s="187" t="s">
        <v>72</v>
      </c>
      <c r="P18" s="91">
        <v>950.68499999999995</v>
      </c>
      <c r="Q18" s="92">
        <v>4130.7330000000002</v>
      </c>
      <c r="R18" s="99">
        <v>275.14100000000002</v>
      </c>
    </row>
    <row r="19" spans="2:18" ht="15.75">
      <c r="B19" s="153" t="s">
        <v>80</v>
      </c>
      <c r="C19" s="91">
        <v>16649.142</v>
      </c>
      <c r="D19" s="92">
        <v>69846.047999999995</v>
      </c>
      <c r="E19" s="93">
        <v>13670.483</v>
      </c>
      <c r="F19" s="90" t="s">
        <v>105</v>
      </c>
      <c r="G19" s="91">
        <v>16205.728999999999</v>
      </c>
      <c r="H19" s="92">
        <v>70236.895000000004</v>
      </c>
      <c r="I19" s="93">
        <v>16725.621999999999</v>
      </c>
      <c r="K19" s="185" t="s">
        <v>80</v>
      </c>
      <c r="L19" s="87">
        <v>381.24299999999999</v>
      </c>
      <c r="M19" s="88">
        <v>1634.6089999999999</v>
      </c>
      <c r="N19" s="186">
        <v>177.33500000000001</v>
      </c>
      <c r="O19" s="187" t="s">
        <v>119</v>
      </c>
      <c r="P19" s="91">
        <v>805.86</v>
      </c>
      <c r="Q19" s="92">
        <v>3466.7159999999999</v>
      </c>
      <c r="R19" s="99">
        <v>232.82599999999999</v>
      </c>
    </row>
    <row r="20" spans="2:18" ht="15.75">
      <c r="B20" s="153" t="s">
        <v>105</v>
      </c>
      <c r="C20" s="91">
        <v>15800.402</v>
      </c>
      <c r="D20" s="92">
        <v>66271.964000000007</v>
      </c>
      <c r="E20" s="93">
        <v>16912.173999999999</v>
      </c>
      <c r="F20" s="90" t="s">
        <v>84</v>
      </c>
      <c r="G20" s="91">
        <v>15801.73</v>
      </c>
      <c r="H20" s="92">
        <v>68467.341</v>
      </c>
      <c r="I20" s="93">
        <v>4993.4750000000004</v>
      </c>
      <c r="K20" s="185" t="s">
        <v>81</v>
      </c>
      <c r="L20" s="87">
        <v>313.97399999999999</v>
      </c>
      <c r="M20" s="88">
        <v>1301.921</v>
      </c>
      <c r="N20" s="186">
        <v>253.43100000000001</v>
      </c>
      <c r="O20" s="187" t="s">
        <v>98</v>
      </c>
      <c r="P20" s="91">
        <v>256.899</v>
      </c>
      <c r="Q20" s="92">
        <v>1104.662</v>
      </c>
      <c r="R20" s="99">
        <v>193.43600000000001</v>
      </c>
    </row>
    <row r="21" spans="2:18" ht="15.75">
      <c r="B21" s="153" t="s">
        <v>79</v>
      </c>
      <c r="C21" s="91">
        <v>13354.875</v>
      </c>
      <c r="D21" s="92">
        <v>56076.663</v>
      </c>
      <c r="E21" s="93">
        <v>9653.7129999999997</v>
      </c>
      <c r="F21" s="90" t="s">
        <v>79</v>
      </c>
      <c r="G21" s="91">
        <v>14241.107</v>
      </c>
      <c r="H21" s="92">
        <v>61783.322999999997</v>
      </c>
      <c r="I21" s="93">
        <v>11299.666999999999</v>
      </c>
      <c r="K21" s="185" t="s">
        <v>98</v>
      </c>
      <c r="L21" s="87">
        <v>271.66800000000001</v>
      </c>
      <c r="M21" s="88">
        <v>1152.432</v>
      </c>
      <c r="N21" s="186">
        <v>247.68100000000001</v>
      </c>
      <c r="O21" s="187" t="s">
        <v>78</v>
      </c>
      <c r="P21" s="91">
        <v>170.31</v>
      </c>
      <c r="Q21" s="92">
        <v>735.49699999999996</v>
      </c>
      <c r="R21" s="99">
        <v>103.29900000000001</v>
      </c>
    </row>
    <row r="22" spans="2:18" ht="15.75">
      <c r="B22" s="153" t="s">
        <v>84</v>
      </c>
      <c r="C22" s="91">
        <v>12683.467000000001</v>
      </c>
      <c r="D22" s="92">
        <v>53021.298000000003</v>
      </c>
      <c r="E22" s="93">
        <v>3725.835</v>
      </c>
      <c r="F22" s="90" t="s">
        <v>82</v>
      </c>
      <c r="G22" s="91">
        <v>13630.084000000001</v>
      </c>
      <c r="H22" s="92">
        <v>58987.245000000003</v>
      </c>
      <c r="I22" s="93">
        <v>8010.2569999999996</v>
      </c>
      <c r="K22" s="185" t="s">
        <v>118</v>
      </c>
      <c r="L22" s="87">
        <v>88.947000000000003</v>
      </c>
      <c r="M22" s="88">
        <v>372.73399999999998</v>
      </c>
      <c r="N22" s="186">
        <v>20.736999999999998</v>
      </c>
      <c r="O22" s="187" t="s">
        <v>80</v>
      </c>
      <c r="P22" s="91">
        <v>127.28400000000001</v>
      </c>
      <c r="Q22" s="92">
        <v>548.38</v>
      </c>
      <c r="R22" s="99">
        <v>84.623000000000005</v>
      </c>
    </row>
    <row r="23" spans="2:18" ht="15.75">
      <c r="B23" s="153" t="s">
        <v>110</v>
      </c>
      <c r="C23" s="91">
        <v>11759.083000000001</v>
      </c>
      <c r="D23" s="92">
        <v>49215.21</v>
      </c>
      <c r="E23" s="93">
        <v>10055.322</v>
      </c>
      <c r="F23" s="90" t="s">
        <v>78</v>
      </c>
      <c r="G23" s="91">
        <v>12397.088</v>
      </c>
      <c r="H23" s="92">
        <v>53635.148999999998</v>
      </c>
      <c r="I23" s="93">
        <v>8131.4390000000003</v>
      </c>
      <c r="K23" s="185" t="s">
        <v>84</v>
      </c>
      <c r="L23" s="87">
        <v>59.624000000000002</v>
      </c>
      <c r="M23" s="88">
        <v>252.93299999999999</v>
      </c>
      <c r="N23" s="186">
        <v>35.25</v>
      </c>
      <c r="O23" s="187" t="s">
        <v>81</v>
      </c>
      <c r="P23" s="91">
        <v>113.458</v>
      </c>
      <c r="Q23" s="92">
        <v>482.572</v>
      </c>
      <c r="R23" s="99">
        <v>39.515999999999998</v>
      </c>
    </row>
    <row r="24" spans="2:18" ht="15.75">
      <c r="B24" s="153" t="s">
        <v>82</v>
      </c>
      <c r="C24" s="91">
        <v>11029.254999999999</v>
      </c>
      <c r="D24" s="92">
        <v>46315.482000000004</v>
      </c>
      <c r="E24" s="93">
        <v>6451.527</v>
      </c>
      <c r="F24" s="90" t="s">
        <v>110</v>
      </c>
      <c r="G24" s="91">
        <v>12354.475</v>
      </c>
      <c r="H24" s="92">
        <v>53566.703999999998</v>
      </c>
      <c r="I24" s="93">
        <v>11211.888999999999</v>
      </c>
      <c r="K24" s="185" t="s">
        <v>140</v>
      </c>
      <c r="L24" s="87">
        <v>54.73</v>
      </c>
      <c r="M24" s="88">
        <v>235.667</v>
      </c>
      <c r="N24" s="186">
        <v>25.2</v>
      </c>
      <c r="O24" s="187" t="s">
        <v>74</v>
      </c>
      <c r="P24" s="91">
        <v>38.203000000000003</v>
      </c>
      <c r="Q24" s="92">
        <v>170.215</v>
      </c>
      <c r="R24" s="99">
        <v>11.023999999999999</v>
      </c>
    </row>
    <row r="25" spans="2:18" ht="15.75">
      <c r="B25" s="153" t="s">
        <v>78</v>
      </c>
      <c r="C25" s="91">
        <v>10481.207</v>
      </c>
      <c r="D25" s="92">
        <v>43844.315999999999</v>
      </c>
      <c r="E25" s="93">
        <v>5805.3620000000001</v>
      </c>
      <c r="F25" s="90" t="s">
        <v>154</v>
      </c>
      <c r="G25" s="91">
        <v>11765.385</v>
      </c>
      <c r="H25" s="92">
        <v>51104.656000000003</v>
      </c>
      <c r="I25" s="93">
        <v>6261.768</v>
      </c>
      <c r="K25" s="185" t="s">
        <v>71</v>
      </c>
      <c r="L25" s="87">
        <v>45.454999999999998</v>
      </c>
      <c r="M25" s="88">
        <v>188.83099999999999</v>
      </c>
      <c r="N25" s="186">
        <v>105.736</v>
      </c>
      <c r="O25" s="187" t="s">
        <v>84</v>
      </c>
      <c r="P25" s="91">
        <v>14.472</v>
      </c>
      <c r="Q25" s="92">
        <v>61.552999999999997</v>
      </c>
      <c r="R25" s="99">
        <v>20.34</v>
      </c>
    </row>
    <row r="26" spans="2:18" ht="15.75">
      <c r="B26" s="151" t="s">
        <v>115</v>
      </c>
      <c r="K26" s="151" t="s">
        <v>115</v>
      </c>
    </row>
    <row r="31" spans="2:18" ht="20.25">
      <c r="B31" s="56" t="s">
        <v>102</v>
      </c>
      <c r="C31" s="56"/>
      <c r="D31" s="56"/>
      <c r="E31" s="56"/>
      <c r="F31" s="56"/>
      <c r="G31" s="56"/>
      <c r="H31" s="56"/>
      <c r="I31" s="57"/>
      <c r="K31" s="56"/>
      <c r="L31" s="56"/>
      <c r="M31" s="56"/>
      <c r="N31" s="56"/>
      <c r="O31" s="56"/>
      <c r="P31" s="56"/>
      <c r="Q31" s="56"/>
    </row>
    <row r="32" spans="2:18" ht="16.5" thickBot="1">
      <c r="B32" s="58" t="s">
        <v>100</v>
      </c>
      <c r="C32" s="61"/>
      <c r="D32" s="61"/>
      <c r="E32" s="61"/>
      <c r="F32" s="61"/>
      <c r="G32" s="61"/>
      <c r="H32" s="61"/>
      <c r="I32" s="61"/>
      <c r="K32" s="58" t="s">
        <v>102</v>
      </c>
      <c r="L32" s="61"/>
      <c r="M32" s="61"/>
      <c r="N32" s="61"/>
      <c r="O32" s="61"/>
      <c r="P32" s="61"/>
      <c r="Q32" s="61"/>
    </row>
    <row r="33" spans="2:18" ht="21" thickBot="1">
      <c r="B33" s="62" t="s">
        <v>96</v>
      </c>
      <c r="C33" s="63"/>
      <c r="D33" s="63"/>
      <c r="E33" s="63"/>
      <c r="F33" s="63"/>
      <c r="G33" s="63"/>
      <c r="H33" s="63"/>
      <c r="I33" s="64"/>
      <c r="K33" s="58" t="s">
        <v>100</v>
      </c>
      <c r="L33" s="61"/>
      <c r="M33" s="61"/>
      <c r="N33" s="61"/>
      <c r="O33" s="61"/>
      <c r="P33" s="61"/>
      <c r="Q33" s="61"/>
    </row>
    <row r="34" spans="2:18" ht="21" thickBot="1">
      <c r="B34" s="65" t="s">
        <v>179</v>
      </c>
      <c r="C34" s="66"/>
      <c r="D34" s="67"/>
      <c r="E34" s="68"/>
      <c r="F34" s="65" t="s">
        <v>180</v>
      </c>
      <c r="G34" s="66"/>
      <c r="H34" s="67"/>
      <c r="I34" s="68"/>
      <c r="K34" s="62" t="s">
        <v>97</v>
      </c>
      <c r="L34" s="63"/>
      <c r="M34" s="63"/>
      <c r="N34" s="63"/>
      <c r="O34" s="63"/>
      <c r="P34" s="63"/>
      <c r="Q34" s="63"/>
      <c r="R34" s="64"/>
    </row>
    <row r="35" spans="2:18" ht="29.25" thickBot="1">
      <c r="B35" s="69" t="s">
        <v>65</v>
      </c>
      <c r="C35" s="70" t="s">
        <v>66</v>
      </c>
      <c r="D35" s="71" t="s">
        <v>101</v>
      </c>
      <c r="E35" s="72" t="s">
        <v>67</v>
      </c>
      <c r="F35" s="73" t="s">
        <v>65</v>
      </c>
      <c r="G35" s="70" t="s">
        <v>66</v>
      </c>
      <c r="H35" s="71" t="s">
        <v>101</v>
      </c>
      <c r="I35" s="72" t="s">
        <v>67</v>
      </c>
      <c r="K35" s="65" t="s">
        <v>179</v>
      </c>
      <c r="L35" s="66"/>
      <c r="M35" s="67"/>
      <c r="N35" s="68"/>
      <c r="O35" s="65" t="s">
        <v>180</v>
      </c>
      <c r="P35" s="66"/>
      <c r="Q35" s="67"/>
      <c r="R35" s="68"/>
    </row>
    <row r="36" spans="2:18" ht="43.5" thickBot="1">
      <c r="B36" s="103" t="s">
        <v>68</v>
      </c>
      <c r="C36" s="136">
        <v>30749.494999999999</v>
      </c>
      <c r="D36" s="160">
        <v>129067.572</v>
      </c>
      <c r="E36" s="104">
        <v>11328.481</v>
      </c>
      <c r="F36" s="74" t="s">
        <v>68</v>
      </c>
      <c r="G36" s="105">
        <v>41519.749000000003</v>
      </c>
      <c r="H36" s="95">
        <v>180027.071</v>
      </c>
      <c r="I36" s="96">
        <v>17002.743999999999</v>
      </c>
      <c r="K36" s="69" t="s">
        <v>65</v>
      </c>
      <c r="L36" s="70" t="s">
        <v>66</v>
      </c>
      <c r="M36" s="71" t="s">
        <v>101</v>
      </c>
      <c r="N36" s="72" t="s">
        <v>67</v>
      </c>
      <c r="O36" s="73" t="s">
        <v>65</v>
      </c>
      <c r="P36" s="70" t="s">
        <v>66</v>
      </c>
      <c r="Q36" s="71" t="s">
        <v>101</v>
      </c>
      <c r="R36" s="72" t="s">
        <v>67</v>
      </c>
    </row>
    <row r="37" spans="2:18" ht="16.5" thickBot="1">
      <c r="B37" s="204" t="s">
        <v>69</v>
      </c>
      <c r="C37" s="137">
        <v>13243.543</v>
      </c>
      <c r="D37" s="107">
        <v>55731.63</v>
      </c>
      <c r="E37" s="107">
        <v>9736.3559999999998</v>
      </c>
      <c r="F37" s="106" t="s">
        <v>69</v>
      </c>
      <c r="G37" s="161">
        <v>13442.706</v>
      </c>
      <c r="H37" s="162">
        <v>58431.680999999997</v>
      </c>
      <c r="I37" s="107">
        <v>9848.1409999999996</v>
      </c>
      <c r="K37" s="74" t="s">
        <v>68</v>
      </c>
      <c r="L37" s="75">
        <v>60908.427000000003</v>
      </c>
      <c r="M37" s="76">
        <v>255472.36199999999</v>
      </c>
      <c r="N37" s="77">
        <v>40127.057000000001</v>
      </c>
      <c r="O37" s="74" t="s">
        <v>68</v>
      </c>
      <c r="P37" s="94">
        <v>59003.213000000003</v>
      </c>
      <c r="Q37" s="79">
        <v>255529.921</v>
      </c>
      <c r="R37" s="77">
        <v>36270.169000000002</v>
      </c>
    </row>
    <row r="38" spans="2:18" ht="15.75">
      <c r="B38" s="203" t="s">
        <v>85</v>
      </c>
      <c r="C38" s="102">
        <v>7455.6570000000002</v>
      </c>
      <c r="D38" s="100">
        <v>31109.564999999999</v>
      </c>
      <c r="E38" s="100">
        <v>853.23099999999999</v>
      </c>
      <c r="F38" s="83" t="s">
        <v>71</v>
      </c>
      <c r="G38" s="84">
        <v>10551.242</v>
      </c>
      <c r="H38" s="85">
        <v>45683.91</v>
      </c>
      <c r="I38" s="97">
        <v>5583.0410000000002</v>
      </c>
      <c r="K38" s="181" t="s">
        <v>69</v>
      </c>
      <c r="L38" s="80">
        <v>13652.305</v>
      </c>
      <c r="M38" s="81">
        <v>57304.45</v>
      </c>
      <c r="N38" s="82">
        <v>5438.5990000000002</v>
      </c>
      <c r="O38" s="183" t="s">
        <v>69</v>
      </c>
      <c r="P38" s="84">
        <v>12615.915999999999</v>
      </c>
      <c r="Q38" s="85">
        <v>54642.197</v>
      </c>
      <c r="R38" s="86">
        <v>4973.924</v>
      </c>
    </row>
    <row r="39" spans="2:18" ht="15.75">
      <c r="B39" s="203" t="s">
        <v>86</v>
      </c>
      <c r="C39" s="102">
        <v>3689.9369999999999</v>
      </c>
      <c r="D39" s="100">
        <v>15535.915000000001</v>
      </c>
      <c r="E39" s="100">
        <v>55.161000000000001</v>
      </c>
      <c r="F39" s="90" t="s">
        <v>85</v>
      </c>
      <c r="G39" s="91">
        <v>7881.8940000000002</v>
      </c>
      <c r="H39" s="92">
        <v>34195.353999999999</v>
      </c>
      <c r="I39" s="98">
        <v>926.79200000000003</v>
      </c>
      <c r="K39" s="185" t="s">
        <v>73</v>
      </c>
      <c r="L39" s="87">
        <v>11159.307000000001</v>
      </c>
      <c r="M39" s="88">
        <v>46617.542000000001</v>
      </c>
      <c r="N39" s="89">
        <v>8131.65</v>
      </c>
      <c r="O39" s="187" t="s">
        <v>73</v>
      </c>
      <c r="P39" s="91">
        <v>10152.790000000001</v>
      </c>
      <c r="Q39" s="92">
        <v>43897.732000000004</v>
      </c>
      <c r="R39" s="93">
        <v>7133.2929999999997</v>
      </c>
    </row>
    <row r="40" spans="2:18" ht="15.75">
      <c r="B40" s="203" t="s">
        <v>77</v>
      </c>
      <c r="C40" s="102">
        <v>2799.2460000000001</v>
      </c>
      <c r="D40" s="100">
        <v>11746.396000000001</v>
      </c>
      <c r="E40" s="100">
        <v>288.61</v>
      </c>
      <c r="F40" s="90" t="s">
        <v>86</v>
      </c>
      <c r="G40" s="91">
        <v>3059.1909999999998</v>
      </c>
      <c r="H40" s="92">
        <v>13227.18</v>
      </c>
      <c r="I40" s="98">
        <v>63.055999999999997</v>
      </c>
      <c r="K40" s="185" t="s">
        <v>71</v>
      </c>
      <c r="L40" s="87">
        <v>10015.235000000001</v>
      </c>
      <c r="M40" s="88">
        <v>42053.605000000003</v>
      </c>
      <c r="N40" s="89">
        <v>7239.0789999999997</v>
      </c>
      <c r="O40" s="187" t="s">
        <v>71</v>
      </c>
      <c r="P40" s="91">
        <v>8357.0290000000005</v>
      </c>
      <c r="Q40" s="92">
        <v>36190.288999999997</v>
      </c>
      <c r="R40" s="93">
        <v>6168.7330000000002</v>
      </c>
    </row>
    <row r="41" spans="2:18" ht="15.75">
      <c r="B41" s="203" t="s">
        <v>80</v>
      </c>
      <c r="C41" s="102">
        <v>1469.942</v>
      </c>
      <c r="D41" s="100">
        <v>6190.5249999999996</v>
      </c>
      <c r="E41" s="100">
        <v>365.18799999999999</v>
      </c>
      <c r="F41" s="90" t="s">
        <v>77</v>
      </c>
      <c r="G41" s="91">
        <v>2341.7559999999999</v>
      </c>
      <c r="H41" s="92">
        <v>10140.418</v>
      </c>
      <c r="I41" s="98">
        <v>240.06899999999999</v>
      </c>
      <c r="K41" s="185" t="s">
        <v>75</v>
      </c>
      <c r="L41" s="87">
        <v>8158.4780000000001</v>
      </c>
      <c r="M41" s="88">
        <v>34272.966</v>
      </c>
      <c r="N41" s="89">
        <v>10881.088</v>
      </c>
      <c r="O41" s="187" t="s">
        <v>75</v>
      </c>
      <c r="P41" s="91">
        <v>6420.7839999999997</v>
      </c>
      <c r="Q41" s="92">
        <v>27917.83</v>
      </c>
      <c r="R41" s="93">
        <v>9238.6470000000008</v>
      </c>
    </row>
    <row r="42" spans="2:18" ht="15.75">
      <c r="B42" s="203" t="s">
        <v>170</v>
      </c>
      <c r="C42" s="102">
        <v>485.267</v>
      </c>
      <c r="D42" s="100">
        <v>1981.7850000000001</v>
      </c>
      <c r="E42" s="100">
        <v>2.6080000000000001</v>
      </c>
      <c r="F42" s="90" t="s">
        <v>80</v>
      </c>
      <c r="G42" s="91">
        <v>1145.23</v>
      </c>
      <c r="H42" s="92">
        <v>4959.7920000000004</v>
      </c>
      <c r="I42" s="98">
        <v>219.25800000000001</v>
      </c>
      <c r="K42" s="185" t="s">
        <v>82</v>
      </c>
      <c r="L42" s="87">
        <v>4946.4870000000001</v>
      </c>
      <c r="M42" s="88">
        <v>20668.554</v>
      </c>
      <c r="N42" s="89">
        <v>4760.9960000000001</v>
      </c>
      <c r="O42" s="187" t="s">
        <v>82</v>
      </c>
      <c r="P42" s="91">
        <v>6169.0069999999996</v>
      </c>
      <c r="Q42" s="92">
        <v>26719.370999999999</v>
      </c>
      <c r="R42" s="93">
        <v>5814.7060000000001</v>
      </c>
    </row>
    <row r="43" spans="2:18" ht="15.75">
      <c r="B43" s="203" t="s">
        <v>123</v>
      </c>
      <c r="C43" s="102">
        <v>418.41500000000002</v>
      </c>
      <c r="D43" s="100">
        <v>1789.4390000000001</v>
      </c>
      <c r="E43" s="100">
        <v>3.07</v>
      </c>
      <c r="F43" s="90" t="s">
        <v>170</v>
      </c>
      <c r="G43" s="91">
        <v>659.04200000000003</v>
      </c>
      <c r="H43" s="92">
        <v>2813.0749999999998</v>
      </c>
      <c r="I43" s="98">
        <v>2.992</v>
      </c>
      <c r="K43" s="185" t="s">
        <v>70</v>
      </c>
      <c r="L43" s="87">
        <v>3621.605</v>
      </c>
      <c r="M43" s="88">
        <v>15356.648999999999</v>
      </c>
      <c r="N43" s="89">
        <v>31.202999999999999</v>
      </c>
      <c r="O43" s="187" t="s">
        <v>70</v>
      </c>
      <c r="P43" s="91">
        <v>4168.0510000000004</v>
      </c>
      <c r="Q43" s="92">
        <v>18039.598000000002</v>
      </c>
      <c r="R43" s="93">
        <v>32.901000000000003</v>
      </c>
    </row>
    <row r="44" spans="2:18" ht="15.75">
      <c r="B44" s="205" t="s">
        <v>168</v>
      </c>
      <c r="C44" s="102">
        <v>321.37400000000002</v>
      </c>
      <c r="D44" s="100">
        <v>1329.577</v>
      </c>
      <c r="E44" s="100">
        <v>2.5409999999999999</v>
      </c>
      <c r="F44" s="90" t="s">
        <v>155</v>
      </c>
      <c r="G44" s="91">
        <v>550.63300000000004</v>
      </c>
      <c r="H44" s="92">
        <v>2365.6190000000001</v>
      </c>
      <c r="I44" s="98">
        <v>3.9430000000000001</v>
      </c>
      <c r="K44" s="185" t="s">
        <v>74</v>
      </c>
      <c r="L44" s="87">
        <v>2606.5010000000002</v>
      </c>
      <c r="M44" s="88">
        <v>10946.531999999999</v>
      </c>
      <c r="N44" s="89">
        <v>643.58900000000006</v>
      </c>
      <c r="O44" s="187" t="s">
        <v>72</v>
      </c>
      <c r="P44" s="91">
        <v>3502.3960000000002</v>
      </c>
      <c r="Q44" s="92">
        <v>15216.549000000001</v>
      </c>
      <c r="R44" s="93">
        <v>481.52100000000002</v>
      </c>
    </row>
    <row r="45" spans="2:18" ht="15.75">
      <c r="B45" s="205" t="s">
        <v>124</v>
      </c>
      <c r="C45" s="102">
        <v>294.79199999999997</v>
      </c>
      <c r="D45" s="100">
        <v>1273.232</v>
      </c>
      <c r="E45" s="100">
        <v>4.8659999999999997</v>
      </c>
      <c r="F45" s="90" t="s">
        <v>123</v>
      </c>
      <c r="G45" s="91">
        <v>489.37799999999999</v>
      </c>
      <c r="H45" s="92">
        <v>2145.3440000000001</v>
      </c>
      <c r="I45" s="98">
        <v>4.7329999999999997</v>
      </c>
      <c r="K45" s="185" t="s">
        <v>78</v>
      </c>
      <c r="L45" s="87">
        <v>2213.1909999999998</v>
      </c>
      <c r="M45" s="88">
        <v>9274.9539999999997</v>
      </c>
      <c r="N45" s="89">
        <v>205.58199999999999</v>
      </c>
      <c r="O45" s="187" t="s">
        <v>78</v>
      </c>
      <c r="P45" s="91">
        <v>2735.9560000000001</v>
      </c>
      <c r="Q45" s="92">
        <v>11784.609</v>
      </c>
      <c r="R45" s="93">
        <v>260.99400000000003</v>
      </c>
    </row>
    <row r="46" spans="2:18" ht="15.75">
      <c r="B46" s="203" t="s">
        <v>141</v>
      </c>
      <c r="C46" s="102">
        <v>187.01</v>
      </c>
      <c r="D46" s="100">
        <v>808.22</v>
      </c>
      <c r="E46" s="100">
        <v>0.99099999999999999</v>
      </c>
      <c r="F46" s="90" t="s">
        <v>127</v>
      </c>
      <c r="G46" s="91">
        <v>393.04399999999998</v>
      </c>
      <c r="H46" s="92">
        <v>1706.952</v>
      </c>
      <c r="I46" s="98">
        <v>59.476999999999997</v>
      </c>
      <c r="K46" s="185" t="s">
        <v>72</v>
      </c>
      <c r="L46" s="87">
        <v>2005.566</v>
      </c>
      <c r="M46" s="88">
        <v>8380.9150000000009</v>
      </c>
      <c r="N46" s="89">
        <v>426.56</v>
      </c>
      <c r="O46" s="187" t="s">
        <v>74</v>
      </c>
      <c r="P46" s="91">
        <v>1526.0360000000001</v>
      </c>
      <c r="Q46" s="92">
        <v>6599.8980000000001</v>
      </c>
      <c r="R46" s="93">
        <v>140.70099999999999</v>
      </c>
    </row>
    <row r="47" spans="2:18" ht="15.75">
      <c r="B47" s="151" t="s">
        <v>115</v>
      </c>
      <c r="E47" s="199"/>
      <c r="K47" s="203" t="s">
        <v>80</v>
      </c>
      <c r="L47" s="100">
        <v>1073.1289999999999</v>
      </c>
      <c r="M47" s="102">
        <v>4492.5029999999997</v>
      </c>
      <c r="N47" s="100">
        <v>1697.366</v>
      </c>
      <c r="O47" s="187" t="s">
        <v>83</v>
      </c>
      <c r="P47" s="91">
        <v>1437.6079999999999</v>
      </c>
      <c r="Q47" s="92">
        <v>6225.6729999999998</v>
      </c>
      <c r="R47" s="93">
        <v>83.873999999999995</v>
      </c>
    </row>
    <row r="48" spans="2:18">
      <c r="K48" s="224" t="s">
        <v>115</v>
      </c>
    </row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4"/>
  <sheetViews>
    <sheetView topLeftCell="C1" workbookViewId="0">
      <selection activeCell="AC23" sqref="AC23"/>
    </sheetView>
  </sheetViews>
  <sheetFormatPr defaultRowHeight="12.75"/>
  <cols>
    <col min="1" max="1" width="13.7109375" customWidth="1"/>
    <col min="2" max="2" width="12.5703125" customWidth="1"/>
    <col min="11" max="11" width="11.7109375" customWidth="1"/>
    <col min="15" max="15" width="10.5703125" customWidth="1"/>
    <col min="20" max="20" width="11.140625" customWidth="1"/>
    <col min="21" max="21" width="10.42578125" customWidth="1"/>
    <col min="27" max="27" width="12.85546875" customWidth="1"/>
    <col min="28" max="28" width="11.85546875" customWidth="1"/>
    <col min="30" max="30" width="14.28515625" customWidth="1"/>
    <col min="31" max="31" width="14" customWidth="1"/>
    <col min="32" max="32" width="14.140625" customWidth="1"/>
    <col min="33" max="33" width="12.7109375" customWidth="1"/>
    <col min="36" max="36" width="12.140625" customWidth="1"/>
    <col min="37" max="37" width="13.5703125" customWidth="1"/>
    <col min="38" max="38" width="13.42578125" customWidth="1"/>
    <col min="39" max="39" width="10.140625" customWidth="1"/>
  </cols>
  <sheetData>
    <row r="1" spans="1:29" ht="20.25">
      <c r="A1" s="188" t="s">
        <v>191</v>
      </c>
      <c r="B1" s="189"/>
      <c r="C1" s="190"/>
      <c r="D1" s="190"/>
      <c r="E1" s="190"/>
      <c r="F1" s="190"/>
      <c r="G1" s="190"/>
      <c r="H1" s="191"/>
      <c r="I1" s="191"/>
      <c r="J1" s="191"/>
      <c r="K1" s="191"/>
      <c r="L1" s="191"/>
      <c r="M1" s="191"/>
      <c r="N1" s="189"/>
      <c r="O1" s="189"/>
      <c r="P1" s="189"/>
      <c r="Q1" s="189"/>
      <c r="R1" s="189"/>
      <c r="S1" s="189"/>
    </row>
    <row r="2" spans="1:29" ht="18.75" thickBot="1">
      <c r="A2" s="192" t="s">
        <v>137</v>
      </c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89"/>
      <c r="O2" s="189"/>
      <c r="P2" s="189"/>
      <c r="Q2" s="189"/>
      <c r="R2" s="189"/>
      <c r="S2" s="189"/>
    </row>
    <row r="3" spans="1:29" ht="48" thickBot="1">
      <c r="A3" s="193" t="s">
        <v>138</v>
      </c>
      <c r="B3" s="194" t="s">
        <v>144</v>
      </c>
      <c r="C3" s="194" t="s">
        <v>145</v>
      </c>
      <c r="D3" s="194" t="s">
        <v>146</v>
      </c>
      <c r="E3" s="194" t="s">
        <v>147</v>
      </c>
      <c r="F3" s="194" t="s">
        <v>148</v>
      </c>
      <c r="G3" s="194" t="s">
        <v>150</v>
      </c>
      <c r="H3" s="194" t="s">
        <v>151</v>
      </c>
      <c r="I3" s="194" t="s">
        <v>152</v>
      </c>
      <c r="J3" s="194" t="s">
        <v>153</v>
      </c>
      <c r="K3" s="194" t="s">
        <v>158</v>
      </c>
      <c r="L3" s="194" t="s">
        <v>159</v>
      </c>
      <c r="M3" s="194" t="s">
        <v>160</v>
      </c>
      <c r="N3" s="194" t="s">
        <v>161</v>
      </c>
      <c r="O3" s="194" t="s">
        <v>162</v>
      </c>
      <c r="P3" s="194" t="s">
        <v>164</v>
      </c>
      <c r="Q3" s="194" t="s">
        <v>165</v>
      </c>
      <c r="R3" s="194" t="s">
        <v>166</v>
      </c>
      <c r="S3" s="194" t="s">
        <v>167</v>
      </c>
      <c r="T3" s="194" t="s">
        <v>181</v>
      </c>
      <c r="U3" s="194" t="s">
        <v>182</v>
      </c>
      <c r="V3" s="194" t="s">
        <v>183</v>
      </c>
      <c r="W3" s="194" t="s">
        <v>184</v>
      </c>
      <c r="X3" s="194" t="s">
        <v>185</v>
      </c>
      <c r="Y3" s="194" t="s">
        <v>186</v>
      </c>
      <c r="Z3" s="194" t="s">
        <v>187</v>
      </c>
      <c r="AA3" s="194" t="s">
        <v>188</v>
      </c>
      <c r="AB3" s="194" t="s">
        <v>189</v>
      </c>
      <c r="AC3" s="194" t="s">
        <v>190</v>
      </c>
    </row>
    <row r="4" spans="1:29" ht="19.5" customHeight="1">
      <c r="A4" s="195" t="s">
        <v>133</v>
      </c>
      <c r="B4" s="196">
        <v>126.9</v>
      </c>
      <c r="C4" s="196">
        <v>126.6</v>
      </c>
      <c r="D4" s="196">
        <v>116.1</v>
      </c>
      <c r="E4" s="196">
        <v>103.7</v>
      </c>
      <c r="F4" s="196">
        <v>109.3</v>
      </c>
      <c r="G4" s="196">
        <v>113</v>
      </c>
      <c r="H4" s="196">
        <v>108.7</v>
      </c>
      <c r="I4" s="196">
        <v>122.4</v>
      </c>
      <c r="J4" s="196">
        <v>120.4</v>
      </c>
      <c r="K4" s="196">
        <v>123.3</v>
      </c>
      <c r="L4" s="196">
        <v>127.1</v>
      </c>
      <c r="M4" s="196">
        <v>124.5</v>
      </c>
      <c r="N4" s="196">
        <v>128.69999999999999</v>
      </c>
      <c r="O4" s="196">
        <v>127.5</v>
      </c>
      <c r="P4" s="196">
        <v>106.4</v>
      </c>
      <c r="Q4" s="196">
        <v>118</v>
      </c>
      <c r="R4" s="196">
        <v>118.6</v>
      </c>
      <c r="S4" s="196">
        <v>125.3</v>
      </c>
      <c r="T4" s="196">
        <v>130.1</v>
      </c>
      <c r="U4" s="196">
        <v>137.19999999999999</v>
      </c>
      <c r="V4" s="196">
        <v>130.19999999999999</v>
      </c>
      <c r="W4" s="196">
        <v>125.3</v>
      </c>
      <c r="X4" s="196">
        <v>119.9</v>
      </c>
      <c r="Y4" s="196">
        <v>118</v>
      </c>
      <c r="Z4" s="196">
        <v>127</v>
      </c>
      <c r="AA4" s="196">
        <v>121</v>
      </c>
      <c r="AB4" s="196">
        <v>121</v>
      </c>
      <c r="AC4" s="196">
        <v>125</v>
      </c>
    </row>
    <row r="5" spans="1:29" ht="19.5" customHeight="1" thickBot="1">
      <c r="A5" s="197" t="s">
        <v>139</v>
      </c>
      <c r="B5" s="198">
        <v>181.7</v>
      </c>
      <c r="C5" s="198">
        <v>180.5</v>
      </c>
      <c r="D5" s="198">
        <v>178.5</v>
      </c>
      <c r="E5" s="198">
        <v>176.8</v>
      </c>
      <c r="F5" s="198">
        <v>178.1</v>
      </c>
      <c r="G5" s="198">
        <v>178.1</v>
      </c>
      <c r="H5" s="198">
        <v>176.6</v>
      </c>
      <c r="I5" s="198">
        <v>176.5</v>
      </c>
      <c r="J5" s="198">
        <v>176.6</v>
      </c>
      <c r="K5" s="198">
        <v>176.9</v>
      </c>
      <c r="L5" s="198">
        <v>179</v>
      </c>
      <c r="M5" s="198">
        <v>178.8</v>
      </c>
      <c r="N5" s="198">
        <v>179.3</v>
      </c>
      <c r="O5" s="198">
        <v>179</v>
      </c>
      <c r="P5" s="198">
        <v>175.2</v>
      </c>
      <c r="Q5" s="198">
        <v>178</v>
      </c>
      <c r="R5" s="198">
        <v>178.3</v>
      </c>
      <c r="S5" s="198">
        <v>179.8</v>
      </c>
      <c r="T5" s="198">
        <v>181.3</v>
      </c>
      <c r="U5" s="198">
        <v>183.5</v>
      </c>
      <c r="V5" s="198">
        <v>183</v>
      </c>
      <c r="W5" s="198">
        <v>179.8</v>
      </c>
      <c r="X5" s="198">
        <v>181.7</v>
      </c>
      <c r="Y5" s="198">
        <v>181.3</v>
      </c>
      <c r="Z5" s="198">
        <v>181.3</v>
      </c>
      <c r="AA5" s="198">
        <v>181.3</v>
      </c>
      <c r="AB5" s="198">
        <v>178</v>
      </c>
      <c r="AC5" s="198">
        <v>178</v>
      </c>
    </row>
    <row r="6" spans="1:29" ht="18.75" customHeight="1">
      <c r="A6" s="154"/>
      <c r="B6" s="154"/>
      <c r="C6" s="154"/>
    </row>
    <row r="7" spans="1:29">
      <c r="A7" s="154"/>
      <c r="B7" s="154"/>
      <c r="C7" s="154"/>
    </row>
    <row r="10" spans="1:29">
      <c r="E10" t="s">
        <v>192</v>
      </c>
    </row>
    <row r="11" spans="1:29">
      <c r="E11" t="s">
        <v>137</v>
      </c>
    </row>
    <row r="32" ht="9" customHeight="1"/>
    <row r="34" ht="10.5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18</vt:i4>
      </vt:variant>
    </vt:vector>
  </HeadingPairs>
  <TitlesOfParts>
    <vt:vector size="18" baseType="lpstr">
      <vt:lpstr>INFO</vt:lpstr>
      <vt:lpstr>ceny skupu</vt:lpstr>
      <vt:lpstr>miesięczne ceny skupu</vt:lpstr>
      <vt:lpstr>ceny sprzedaży</vt:lpstr>
      <vt:lpstr>miesięczne ceny sprzedaży</vt:lpstr>
      <vt:lpstr>ceny sprzedaży-luz</vt:lpstr>
      <vt:lpstr>ceny sprzedaży-konfekcja</vt:lpstr>
      <vt:lpstr>UE - tygodniowe</vt:lpstr>
      <vt:lpstr>UE-miesięczne ceny sprzedaży</vt:lpstr>
      <vt:lpstr>wykres ceny skupu drobiu </vt:lpstr>
      <vt:lpstr>wykres miesięczne ceny skupu </vt:lpstr>
      <vt:lpstr>wykres ceny sprzedaży mięsa 1</vt:lpstr>
      <vt:lpstr>wykres ceny sprzedaży mięsa 2</vt:lpstr>
      <vt:lpstr>wykres ceny sprzedaży mięsa 3</vt:lpstr>
      <vt:lpstr>wykres-mies. ceny sprzedaży </vt:lpstr>
      <vt:lpstr>handel zagraniczny</vt:lpstr>
      <vt:lpstr>wykres ceny  tuszki  kurczaka </vt:lpstr>
      <vt:lpstr>Arkusz1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Malgorzata Czeczko</dc:creator>
  <cp:lastModifiedBy>Czeczko Małgorzata</cp:lastModifiedBy>
  <cp:lastPrinted>2016-07-22T10:24:18Z</cp:lastPrinted>
  <dcterms:created xsi:type="dcterms:W3CDTF">2002-10-17T06:30:42Z</dcterms:created>
  <dcterms:modified xsi:type="dcterms:W3CDTF">2016-08-18T13:34:40Z</dcterms:modified>
</cp:coreProperties>
</file>