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4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<sst xmlns="http://schemas.openxmlformats.org/spreadsheetml/2006/main" count="573" uniqueCount="208">
  <si>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</si>
  <si>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</si>
  <si>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</si>
  <si>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</si>
  <si>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</si>
  <si>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</si>
  <si>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</si>
  <si>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</si>
  <si>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</si>
  <si>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</si>
  <si>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</si>
  <si>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</si>
  <si>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</si>
  <si>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</si>
  <si>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</si>
  <si>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</si>
  <si>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</si>
  <si>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</si>
  <si>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</si>
  <si>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</si>
  <si>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</si>
  <si>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</si>
  <si>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</si>
  <si>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</si>
  <si>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</si>
  <si>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</si>
  <si>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</si>
  <si>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</si>
  <si>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</si>
  <si>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</si>
  <si>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</si>
  <si>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</si>
  <si>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</si>
  <si>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</si>
  <si>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</si>
  <si>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</si>
  <si>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</si>
  <si>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</si>
  <si>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</si>
  <si>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</si>
  <si>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</si>
  <si>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</si>
  <si>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</si>
  <si>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</si>
  <si>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</si>
  <si>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</si>
  <si>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</si>
  <si>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</si>
  <si>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</si>
  <si>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</si>
  <si>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</si>
  <si>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</si>
  <si>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</si>
  <si>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</si>
  <si>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</si>
  <si>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</si>
  <si>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</si>
  <si>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</si>
  <si>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</si>
  <si>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</si>
  <si>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</si>
  <si>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</si>
  <si>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</si>
  <si>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</si>
  <si>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</si>
  <si>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</si>
  <si>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</si>
  <si>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</si>
  <si>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</si>
  <si>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</si>
  <si>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</si>
  <si>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</si>
  <si>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</si>
  <si>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</si>
  <si>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</si>
  <si>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</si>
  <si>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</si>
  <si>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</si>
  <si>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</si>
  <si>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</si>
  <si>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</si>
  <si>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</si>
  <si>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</si>
  <si>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</si>
  <si>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</si>
  <si>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</si>
  <si>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</si>
  <si>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</si>
  <si>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</si>
  <si>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</si>
  <si>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</si>
  <si>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</si>
  <si>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</si>
  <si>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</si>
  <si>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</si>
  <si>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</si>
  <si>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</si>
  <si>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</si>
  <si>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</si>
  <si>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</si>
  <si>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</si>
  <si>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</si>
  <si>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</si>
  <si>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</si>
  <si>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</si>
  <si>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</si>
  <si>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</si>
  <si>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</si>
  <si>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</si>
  <si>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</si>
  <si>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</si>
  <si>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</si>
  <si>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</si>
  <si>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</si>
  <si>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</si>
  <si>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</si>
  <si>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</si>
  <si>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</si>
  <si>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</si>
  <si>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</si>
  <si>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</si>
  <si>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</si>
  <si>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</si>
  <si>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</si>
  <si>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</si>
  <si>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</si>
  <si>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</si>
  <si>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</si>
  <si>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</si>
  <si>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</si>
  <si>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</si>
  <si>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</si>
  <si>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</si>
  <si>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</si>
  <si>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</si>
  <si>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</si>
  <si>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</si>
  <si>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</si>
  <si>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</si>
  <si>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</si>
  <si>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</si>
  <si>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</si>
  <si>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</si>
  <si>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</si>
  <si>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</si>
  <si>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</si>
  <si>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</si>
  <si>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</si>
  <si>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</si>
  <si>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</si>
  <si>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</si>
  <si>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</si>
  <si>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</si>
  <si>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</si>
  <si>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</si>
  <si>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</si>
  <si>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</si>
  <si>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</si>
  <si>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</si>
  <si>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</si>
  <si>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</si>
  <si>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</si>
  <si>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</si>
  <si>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</si>
  <si>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</si>
  <si>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</si>
  <si>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</si>
  <si>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</si>
  <si>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</si>
  <si>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</si>
  <si>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</si>
  <si>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</si>
  <si>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</si>
  <si>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</si>
  <si>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</si>
  <si>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</si>
  <si>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</si>
  <si>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</si>
  <si>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</si>
  <si>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</si>
  <si>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</si>
  <si>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</si>
  <si>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</si>
  <si>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</si>
  <si>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</si>
  <si>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</si>
  <si>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</si>
  <si>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</si>
  <si>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</si>
  <si>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Średnie ceny TUSZEK Z KURCZAKÓW (65%) w Polsce i w UE w okresie I-IX.2016r.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</si>
  <si>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</si>
  <si>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</si>
  <si>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</si>
  <si>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</si>
  <si>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</si>
  <si>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</si>
  <si>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</si>
  <si>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</si>
  <si>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</si>
  <si>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Polski eksport, import mięsa drobiowgo i podrobów (0207) i drobiu żywego (0105) za I-VII.2016r</t>
  </si>
  <si>
    <t>I-VII.2015r</t>
  </si>
  <si>
    <t xml:space="preserve"> I-VII.2016r</t>
  </si>
  <si>
    <t>NR 38/2016r</t>
  </si>
  <si>
    <t>29.09.2016 r</t>
  </si>
  <si>
    <t>Notowania z okresu:19-25.09.2016r.</t>
  </si>
  <si>
    <t>Ceny sprzedaży mięsa drobiowego za okres: 19-25.09.2016r.</t>
  </si>
  <si>
    <t>2016-09-19 - 2016-09-25</t>
  </si>
  <si>
    <t>Ceny sprzedaży mięsa drobiowego (KONFEKCJONOWANE) za okres:19-25.09.2016r.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</si>
</sst>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0" fontId="42" fillId="0" borderId="0" xfId="0" applyFont="1"/>
    <xf numFmtId="165" fontId="44" fillId="0" borderId="0" xfId="0" applyNumberFormat="1" applyFont="1"/>
    <xf numFmtId="165" fontId="44" fillId="0" borderId="35" xfId="0" applyNumberFormat="1" applyFont="1" applyBorder="1" applyAlignment="1">
      <alignment horizontal="center"/>
    </xf>
    <xf numFmtId="165" fontId="43" fillId="0" borderId="29" xfId="0" applyNumberFormat="1" applyFont="1" applyBorder="1" applyAlignment="1">
      <alignment horizontal="center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65" fontId="46" fillId="0" borderId="35" xfId="0" applyNumberFormat="1" applyFont="1" applyBorder="1" applyAlignment="1">
      <alignment horizontal="center"/>
    </xf>
    <xf numFmtId="165" fontId="46" fillId="0" borderId="35" xfId="0" applyNumberFormat="1" applyFont="1" applyFill="1" applyBorder="1" applyAlignment="1">
      <alignment horizontal="center"/>
    </xf>
    <xf numFmtId="165" fontId="47" fillId="4" borderId="27" xfId="0" applyNumberFormat="1" applyFont="1" applyFill="1" applyBorder="1" applyAlignment="1">
      <alignment horizontal="center"/>
    </xf>
    <xf numFmtId="165" fontId="46" fillId="0" borderId="28" xfId="0" applyNumberFormat="1" applyFont="1" applyBorder="1" applyAlignment="1">
      <alignment horizontal="center"/>
    </xf>
    <xf numFmtId="164" fontId="48" fillId="0" borderId="35" xfId="0" applyNumberFormat="1" applyFont="1" applyFill="1" applyBorder="1" applyAlignment="1" applyProtection="1">
      <alignment horizontal="center"/>
      <protection locked="0"/>
    </xf>
    <xf numFmtId="164" fontId="49" fillId="0" borderId="35" xfId="0" applyNumberFormat="1" applyFont="1" applyFill="1" applyBorder="1" applyAlignment="1" applyProtection="1">
      <alignment horizontal="center" vertical="center"/>
      <protection locked="0"/>
    </xf>
    <xf numFmtId="170" fontId="50" fillId="0" borderId="29" xfId="6" applyNumberFormat="1" applyFont="1" applyBorder="1" applyAlignment="1" applyProtection="1">
      <alignment wrapText="1"/>
      <protection locked="0"/>
    </xf>
    <xf numFmtId="14" fontId="51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25" xfId="0" applyNumberFormat="1" applyFont="1" applyFill="1" applyBorder="1" applyAlignment="1" applyProtection="1">
      <alignment horizontal="center" wrapText="1"/>
      <protection locked="0"/>
    </xf>
    <xf numFmtId="164" fontId="45" fillId="0" borderId="25" xfId="0" applyNumberFormat="1" applyFont="1" applyFill="1" applyBorder="1" applyAlignment="1" applyProtection="1">
      <alignment vertical="center"/>
      <protection locked="0"/>
    </xf>
    <xf numFmtId="165" fontId="46" fillId="0" borderId="25" xfId="0" applyNumberFormat="1" applyFont="1" applyBorder="1"/>
    <xf numFmtId="165" fontId="46" fillId="0" borderId="25" xfId="0" applyNumberFormat="1" applyFont="1" applyFill="1" applyBorder="1"/>
    <xf numFmtId="165" fontId="46" fillId="0" borderId="7" xfId="0" applyNumberFormat="1" applyFont="1" applyBorder="1"/>
    <xf numFmtId="165" fontId="47" fillId="4" borderId="25" xfId="0" applyNumberFormat="1" applyFont="1" applyFill="1" applyBorder="1"/>
    <xf numFmtId="164" fontId="48" fillId="0" borderId="53" xfId="0" applyNumberFormat="1" applyFont="1" applyFill="1" applyBorder="1" applyAlignment="1" applyProtection="1">
      <alignment horizontal="right" vertical="center"/>
      <protection locked="0"/>
    </xf>
    <xf numFmtId="164" fontId="49" fillId="0" borderId="44" xfId="0" applyNumberFormat="1" applyFont="1" applyFill="1" applyBorder="1" applyAlignment="1" applyProtection="1">
      <alignment horizontal="right" vertical="center"/>
      <protection locked="0"/>
    </xf>
    <xf numFmtId="170" fontId="52" fillId="0" borderId="8" xfId="6" applyNumberFormat="1" applyFont="1" applyBorder="1" applyProtection="1">
      <protection locked="0"/>
    </xf>
    <xf numFmtId="14" fontId="51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9" xfId="0" applyNumberFormat="1" applyFont="1" applyFill="1" applyBorder="1" applyAlignment="1" applyProtection="1">
      <alignment horizontal="center" wrapText="1"/>
      <protection locked="0"/>
    </xf>
    <xf numFmtId="164" fontId="45" fillId="0" borderId="9" xfId="0" applyNumberFormat="1" applyFont="1" applyFill="1" applyBorder="1" applyAlignment="1" applyProtection="1">
      <alignment vertical="center"/>
      <protection locked="0"/>
    </xf>
    <xf numFmtId="165" fontId="46" fillId="0" borderId="9" xfId="0" applyNumberFormat="1" applyFont="1" applyBorder="1"/>
    <xf numFmtId="165" fontId="46" fillId="0" borderId="9" xfId="0" applyNumberFormat="1" applyFont="1" applyFill="1" applyBorder="1"/>
    <xf numFmtId="165" fontId="46" fillId="0" borderId="22" xfId="0" applyNumberFormat="1" applyFont="1" applyBorder="1"/>
    <xf numFmtId="165" fontId="47" fillId="4" borderId="9" xfId="0" applyNumberFormat="1" applyFont="1" applyFill="1" applyBorder="1"/>
    <xf numFmtId="164" fontId="48" fillId="0" borderId="55" xfId="0" applyNumberFormat="1" applyFont="1" applyFill="1" applyBorder="1" applyAlignment="1" applyProtection="1">
      <alignment horizontal="right" vertical="center"/>
      <protection locked="0"/>
    </xf>
    <xf numFmtId="164" fontId="49" fillId="0" borderId="45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Border="1" applyProtection="1">
      <protection locked="0"/>
    </xf>
    <xf numFmtId="164" fontId="48" fillId="0" borderId="9" xfId="0" applyNumberFormat="1" applyFont="1" applyFill="1" applyBorder="1" applyAlignment="1" applyProtection="1">
      <alignment horizontal="right" vertical="center"/>
      <protection locked="0"/>
    </xf>
    <xf numFmtId="164" fontId="49" fillId="4" borderId="9" xfId="0" applyNumberFormat="1" applyFont="1" applyFill="1" applyBorder="1" applyAlignment="1" applyProtection="1">
      <alignment horizontal="right" vertical="center"/>
      <protection locked="0"/>
    </xf>
    <xf numFmtId="164" fontId="48" fillId="0" borderId="56" xfId="0" applyNumberFormat="1" applyFont="1" applyFill="1" applyBorder="1" applyAlignment="1" applyProtection="1">
      <alignment horizontal="right" vertical="center"/>
      <protection locked="0"/>
    </xf>
    <xf numFmtId="164" fontId="45" fillId="0" borderId="23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Fill="1" applyBorder="1" applyProtection="1">
      <protection locked="0"/>
    </xf>
    <xf numFmtId="164" fontId="45" fillId="0" borderId="56" xfId="0" applyNumberFormat="1" applyFont="1" applyFill="1" applyBorder="1" applyAlignment="1" applyProtection="1">
      <alignment horizontal="right" vertical="center"/>
      <protection locked="0"/>
    </xf>
    <xf numFmtId="164" fontId="48" fillId="0" borderId="23" xfId="0" applyNumberFormat="1" applyFont="1" applyFill="1" applyBorder="1" applyAlignment="1" applyProtection="1">
      <alignment horizontal="right" vertical="center"/>
      <protection locked="0"/>
    </xf>
    <xf numFmtId="164" fontId="48" fillId="0" borderId="22" xfId="0" applyNumberFormat="1" applyFont="1" applyFill="1" applyBorder="1" applyAlignment="1" applyProtection="1">
      <alignment horizontal="right" vertical="center"/>
      <protection locked="0"/>
    </xf>
    <xf numFmtId="164" fontId="49" fillId="4" borderId="23" xfId="0" applyNumberFormat="1" applyFont="1" applyFill="1" applyBorder="1" applyAlignment="1" applyProtection="1">
      <alignment horizontal="right" vertical="center"/>
      <protection locked="0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167" fontId="53" fillId="0" borderId="9" xfId="5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53" fillId="0" borderId="40" xfId="0" applyNumberFormat="1" applyFont="1" applyFill="1" applyBorder="1" applyProtection="1"/>
    <xf numFmtId="169" fontId="53" fillId="0" borderId="40" xfId="5" applyNumberFormat="1" applyFont="1" applyFill="1" applyBorder="1"/>
    <xf numFmtId="2" fontId="53" fillId="0" borderId="36" xfId="0" applyNumberFormat="1" applyFont="1" applyFill="1" applyBorder="1" applyProtection="1"/>
    <xf numFmtId="2" fontId="53" fillId="0" borderId="18" xfId="0" applyNumberFormat="1" applyFont="1" applyFill="1" applyBorder="1" applyProtection="1"/>
    <xf numFmtId="2" fontId="53" fillId="0" borderId="18" xfId="0" applyNumberFormat="1" applyFont="1" applyFill="1" applyBorder="1"/>
    <xf numFmtId="169" fontId="53" fillId="0" borderId="20" xfId="5" applyNumberFormat="1" applyFont="1" applyFill="1" applyBorder="1"/>
    <xf numFmtId="165" fontId="46" fillId="0" borderId="56" xfId="0" applyNumberFormat="1" applyFont="1" applyBorder="1"/>
    <xf numFmtId="165" fontId="4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608192"/>
        <c:axId val="243614080"/>
      </c:lineChart>
      <c:catAx>
        <c:axId val="2436081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361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361408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360819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999488"/>
        <c:axId val="244001408"/>
      </c:lineChart>
      <c:catAx>
        <c:axId val="24399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400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00140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39994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154944"/>
        <c:axId val="77169792"/>
      </c:lineChart>
      <c:catAx>
        <c:axId val="7715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16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69792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1549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745728"/>
        <c:axId val="244747648"/>
      </c:lineChart>
      <c:catAx>
        <c:axId val="24474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474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47476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474572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058048"/>
        <c:axId val="77059968"/>
      </c:lineChart>
      <c:catAx>
        <c:axId val="7705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05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59968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0580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'[6]Tuszki Kurczak PL_UE tyg'!$B$5:$AL$5</c:f>
              <c:numCache>
                <c:formatCode>General</c:formatCode>
                <c:ptCount val="37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tyg'!$B$4:$AL$4</c:f>
              <c:strCache>
                <c:ptCount val="37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</c:strCache>
            </c:strRef>
          </c:cat>
          <c:val>
            <c:numRef>
              <c:f>'[6]Tuszki Kurczak PL_UE tyg'!$B$6:$AL$6</c:f>
              <c:numCache>
                <c:formatCode>General</c:formatCode>
                <c:ptCount val="37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11616"/>
        <c:axId val="79750272"/>
      </c:lineChart>
      <c:catAx>
        <c:axId val="7971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79750272"/>
        <c:crosses val="autoZero"/>
        <c:auto val="1"/>
        <c:lblAlgn val="ctr"/>
        <c:lblOffset val="100"/>
        <c:noMultiLvlLbl val="0"/>
      </c:catAx>
      <c:valAx>
        <c:axId val="79750272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79711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62148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28</xdr:col>
      <xdr:colOff>427497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961897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457979</xdr:colOff>
      <xdr:row>25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0</xdr:colOff>
      <xdr:row>0</xdr:row>
      <xdr:rowOff>0</xdr:rowOff>
    </xdr:from>
    <xdr:to>
      <xdr:col>15</xdr:col>
      <xdr:colOff>385243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438" y="0"/>
          <a:ext cx="8279086" cy="4078577"/>
        </a:xfrm>
        <a:prstGeom prst="rect">
          <a:avLst/>
        </a:prstGeom>
      </xdr:spPr>
    </xdr:pic>
    <xdr:clientData/>
  </xdr:twoCellAnchor>
  <xdr:twoCellAnchor>
    <xdr:from>
      <xdr:col>2</xdr:col>
      <xdr:colOff>83344</xdr:colOff>
      <xdr:row>25</xdr:row>
      <xdr:rowOff>1</xdr:rowOff>
    </xdr:from>
    <xdr:to>
      <xdr:col>15</xdr:col>
      <xdr:colOff>511969</xdr:colOff>
      <xdr:row>47</xdr:row>
      <xdr:rowOff>35720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</xdr:row>
      <xdr:rowOff>0</xdr:rowOff>
    </xdr:from>
    <xdr:to>
      <xdr:col>16</xdr:col>
      <xdr:colOff>28575</xdr:colOff>
      <xdr:row>34</xdr:row>
      <xdr:rowOff>142875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(2016-09-19 - 2016-09-25)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A1" t="str">
            <v>2016-01-11</v>
          </cell>
          <cell r="HB1" t="str">
            <v>2016-01-18</v>
          </cell>
          <cell r="HC1" t="str">
            <v>2016-01-25</v>
          </cell>
          <cell r="HD1" t="str">
            <v>2016-02-01</v>
          </cell>
          <cell r="HE1" t="str">
            <v>2016-02-08</v>
          </cell>
          <cell r="HF1" t="str">
            <v>2016-02-15</v>
          </cell>
          <cell r="HG1" t="str">
            <v>2016-02-22</v>
          </cell>
          <cell r="HH1" t="str">
            <v>2016-02-29</v>
          </cell>
          <cell r="HI1" t="str">
            <v>2016-03-07</v>
          </cell>
          <cell r="HJ1" t="str">
            <v>2016-03-14</v>
          </cell>
          <cell r="HK1" t="str">
            <v>2016-03-21</v>
          </cell>
          <cell r="HL1" t="str">
            <v>2016-03-28</v>
          </cell>
          <cell r="HM1" t="str">
            <v>2016-04-04</v>
          </cell>
          <cell r="HN1" t="str">
            <v>2016-04-11</v>
          </cell>
          <cell r="HO1" t="str">
            <v>2016-04-18</v>
          </cell>
          <cell r="HP1" t="str">
            <v>2016-04-25</v>
          </cell>
          <cell r="HQ1" t="str">
            <v>2016-05-02</v>
          </cell>
          <cell r="HR1" t="str">
            <v>2016-05-09</v>
          </cell>
          <cell r="HS1" t="str">
            <v>2016-05-16</v>
          </cell>
          <cell r="HT1" t="str">
            <v>2016-05-23</v>
          </cell>
          <cell r="HU1" t="str">
            <v>2016-05-30</v>
          </cell>
          <cell r="HV1" t="str">
            <v>2016-06-06</v>
          </cell>
          <cell r="HW1" t="str">
            <v>2016-06-13</v>
          </cell>
          <cell r="HX1">
            <v>42541</v>
          </cell>
          <cell r="HY1" t="str">
            <v>2016-06-27</v>
          </cell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</row>
        <row r="2">
          <cell r="A2" t="str">
            <v>kurczęta typu brojler</v>
          </cell>
          <cell r="HA2">
            <v>3226.1350000000002</v>
          </cell>
          <cell r="HB2">
            <v>3139.2979999999998</v>
          </cell>
          <cell r="HC2">
            <v>3158.7220000000002</v>
          </cell>
          <cell r="HD2">
            <v>3227.1350000000002</v>
          </cell>
          <cell r="HE2">
            <v>3164.57</v>
          </cell>
          <cell r="HF2">
            <v>3267.9009999999998</v>
          </cell>
          <cell r="HG2">
            <v>3302.2249999999999</v>
          </cell>
          <cell r="HH2">
            <v>3312.3330000000001</v>
          </cell>
          <cell r="HI2">
            <v>3395.067</v>
          </cell>
          <cell r="HJ2">
            <v>3376.8719999999998</v>
          </cell>
          <cell r="HK2">
            <v>3398.607</v>
          </cell>
          <cell r="HL2">
            <v>3392.4580000000001</v>
          </cell>
          <cell r="HM2">
            <v>3262.7060000000001</v>
          </cell>
          <cell r="HN2">
            <v>3247.5920000000001</v>
          </cell>
          <cell r="HO2">
            <v>3277.23</v>
          </cell>
          <cell r="HP2">
            <v>3331.0569999999998</v>
          </cell>
          <cell r="HQ2">
            <v>3346.3380000000002</v>
          </cell>
          <cell r="HR2">
            <v>3402.181</v>
          </cell>
          <cell r="HS2">
            <v>3480.6030000000001</v>
          </cell>
          <cell r="HT2">
            <v>3479.0459999999998</v>
          </cell>
          <cell r="HU2">
            <v>3448.2539999999999</v>
          </cell>
          <cell r="HV2">
            <v>3409.2620000000002</v>
          </cell>
          <cell r="HW2">
            <v>3441.4870000000001</v>
          </cell>
          <cell r="HX2">
            <v>3425.9690000000001</v>
          </cell>
          <cell r="HY2">
            <v>3409.3620000000001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</row>
        <row r="3">
          <cell r="A3" t="str">
            <v>indory</v>
          </cell>
          <cell r="HA3">
            <v>5860.9</v>
          </cell>
          <cell r="HB3">
            <v>5913.1319999999996</v>
          </cell>
          <cell r="HC3">
            <v>5886.3159999999998</v>
          </cell>
          <cell r="HD3">
            <v>5942.5330000000004</v>
          </cell>
          <cell r="HE3">
            <v>5864.6450000000004</v>
          </cell>
          <cell r="HF3">
            <v>5731.8379999999997</v>
          </cell>
          <cell r="HG3">
            <v>5820.058</v>
          </cell>
          <cell r="HH3">
            <v>5730.9409999999998</v>
          </cell>
          <cell r="HI3">
            <v>5670.77</v>
          </cell>
          <cell r="HJ3">
            <v>5645.9970000000003</v>
          </cell>
          <cell r="HK3">
            <v>5642.1790000000001</v>
          </cell>
          <cell r="HL3">
            <v>5679.1540000000005</v>
          </cell>
          <cell r="HM3">
            <v>5575.433</v>
          </cell>
          <cell r="HN3">
            <v>5518.1509999999998</v>
          </cell>
          <cell r="HO3">
            <v>5478.2439999999997</v>
          </cell>
          <cell r="HP3">
            <v>5431.3590000000004</v>
          </cell>
          <cell r="HQ3">
            <v>5432.9489999999996</v>
          </cell>
          <cell r="HR3">
            <v>5379.39</v>
          </cell>
          <cell r="HS3">
            <v>5378.7380000000003</v>
          </cell>
          <cell r="HT3">
            <v>5383.79</v>
          </cell>
          <cell r="HU3">
            <v>5350.8680000000004</v>
          </cell>
          <cell r="HV3">
            <v>5331.1229999999996</v>
          </cell>
          <cell r="HW3">
            <v>5363.3050000000003</v>
          </cell>
          <cell r="HX3">
            <v>5309.9160000000002</v>
          </cell>
          <cell r="HY3">
            <v>5245.0129999999999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</row>
        <row r="4">
          <cell r="A4" t="str">
            <v>indyczki</v>
          </cell>
          <cell r="HA4">
            <v>5644.0569999999998</v>
          </cell>
          <cell r="HB4">
            <v>5618.3829999999998</v>
          </cell>
          <cell r="HC4">
            <v>5618.87</v>
          </cell>
          <cell r="HD4">
            <v>5569.2420000000002</v>
          </cell>
          <cell r="HE4">
            <v>5545.6570000000002</v>
          </cell>
          <cell r="HF4">
            <v>5620.4059999999999</v>
          </cell>
          <cell r="HG4">
            <v>5494.4110000000001</v>
          </cell>
          <cell r="HH4">
            <v>5419.6419999999998</v>
          </cell>
          <cell r="HI4">
            <v>5399.8609999999999</v>
          </cell>
          <cell r="HJ4">
            <v>5348.9930000000004</v>
          </cell>
          <cell r="HK4">
            <v>5328.2070000000003</v>
          </cell>
          <cell r="HL4">
            <v>5301.2</v>
          </cell>
          <cell r="HM4">
            <v>5307.28</v>
          </cell>
          <cell r="HN4">
            <v>5223.4970000000003</v>
          </cell>
          <cell r="HO4">
            <v>5212.2939999999999</v>
          </cell>
          <cell r="HP4">
            <v>5185.88</v>
          </cell>
          <cell r="HQ4">
            <v>5102.6440000000002</v>
          </cell>
          <cell r="HR4">
            <v>5069.5439999999999</v>
          </cell>
          <cell r="HS4">
            <v>5063.6779999999999</v>
          </cell>
          <cell r="HT4">
            <v>5064.8440000000001</v>
          </cell>
          <cell r="HU4">
            <v>5029.8689999999997</v>
          </cell>
          <cell r="HV4">
            <v>5005.7240000000002</v>
          </cell>
          <cell r="HW4">
            <v>4993.0680000000002</v>
          </cell>
          <cell r="HX4">
            <v>4957.692</v>
          </cell>
          <cell r="HY4">
            <v>4947.5370000000003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</row>
      </sheetData>
      <sheetData sheetId="7">
        <row r="2">
          <cell r="A2" t="str">
            <v>tuszki kurcząt patroszonych 65% z szyjami</v>
          </cell>
        </row>
        <row r="3">
          <cell r="A3" t="str">
            <v>ćwiartki z kurczaka</v>
          </cell>
        </row>
        <row r="4">
          <cell r="A4" t="str">
            <v>skrzydła z kurczaka</v>
          </cell>
        </row>
        <row r="5">
          <cell r="A5" t="str">
            <v>nogi z kurczaka</v>
          </cell>
        </row>
        <row r="6">
          <cell r="A6" t="str">
            <v>podudzia z kurczaka</v>
          </cell>
        </row>
        <row r="7">
          <cell r="A7" t="str">
            <v>uda z kurczaka</v>
          </cell>
        </row>
        <row r="31"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</row>
        <row r="32">
          <cell r="A32" t="str">
            <v>filety z piersi kurczaka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/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22" sqref="O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202</v>
      </c>
      <c r="D10" s="18" t="s">
        <v>3</v>
      </c>
      <c r="G10" s="21" t="s">
        <v>203</v>
      </c>
    </row>
    <row r="11" spans="2:7" ht="18">
      <c r="B11" s="138" t="s">
        <v>204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2" sqref="O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MID([1]NoweDane!A1,35,23)</f>
        <v>2016-09-19 - 2016-09-25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3374.2979999999998</v>
      </c>
      <c r="C5" s="44">
        <v>-1.7189795521297786</v>
      </c>
      <c r="D5" s="126">
        <v>3473.6779999999999</v>
      </c>
      <c r="E5" s="44">
        <v>-0.85661092830389207</v>
      </c>
      <c r="F5" s="126">
        <v>3320.0520000000001</v>
      </c>
      <c r="G5" s="44">
        <v>-1.949780763734265</v>
      </c>
      <c r="H5" s="126">
        <v>3464.2620000000002</v>
      </c>
      <c r="I5" s="44">
        <v>-3.1456278758456566</v>
      </c>
      <c r="J5" s="126">
        <v>3397.4609999999998</v>
      </c>
      <c r="K5" s="45">
        <v>-1.2243954558339341</v>
      </c>
    </row>
    <row r="6" spans="1:11" ht="15" customHeight="1">
      <c r="A6" s="15" t="s">
        <v>23</v>
      </c>
      <c r="B6" s="46">
        <v>5033.2150000000001</v>
      </c>
      <c r="C6" s="47">
        <v>0.9615712503896453</v>
      </c>
      <c r="D6" s="46">
        <v>5059.0349999999999</v>
      </c>
      <c r="E6" s="47">
        <v>0.69785379107180046</v>
      </c>
      <c r="F6" s="46"/>
      <c r="G6" s="47"/>
      <c r="H6" s="46"/>
      <c r="I6" s="47"/>
      <c r="J6" s="46">
        <v>4962.835</v>
      </c>
      <c r="K6" s="48">
        <v>0.87516126232498626</v>
      </c>
    </row>
    <row r="7" spans="1:11" ht="18.75" customHeight="1">
      <c r="A7" s="15" t="s">
        <v>24</v>
      </c>
      <c r="B7" s="46">
        <v>4659.3519999999999</v>
      </c>
      <c r="C7" s="47">
        <v>5.3641363890720918E-2</v>
      </c>
      <c r="D7" s="46">
        <v>4578.9080000000004</v>
      </c>
      <c r="E7" s="47">
        <v>-0.53569306770464509</v>
      </c>
      <c r="F7" s="46">
        <v>4717.8410000000003</v>
      </c>
      <c r="G7" s="47">
        <v>0.22043716107017297</v>
      </c>
      <c r="H7" s="46"/>
      <c r="I7" s="47"/>
      <c r="J7" s="46">
        <v>4681.54</v>
      </c>
      <c r="K7" s="48">
        <v>0.89004017033602112</v>
      </c>
    </row>
    <row r="8" spans="1:11" ht="18.75" customHeight="1">
      <c r="A8" s="15" t="s">
        <v>25</v>
      </c>
      <c r="B8" s="46">
        <v>4569.5290000000005</v>
      </c>
      <c r="C8" s="47">
        <v>-1.6184888463266645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7463.482</v>
      </c>
      <c r="C10" s="47">
        <v>-0.52872439093272228</v>
      </c>
      <c r="D10" s="46">
        <v>7225.4679999999998</v>
      </c>
      <c r="E10" s="47">
        <v>-0.18785570018899064</v>
      </c>
      <c r="F10" s="46">
        <v>7592.6120000000001</v>
      </c>
      <c r="G10" s="47">
        <v>-1.3610736849517195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2151.703</v>
      </c>
      <c r="C13" s="47">
        <v>12.543595741164209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27" sqref="M2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142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148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155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162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168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170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187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>
      <c r="A12" s="27" t="s">
        <v>188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54"/>
    </row>
    <row r="13" spans="1:7" ht="18" customHeight="1" thickBot="1">
      <c r="A13" s="146"/>
      <c r="B13" s="29"/>
      <c r="C13" s="29"/>
      <c r="D13" s="30" t="s">
        <v>59</v>
      </c>
      <c r="E13" s="29"/>
      <c r="F13" s="31"/>
      <c r="G13" s="154"/>
    </row>
    <row r="14" spans="1:7" ht="16.5" customHeight="1" thickBot="1">
      <c r="A14" s="145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  <c r="G14" s="154"/>
    </row>
    <row r="15" spans="1:7" ht="16.5" customHeight="1">
      <c r="A15" s="27" t="s">
        <v>142</v>
      </c>
      <c r="B15" s="43">
        <v>5.78</v>
      </c>
      <c r="C15" s="43">
        <v>5.7</v>
      </c>
      <c r="D15" s="43">
        <v>5.75</v>
      </c>
      <c r="E15" s="43">
        <v>5.72</v>
      </c>
      <c r="F15" s="43">
        <v>5.94</v>
      </c>
      <c r="G15" s="154"/>
    </row>
    <row r="16" spans="1:7" ht="18" customHeight="1">
      <c r="A16" s="27" t="s">
        <v>148</v>
      </c>
      <c r="B16" s="43">
        <v>5.72</v>
      </c>
      <c r="C16" s="43">
        <v>5.68</v>
      </c>
      <c r="D16" s="43">
        <v>5.63</v>
      </c>
      <c r="E16" s="43">
        <v>5.72</v>
      </c>
      <c r="F16" s="43">
        <v>5.88</v>
      </c>
      <c r="G16" s="154"/>
    </row>
    <row r="17" spans="1:7" ht="17.25" customHeight="1">
      <c r="A17" s="27" t="s">
        <v>155</v>
      </c>
      <c r="B17" s="43">
        <v>5.53</v>
      </c>
      <c r="C17" s="43">
        <v>5.48</v>
      </c>
      <c r="D17" s="43">
        <v>5.44</v>
      </c>
      <c r="E17" s="43">
        <v>5.52</v>
      </c>
      <c r="F17" s="43">
        <v>5.74</v>
      </c>
      <c r="G17" s="154"/>
    </row>
    <row r="18" spans="1:7" ht="19.5" customHeight="1">
      <c r="A18" s="27" t="s">
        <v>162</v>
      </c>
      <c r="B18" s="43">
        <v>5.37</v>
      </c>
      <c r="C18" s="43">
        <v>5.34</v>
      </c>
      <c r="D18" s="43">
        <v>5.28</v>
      </c>
      <c r="E18" s="43">
        <v>5.31</v>
      </c>
      <c r="F18" s="43">
        <v>5.54</v>
      </c>
      <c r="G18" s="154"/>
    </row>
    <row r="19" spans="1:7" ht="18.75" customHeight="1">
      <c r="A19" s="27" t="s">
        <v>168</v>
      </c>
      <c r="B19" s="43">
        <v>5.24</v>
      </c>
      <c r="C19" s="43">
        <v>5.23</v>
      </c>
      <c r="D19" s="43">
        <v>5.12</v>
      </c>
      <c r="E19" s="43">
        <v>5.1100000000000003</v>
      </c>
      <c r="F19" s="43">
        <v>5.38</v>
      </c>
      <c r="G19" s="154"/>
    </row>
    <row r="20" spans="1:7" ht="15">
      <c r="A20" s="27" t="s">
        <v>170</v>
      </c>
      <c r="B20" s="43">
        <v>5.15</v>
      </c>
      <c r="C20" s="43">
        <v>5.13</v>
      </c>
      <c r="D20" s="43">
        <v>5.08</v>
      </c>
      <c r="E20" s="43">
        <v>4.9800000000000004</v>
      </c>
      <c r="F20" s="43">
        <v>5.28</v>
      </c>
      <c r="G20" s="154"/>
    </row>
    <row r="21" spans="1:7" ht="15">
      <c r="A21" s="27" t="s">
        <v>187</v>
      </c>
      <c r="B21" s="43">
        <v>5</v>
      </c>
      <c r="C21" s="43">
        <v>5</v>
      </c>
      <c r="D21" s="43">
        <v>4.9000000000000004</v>
      </c>
      <c r="E21" s="43">
        <v>4.8</v>
      </c>
      <c r="F21" s="43">
        <v>5.1100000000000003</v>
      </c>
      <c r="G21" s="154"/>
    </row>
    <row r="22" spans="1:7" ht="17.25" customHeight="1">
      <c r="A22" s="27" t="s">
        <v>188</v>
      </c>
      <c r="B22" s="43">
        <v>4.88</v>
      </c>
      <c r="C22" s="43">
        <v>4.91</v>
      </c>
      <c r="D22" s="43">
        <v>4.75</v>
      </c>
      <c r="E22" s="43">
        <v>4.72</v>
      </c>
      <c r="F22" s="43">
        <v>4.9400000000000004</v>
      </c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28" sqref="N2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205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5802.402</v>
      </c>
      <c r="C6" s="44">
        <v>-3.527839899896708</v>
      </c>
      <c r="D6" s="51">
        <v>6052.732</v>
      </c>
      <c r="E6" s="44">
        <v>-2.4244872665814015</v>
      </c>
      <c r="F6" s="51">
        <v>5388.3739999999998</v>
      </c>
      <c r="G6" s="44">
        <v>5.3291205428496406E-2</v>
      </c>
      <c r="H6" s="51"/>
      <c r="I6" s="44"/>
      <c r="J6" s="51">
        <v>6595.8559999999998</v>
      </c>
      <c r="K6" s="45">
        <v>-7.1523005786075196</v>
      </c>
    </row>
    <row r="7" spans="1:11" ht="21.75" customHeight="1">
      <c r="A7" s="15" t="s">
        <v>32</v>
      </c>
      <c r="B7" s="52">
        <v>5059.6239999999998</v>
      </c>
      <c r="C7" s="47">
        <v>-3.2211392980830631</v>
      </c>
      <c r="D7" s="52">
        <v>5162.3149999999996</v>
      </c>
      <c r="E7" s="47">
        <v>-1.4685670124599732</v>
      </c>
      <c r="F7" s="52">
        <v>5033.3289999999997</v>
      </c>
      <c r="G7" s="47">
        <v>-2.6762381768446533</v>
      </c>
      <c r="H7" s="52">
        <v>5081.1710000000003</v>
      </c>
      <c r="I7" s="47">
        <v>-6.4094563605720856</v>
      </c>
      <c r="J7" s="52">
        <v>5147.66</v>
      </c>
      <c r="K7" s="48">
        <v>-2.6486313929351786</v>
      </c>
    </row>
    <row r="8" spans="1:11" ht="21.75" customHeight="1">
      <c r="A8" s="15" t="s">
        <v>33</v>
      </c>
      <c r="B8" s="52">
        <v>8061.3710000000001</v>
      </c>
      <c r="C8" s="47">
        <v>-3.504732132319198</v>
      </c>
      <c r="D8" s="52">
        <v>10716.388999999999</v>
      </c>
      <c r="E8" s="47">
        <v>-1.7085995066163713</v>
      </c>
      <c r="F8" s="52">
        <v>7522.0060000000003</v>
      </c>
      <c r="G8" s="53">
        <v>-0.17500547099457037</v>
      </c>
      <c r="H8" s="52"/>
      <c r="I8" s="47"/>
      <c r="J8" s="52">
        <v>8294.5840000000007</v>
      </c>
      <c r="K8" s="48">
        <v>-4.2769628505592081</v>
      </c>
    </row>
    <row r="9" spans="1:11" ht="21.75" customHeight="1">
      <c r="A9" s="15" t="s">
        <v>34</v>
      </c>
      <c r="B9" s="52">
        <v>3529.7339999999999</v>
      </c>
      <c r="C9" s="47">
        <v>-1.6044149216859944</v>
      </c>
      <c r="D9" s="52">
        <v>3601.2280000000001</v>
      </c>
      <c r="E9" s="47">
        <v>0.47343118898494924</v>
      </c>
      <c r="F9" s="52">
        <v>3492.3409999999999</v>
      </c>
      <c r="G9" s="47">
        <v>-2.6293095636730173</v>
      </c>
      <c r="H9" s="52">
        <v>3334.413</v>
      </c>
      <c r="I9" s="47">
        <v>-2.8808824570248666</v>
      </c>
      <c r="J9" s="52">
        <v>3622.95</v>
      </c>
      <c r="K9" s="48">
        <v>-0.51022509769246394</v>
      </c>
    </row>
    <row r="10" spans="1:11" ht="21.75" customHeight="1">
      <c r="A10" s="15" t="s">
        <v>35</v>
      </c>
      <c r="B10" s="52">
        <v>5034.1180000000004</v>
      </c>
      <c r="C10" s="47">
        <v>-6.3295303468275224</v>
      </c>
      <c r="D10" s="52">
        <v>6197.1329999999998</v>
      </c>
      <c r="E10" s="47">
        <v>3.5865552651747241</v>
      </c>
      <c r="F10" s="52">
        <v>4709.0919999999996</v>
      </c>
      <c r="G10" s="47">
        <v>-3.2553556739450777</v>
      </c>
      <c r="H10" s="52">
        <v>4965.4629999999997</v>
      </c>
      <c r="I10" s="47">
        <v>-0.53495785098621718</v>
      </c>
      <c r="J10" s="52">
        <v>5545.2659999999996</v>
      </c>
      <c r="K10" s="48">
        <v>-9.7136603110520543</v>
      </c>
    </row>
    <row r="11" spans="1:11" ht="21.75" customHeight="1">
      <c r="A11" s="15" t="s">
        <v>36</v>
      </c>
      <c r="B11" s="52">
        <v>13384.112999999999</v>
      </c>
      <c r="C11" s="47">
        <v>-0.67078565746939312</v>
      </c>
      <c r="D11" s="52">
        <v>12948.032999999999</v>
      </c>
      <c r="E11" s="47">
        <v>0.17036190280497046</v>
      </c>
      <c r="F11" s="52">
        <v>13111.178</v>
      </c>
      <c r="G11" s="47">
        <v>-1.7208327867623643</v>
      </c>
      <c r="H11" s="52">
        <v>12401.495000000001</v>
      </c>
      <c r="I11" s="47">
        <v>0.73909210415264537</v>
      </c>
      <c r="J11" s="52">
        <v>14169.546</v>
      </c>
      <c r="K11" s="48">
        <v>-0.44236763364090009</v>
      </c>
    </row>
    <row r="12" spans="1:11" ht="21.75" customHeight="1">
      <c r="A12" s="15" t="s">
        <v>37</v>
      </c>
      <c r="B12" s="52">
        <v>5885.848</v>
      </c>
      <c r="C12" s="47">
        <v>6.8446415919572869</v>
      </c>
      <c r="D12" s="52">
        <v>5304.7420000000002</v>
      </c>
      <c r="E12" s="47">
        <v>7.0426599366752916</v>
      </c>
      <c r="F12" s="52">
        <v>5494.7190000000001</v>
      </c>
      <c r="G12" s="47">
        <v>-6.243607773493447</v>
      </c>
      <c r="H12" s="52">
        <v>9070.0239999999994</v>
      </c>
      <c r="I12" s="47">
        <v>0.88060639427861731</v>
      </c>
      <c r="J12" s="52">
        <v>5182.8289999999997</v>
      </c>
      <c r="K12" s="48">
        <v>-1.9144441660352098</v>
      </c>
    </row>
    <row r="13" spans="1:11" ht="21.75" customHeight="1">
      <c r="A13" s="15" t="s">
        <v>38</v>
      </c>
      <c r="B13" s="52">
        <v>5564.7889999999998</v>
      </c>
      <c r="C13" s="47">
        <v>0.36352270745421655</v>
      </c>
      <c r="D13" s="52">
        <v>5055.2690000000002</v>
      </c>
      <c r="E13" s="47">
        <v>-0.64800389761412147</v>
      </c>
      <c r="F13" s="52">
        <v>5593.5290000000005</v>
      </c>
      <c r="G13" s="47">
        <v>0.98886790143206549</v>
      </c>
      <c r="H13" s="52">
        <v>5827.0959999999995</v>
      </c>
      <c r="I13" s="47">
        <v>-2.3486873681134091</v>
      </c>
      <c r="J13" s="52">
        <v>5759.5990000000002</v>
      </c>
      <c r="K13" s="48">
        <v>1.3997841583496038</v>
      </c>
    </row>
    <row r="14" spans="1:11" ht="21.75" customHeight="1">
      <c r="A14" s="15" t="s">
        <v>39</v>
      </c>
      <c r="B14" s="52">
        <v>5611.768</v>
      </c>
      <c r="C14" s="47">
        <v>1.1516661784917654</v>
      </c>
      <c r="D14" s="52">
        <v>5051.2920000000004</v>
      </c>
      <c r="E14" s="47">
        <v>-2.9940478545275204</v>
      </c>
      <c r="F14" s="52">
        <v>5672.6880000000001</v>
      </c>
      <c r="G14" s="47">
        <v>1.9508495472795393</v>
      </c>
      <c r="H14" s="52">
        <v>6791.8980000000001</v>
      </c>
      <c r="I14" s="47">
        <v>7.2574527046276121</v>
      </c>
      <c r="J14" s="52">
        <v>5815.35</v>
      </c>
      <c r="K14" s="48">
        <v>3.3969590855387262</v>
      </c>
    </row>
    <row r="15" spans="1:11" ht="21.75" customHeight="1">
      <c r="A15" s="15" t="s">
        <v>40</v>
      </c>
      <c r="B15" s="52">
        <v>16303.038</v>
      </c>
      <c r="C15" s="47">
        <v>-1.2507083789938509</v>
      </c>
      <c r="D15" s="52">
        <v>16104.066000000001</v>
      </c>
      <c r="E15" s="47">
        <v>-2.8174848152942347</v>
      </c>
      <c r="F15" s="52">
        <v>16564.003000000001</v>
      </c>
      <c r="G15" s="47">
        <v>2.670078588711887</v>
      </c>
      <c r="H15" s="52"/>
      <c r="I15" s="47"/>
      <c r="J15" s="52">
        <v>16614.744999999999</v>
      </c>
      <c r="K15" s="48">
        <v>-0.54015635339358237</v>
      </c>
    </row>
    <row r="16" spans="1:11" ht="21.75" customHeight="1">
      <c r="A16" s="15" t="s">
        <v>41</v>
      </c>
      <c r="B16" s="52">
        <v>3972.4659999999999</v>
      </c>
      <c r="C16" s="47">
        <v>-5.0287725237340561</v>
      </c>
      <c r="D16" s="52">
        <v>3896.7550000000001</v>
      </c>
      <c r="E16" s="47">
        <v>-5.5426235107241419</v>
      </c>
      <c r="F16" s="52">
        <v>3801.1129999999998</v>
      </c>
      <c r="G16" s="47">
        <v>-7.1287385618551662</v>
      </c>
      <c r="H16" s="52"/>
      <c r="I16" s="47"/>
      <c r="J16" s="52">
        <v>4325.6080000000002</v>
      </c>
      <c r="K16" s="48">
        <v>-3.3610221872012529</v>
      </c>
    </row>
    <row r="17" spans="1:11" ht="21.75" customHeight="1">
      <c r="A17" s="16" t="s">
        <v>42</v>
      </c>
      <c r="B17" s="52">
        <v>7190.5829999999996</v>
      </c>
      <c r="C17" s="47">
        <v>-0.83809152384740371</v>
      </c>
      <c r="D17" s="52">
        <v>7118.9579999999996</v>
      </c>
      <c r="E17" s="47">
        <v>-1.3880281395541565</v>
      </c>
      <c r="F17" s="52">
        <v>6776.3059999999996</v>
      </c>
      <c r="G17" s="47">
        <v>-5.217223334141349</v>
      </c>
      <c r="H17" s="52"/>
      <c r="I17" s="47"/>
      <c r="J17" s="52">
        <v>7766.4920000000002</v>
      </c>
      <c r="K17" s="48">
        <v>3.7326565003705765</v>
      </c>
    </row>
    <row r="18" spans="1:11" ht="21.75" customHeight="1">
      <c r="A18" s="16" t="s">
        <v>43</v>
      </c>
      <c r="B18" s="52">
        <v>3839.0770000000002</v>
      </c>
      <c r="C18" s="47">
        <v>6.1056657464946307</v>
      </c>
      <c r="D18" s="52">
        <v>4231.87</v>
      </c>
      <c r="E18" s="47">
        <v>9.0409078295168275</v>
      </c>
      <c r="F18" s="52">
        <v>3599.6889999999999</v>
      </c>
      <c r="G18" s="47">
        <v>3.8776850012192194</v>
      </c>
      <c r="H18" s="52"/>
      <c r="I18" s="47"/>
      <c r="J18" s="52">
        <v>3769.95</v>
      </c>
      <c r="K18" s="48">
        <v>5.4156984791416711</v>
      </c>
    </row>
    <row r="19" spans="1:11" ht="21.75" customHeight="1">
      <c r="A19" s="16" t="s">
        <v>44</v>
      </c>
      <c r="B19" s="52">
        <v>2524.3850000000002</v>
      </c>
      <c r="C19" s="47">
        <v>-2.6902579818246632</v>
      </c>
      <c r="D19" s="52">
        <v>2650.5520000000001</v>
      </c>
      <c r="E19" s="47">
        <v>-0.12178835956505769</v>
      </c>
      <c r="F19" s="52">
        <v>2342.9749999999999</v>
      </c>
      <c r="G19" s="47">
        <v>-2.7589687443322197</v>
      </c>
      <c r="H19" s="52">
        <v>4006.538</v>
      </c>
      <c r="I19" s="47">
        <v>-15.840154735855281</v>
      </c>
      <c r="J19" s="52">
        <v>2437.7080000000001</v>
      </c>
      <c r="K19" s="48">
        <v>-1.1285191187946484</v>
      </c>
    </row>
    <row r="20" spans="1:11" ht="21.75" customHeight="1" thickBot="1">
      <c r="A20" s="17" t="s">
        <v>45</v>
      </c>
      <c r="B20" s="54">
        <v>4217.2179999999998</v>
      </c>
      <c r="C20" s="49">
        <v>-2.6176194575502234</v>
      </c>
      <c r="D20" s="54">
        <v>3850.1419999999998</v>
      </c>
      <c r="E20" s="49">
        <v>-0.58502907070571319</v>
      </c>
      <c r="F20" s="54">
        <v>4288.08</v>
      </c>
      <c r="G20" s="49">
        <v>1.5835894393889118</v>
      </c>
      <c r="H20" s="54"/>
      <c r="I20" s="49"/>
      <c r="J20" s="54">
        <v>4823.0420000000004</v>
      </c>
      <c r="K20" s="50">
        <v>-4.6388834680695226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R14" sqref="R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142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148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155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168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170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187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188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6.5" thickBot="1">
      <c r="A12" s="147"/>
      <c r="B12" s="29"/>
      <c r="C12" s="29"/>
      <c r="D12" s="30" t="s">
        <v>59</v>
      </c>
      <c r="E12" s="29"/>
      <c r="F12" s="31"/>
    </row>
    <row r="13" spans="1:7" ht="15.75" thickBot="1">
      <c r="A13" s="150"/>
      <c r="B13" s="25" t="s">
        <v>14</v>
      </c>
      <c r="C13" s="26" t="s">
        <v>55</v>
      </c>
      <c r="D13" s="26" t="s">
        <v>56</v>
      </c>
      <c r="E13" s="26" t="s">
        <v>57</v>
      </c>
      <c r="F13" s="26" t="s">
        <v>58</v>
      </c>
    </row>
    <row r="14" spans="1:7" ht="15">
      <c r="A14" s="27" t="s">
        <v>142</v>
      </c>
      <c r="B14" s="43">
        <v>8.84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148</v>
      </c>
      <c r="B15" s="43">
        <v>8.73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155</v>
      </c>
      <c r="B16" s="43">
        <v>9.35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162</v>
      </c>
      <c r="B17" s="43">
        <v>8.77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168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170</v>
      </c>
      <c r="B19" s="43">
        <v>8.7200000000000006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187</v>
      </c>
      <c r="B20" s="43">
        <v>8.14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188</v>
      </c>
      <c r="B21" s="43">
        <v>8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24" sqref="T2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206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5802.402</v>
      </c>
      <c r="D6" s="109">
        <v>-3.527839899896708</v>
      </c>
      <c r="E6" s="110">
        <v>6052.732</v>
      </c>
      <c r="F6" s="109">
        <v>-2.4244872665814015</v>
      </c>
      <c r="G6" s="110">
        <v>5388.3739999999998</v>
      </c>
      <c r="H6" s="109">
        <v>5.3291205428496406E-2</v>
      </c>
      <c r="I6" s="110"/>
      <c r="J6" s="109"/>
      <c r="K6" s="110">
        <v>6595.8559999999998</v>
      </c>
      <c r="L6" s="111">
        <v>-7.1523005786075196</v>
      </c>
    </row>
    <row r="7" spans="2:12" ht="15.75" customHeight="1">
      <c r="B7" s="15" t="s">
        <v>32</v>
      </c>
      <c r="C7" s="112">
        <v>4899.973</v>
      </c>
      <c r="D7" s="47">
        <v>-4.0386252536870471</v>
      </c>
      <c r="E7" s="46">
        <v>5149.6499999999996</v>
      </c>
      <c r="F7" s="47">
        <v>-1.4299372841240676</v>
      </c>
      <c r="G7" s="46">
        <v>4890.1589999999997</v>
      </c>
      <c r="H7" s="47">
        <v>-4.3711335367743755</v>
      </c>
      <c r="I7" s="46">
        <v>4843.692</v>
      </c>
      <c r="J7" s="47">
        <v>-3.2804277177901318</v>
      </c>
      <c r="K7" s="46">
        <v>4936.7179999999998</v>
      </c>
      <c r="L7" s="48">
        <v>-3.3141615339163031</v>
      </c>
    </row>
    <row r="8" spans="2:12" ht="16.5" customHeight="1">
      <c r="B8" s="15" t="s">
        <v>33</v>
      </c>
      <c r="C8" s="112">
        <v>8061.3710000000001</v>
      </c>
      <c r="D8" s="47">
        <v>-3.4994185811272569</v>
      </c>
      <c r="E8" s="46">
        <v>10716.388999999999</v>
      </c>
      <c r="F8" s="47">
        <v>-1.7085995066163713</v>
      </c>
      <c r="G8" s="46">
        <v>7522.0060000000003</v>
      </c>
      <c r="H8" s="47">
        <v>-0.17500547099457037</v>
      </c>
      <c r="I8" s="46"/>
      <c r="J8" s="47"/>
      <c r="K8" s="46">
        <v>8294.5840000000007</v>
      </c>
      <c r="L8" s="48">
        <v>-4.3556731403653988</v>
      </c>
    </row>
    <row r="9" spans="2:12" ht="17.25" customHeight="1">
      <c r="B9" s="15" t="s">
        <v>34</v>
      </c>
      <c r="C9" s="112">
        <v>3465.826</v>
      </c>
      <c r="D9" s="47">
        <v>-1.7081407669078432</v>
      </c>
      <c r="E9" s="46">
        <v>3600.6909999999998</v>
      </c>
      <c r="F9" s="47">
        <v>0.47728714274272721</v>
      </c>
      <c r="G9" s="46">
        <v>3370.5740000000001</v>
      </c>
      <c r="H9" s="47">
        <v>-3.2875208491803312</v>
      </c>
      <c r="I9" s="46">
        <v>3332.364</v>
      </c>
      <c r="J9" s="47">
        <v>-2.831771239888035</v>
      </c>
      <c r="K9" s="46">
        <v>3560.3389999999999</v>
      </c>
      <c r="L9" s="48">
        <v>-0.39658527100879232</v>
      </c>
    </row>
    <row r="10" spans="2:12" ht="15.75" customHeight="1">
      <c r="B10" s="15" t="s">
        <v>35</v>
      </c>
      <c r="C10" s="112">
        <v>4974.6360000000004</v>
      </c>
      <c r="D10" s="47">
        <v>-7.0898351083430455</v>
      </c>
      <c r="E10" s="46">
        <v>6202.1890000000003</v>
      </c>
      <c r="F10" s="47">
        <v>3.5717470494975148</v>
      </c>
      <c r="G10" s="46">
        <v>4556.1859999999997</v>
      </c>
      <c r="H10" s="47">
        <v>-2.5108424443959021</v>
      </c>
      <c r="I10" s="46">
        <v>5006.0150000000003</v>
      </c>
      <c r="J10" s="47">
        <v>-0.50439311737325432</v>
      </c>
      <c r="K10" s="46">
        <v>5584.5039999999999</v>
      </c>
      <c r="L10" s="48">
        <v>-10.744660226605635</v>
      </c>
    </row>
    <row r="11" spans="2:12" ht="16.5" customHeight="1">
      <c r="B11" s="15" t="s">
        <v>36</v>
      </c>
      <c r="C11" s="112">
        <v>13071.409</v>
      </c>
      <c r="D11" s="47">
        <v>-0.94045647507140084</v>
      </c>
      <c r="E11" s="46">
        <v>12605.661</v>
      </c>
      <c r="F11" s="47">
        <v>-0.42349983288929133</v>
      </c>
      <c r="G11" s="46">
        <v>12521.953</v>
      </c>
      <c r="H11" s="47">
        <v>-2.4455774850839807</v>
      </c>
      <c r="I11" s="46">
        <v>12218.321</v>
      </c>
      <c r="J11" s="47">
        <v>-0.71750802129129732</v>
      </c>
      <c r="K11" s="46">
        <v>14153.882</v>
      </c>
      <c r="L11" s="48">
        <v>-0.23885360419573215</v>
      </c>
    </row>
    <row r="12" spans="2:12" ht="17.25" customHeight="1">
      <c r="B12" s="16" t="s">
        <v>37</v>
      </c>
      <c r="C12" s="112">
        <v>5303.4939999999997</v>
      </c>
      <c r="D12" s="47">
        <v>-1.2717868756389876</v>
      </c>
      <c r="E12" s="46">
        <v>5304.7420000000002</v>
      </c>
      <c r="F12" s="47">
        <v>7.0426599366752916</v>
      </c>
      <c r="G12" s="46">
        <v>5351.165</v>
      </c>
      <c r="H12" s="47">
        <v>-8.494887345819663</v>
      </c>
      <c r="I12" s="46">
        <v>5950.9830000000002</v>
      </c>
      <c r="J12" s="47">
        <v>-7.449720062208395</v>
      </c>
      <c r="K12" s="46">
        <v>5118.0889999999999</v>
      </c>
      <c r="L12" s="48">
        <v>-2.5749054223984014</v>
      </c>
    </row>
    <row r="13" spans="2:12" ht="15" customHeight="1">
      <c r="B13" s="16" t="s">
        <v>38</v>
      </c>
      <c r="C13" s="112">
        <v>4941.5060000000003</v>
      </c>
      <c r="D13" s="47">
        <v>-0.7328464296913545</v>
      </c>
      <c r="E13" s="46">
        <v>5007.7830000000004</v>
      </c>
      <c r="F13" s="47">
        <v>-0.88251634727536321</v>
      </c>
      <c r="G13" s="46">
        <v>4692.6210000000001</v>
      </c>
      <c r="H13" s="47">
        <v>-0.57711457543231326</v>
      </c>
      <c r="I13" s="46">
        <v>5692.7579999999998</v>
      </c>
      <c r="J13" s="47">
        <v>3.9650481422648598</v>
      </c>
      <c r="K13" s="46">
        <v>5154.8339999999998</v>
      </c>
      <c r="L13" s="48">
        <v>-1.4888937811595571</v>
      </c>
    </row>
    <row r="14" spans="2:12" ht="15" customHeight="1">
      <c r="B14" s="16" t="s">
        <v>39</v>
      </c>
      <c r="C14" s="112">
        <v>4995.0050000000001</v>
      </c>
      <c r="D14" s="47">
        <v>1.4101786888194694</v>
      </c>
      <c r="E14" s="46">
        <v>4972.1009999999997</v>
      </c>
      <c r="F14" s="47">
        <v>-2.1830713262148085</v>
      </c>
      <c r="G14" s="46">
        <v>4725.2290000000003</v>
      </c>
      <c r="H14" s="47">
        <v>4.2851275428061486</v>
      </c>
      <c r="I14" s="46">
        <v>5499.5240000000003</v>
      </c>
      <c r="J14" s="47">
        <v>-2.493682816765149</v>
      </c>
      <c r="K14" s="46">
        <v>5326.5309999999999</v>
      </c>
      <c r="L14" s="48">
        <v>4.6186452775241069E-2</v>
      </c>
    </row>
    <row r="15" spans="2:12" ht="16.5" customHeight="1">
      <c r="B15" s="113" t="s">
        <v>40</v>
      </c>
      <c r="C15" s="112">
        <v>16095.609</v>
      </c>
      <c r="D15" s="47">
        <v>-0.37950290664838077</v>
      </c>
      <c r="E15" s="46">
        <v>15911.406000000001</v>
      </c>
      <c r="F15" s="47">
        <v>-0.87905840560703952</v>
      </c>
      <c r="G15" s="46">
        <v>16089.645</v>
      </c>
      <c r="H15" s="47">
        <v>2.3651776647614779</v>
      </c>
      <c r="I15" s="46"/>
      <c r="J15" s="47"/>
      <c r="K15" s="46">
        <v>16569.994999999999</v>
      </c>
      <c r="L15" s="48">
        <v>-0.8601239434300747</v>
      </c>
    </row>
    <row r="16" spans="2:12" ht="15" customHeight="1">
      <c r="B16" s="113" t="s">
        <v>41</v>
      </c>
      <c r="C16" s="112">
        <v>3895.0079999999998</v>
      </c>
      <c r="D16" s="47">
        <v>-5.1668730916241978</v>
      </c>
      <c r="E16" s="46">
        <v>3747.8429999999998</v>
      </c>
      <c r="F16" s="47">
        <v>-6.2038914502316747</v>
      </c>
      <c r="G16" s="46">
        <v>3779.2159999999999</v>
      </c>
      <c r="H16" s="47">
        <v>-7.5223876506498826</v>
      </c>
      <c r="I16" s="46"/>
      <c r="J16" s="47"/>
      <c r="K16" s="46">
        <v>4287.58</v>
      </c>
      <c r="L16" s="48">
        <v>-2.9039279751945957</v>
      </c>
    </row>
    <row r="17" spans="2:12" ht="15.75" customHeight="1">
      <c r="B17" s="113" t="s">
        <v>42</v>
      </c>
      <c r="C17" s="112">
        <v>7021.8239999999996</v>
      </c>
      <c r="D17" s="47">
        <v>-1.1083131939632707</v>
      </c>
      <c r="E17" s="46">
        <v>6824.3770000000004</v>
      </c>
      <c r="F17" s="47">
        <v>-0.95317146418800058</v>
      </c>
      <c r="G17" s="46">
        <v>6750.7860000000001</v>
      </c>
      <c r="H17" s="47">
        <v>-5.551960729859827</v>
      </c>
      <c r="I17" s="46"/>
      <c r="J17" s="47"/>
      <c r="K17" s="46">
        <v>7762.4780000000001</v>
      </c>
      <c r="L17" s="48">
        <v>3.7172224255375088</v>
      </c>
    </row>
    <row r="18" spans="2:12" ht="18.75" customHeight="1">
      <c r="B18" s="113" t="s">
        <v>43</v>
      </c>
      <c r="C18" s="112">
        <v>3756.123</v>
      </c>
      <c r="D18" s="47">
        <v>5.4518742783057839</v>
      </c>
      <c r="E18" s="46">
        <v>4046.2370000000001</v>
      </c>
      <c r="F18" s="47">
        <v>9.7926245711052928</v>
      </c>
      <c r="G18" s="46">
        <v>3581.491</v>
      </c>
      <c r="H18" s="47">
        <v>3.45174107854668</v>
      </c>
      <c r="I18" s="46"/>
      <c r="J18" s="47"/>
      <c r="K18" s="46">
        <v>3724.79</v>
      </c>
      <c r="L18" s="48">
        <v>4.224710511787575</v>
      </c>
    </row>
    <row r="19" spans="2:12" ht="18" customHeight="1">
      <c r="B19" s="113" t="s">
        <v>44</v>
      </c>
      <c r="C19" s="114">
        <v>2386.5439999999999</v>
      </c>
      <c r="D19" s="115">
        <v>-1.9510820309001531</v>
      </c>
      <c r="E19" s="116">
        <v>2596.3000000000002</v>
      </c>
      <c r="F19" s="115">
        <v>0.27026588632766851</v>
      </c>
      <c r="G19" s="116">
        <v>2118.8609999999999</v>
      </c>
      <c r="H19" s="115">
        <v>-0.4507494873041738</v>
      </c>
      <c r="I19" s="116">
        <v>4068.047</v>
      </c>
      <c r="J19" s="115">
        <v>-17.134116109487632</v>
      </c>
      <c r="K19" s="116">
        <v>2416.6790000000001</v>
      </c>
      <c r="L19" s="117">
        <v>-1.3435712329119354</v>
      </c>
    </row>
    <row r="20" spans="2:12" ht="22.5" customHeight="1" thickBot="1">
      <c r="B20" s="17" t="s">
        <v>45</v>
      </c>
      <c r="C20" s="118">
        <v>4159.2510000000002</v>
      </c>
      <c r="D20" s="119">
        <v>-2.6634074878424405</v>
      </c>
      <c r="E20" s="120">
        <v>3618.701</v>
      </c>
      <c r="F20" s="119">
        <v>2.0571905922513669</v>
      </c>
      <c r="G20" s="120">
        <v>4130.8829999999998</v>
      </c>
      <c r="H20" s="119">
        <v>0.41211211958202787</v>
      </c>
      <c r="I20" s="120"/>
      <c r="J20" s="119"/>
      <c r="K20" s="120">
        <v>4913.7640000000001</v>
      </c>
      <c r="L20" s="121">
        <v>-4.1264296364628912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7" workbookViewId="0">
      <selection activeCell="O28" sqref="O2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207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156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6328.8850000000002</v>
      </c>
      <c r="D7" s="131">
        <v>-7.4605629202111041</v>
      </c>
      <c r="E7" s="130">
        <v>5804.1610000000001</v>
      </c>
      <c r="F7" s="131">
        <v>-3.5460789012401683</v>
      </c>
      <c r="G7" s="130">
        <v>6123.9179999999997</v>
      </c>
      <c r="H7" s="131">
        <v>-4.1730054057538952</v>
      </c>
      <c r="I7" s="130">
        <v>6793.6930000000002</v>
      </c>
      <c r="J7" s="131">
        <v>-9.7156179237879741</v>
      </c>
      <c r="K7" s="130">
        <v>6938.7910000000002</v>
      </c>
      <c r="L7" s="132">
        <v>2.2480814460928369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4614.6260000000002</v>
      </c>
      <c r="D9" s="131">
        <v>-7.0269919595503456</v>
      </c>
      <c r="E9" s="130">
        <v>5566.0640000000003</v>
      </c>
      <c r="F9" s="131">
        <v>10.497893893860519</v>
      </c>
      <c r="G9" s="130">
        <v>4935.848</v>
      </c>
      <c r="H9" s="131">
        <v>-1.8210410592037829</v>
      </c>
      <c r="I9" s="130">
        <v>3560</v>
      </c>
      <c r="J9" s="131">
        <v>-6.3157894736842106</v>
      </c>
      <c r="K9" s="130">
        <v>4386.7969999999996</v>
      </c>
      <c r="L9" s="132">
        <v>-11.710466969995279</v>
      </c>
    </row>
    <row r="10" spans="2:12">
      <c r="B10" s="15" t="s">
        <v>35</v>
      </c>
      <c r="C10" s="130">
        <v>5490.8609999999999</v>
      </c>
      <c r="D10" s="131">
        <v>1.4717526406393396E-2</v>
      </c>
      <c r="E10" s="130">
        <v>5784.17</v>
      </c>
      <c r="F10" s="131">
        <v>2.0199497464215637</v>
      </c>
      <c r="G10" s="130">
        <v>5620.3829999999998</v>
      </c>
      <c r="H10" s="131">
        <v>0.25370306948071331</v>
      </c>
      <c r="I10" s="130">
        <v>3796.97</v>
      </c>
      <c r="J10" s="131">
        <v>-11.404234150402601</v>
      </c>
      <c r="K10" s="130">
        <v>5222.9989999999998</v>
      </c>
      <c r="L10" s="132">
        <v>7.4100852217188692E-3</v>
      </c>
    </row>
    <row r="11" spans="2:12">
      <c r="B11" s="15" t="s">
        <v>36</v>
      </c>
      <c r="C11" s="130">
        <v>14195.695</v>
      </c>
      <c r="D11" s="131">
        <v>-0.43401490085095823</v>
      </c>
      <c r="E11" s="130">
        <v>14018.475</v>
      </c>
      <c r="F11" s="131">
        <v>-0.59131907545258078</v>
      </c>
      <c r="G11" s="130">
        <v>14142.950999999999</v>
      </c>
      <c r="H11" s="131">
        <v>-0.68959982046404045</v>
      </c>
      <c r="I11" s="130">
        <v>17423.966</v>
      </c>
      <c r="J11" s="131">
        <v>38.091535433616919</v>
      </c>
      <c r="K11" s="130">
        <v>14210.922</v>
      </c>
      <c r="L11" s="132">
        <v>-0.98949734632838415</v>
      </c>
    </row>
    <row r="12" spans="2:12">
      <c r="B12" s="15" t="s">
        <v>37</v>
      </c>
      <c r="C12" s="130">
        <v>8913.2870000000003</v>
      </c>
      <c r="D12" s="131">
        <v>19.858613614117715</v>
      </c>
      <c r="E12" s="130"/>
      <c r="F12" s="131"/>
      <c r="G12" s="130">
        <v>6476.1139999999996</v>
      </c>
      <c r="H12" s="131">
        <v>7.4071303744704471</v>
      </c>
      <c r="I12" s="130">
        <v>11293.17</v>
      </c>
      <c r="J12" s="131">
        <v>-1.4471594379963342</v>
      </c>
      <c r="K12" s="130">
        <v>5720.8280000000004</v>
      </c>
      <c r="L12" s="132">
        <v>0.41663360886572992</v>
      </c>
    </row>
    <row r="13" spans="2:12">
      <c r="B13" s="15" t="s">
        <v>38</v>
      </c>
      <c r="C13" s="130">
        <v>6784.4070000000002</v>
      </c>
      <c r="D13" s="131">
        <v>3.3891912353657654</v>
      </c>
      <c r="E13" s="130">
        <v>6121.665</v>
      </c>
      <c r="F13" s="131">
        <v>7.5535086904020092</v>
      </c>
      <c r="G13" s="130">
        <v>6824.3559999999998</v>
      </c>
      <c r="H13" s="131">
        <v>0.46935763473548892</v>
      </c>
      <c r="I13" s="130">
        <v>6578.8720000000003</v>
      </c>
      <c r="J13" s="131">
        <v>-22.062490063633021</v>
      </c>
      <c r="K13" s="130">
        <v>6761.95</v>
      </c>
      <c r="L13" s="132">
        <v>7.5653931478969829</v>
      </c>
    </row>
    <row r="14" spans="2:12">
      <c r="B14" s="15" t="s">
        <v>39</v>
      </c>
      <c r="C14" s="130">
        <v>6305.8670000000002</v>
      </c>
      <c r="D14" s="131">
        <v>3.1035543844297027</v>
      </c>
      <c r="E14" s="130">
        <v>6402.2330000000002</v>
      </c>
      <c r="F14" s="131">
        <v>0.38295282909851919</v>
      </c>
      <c r="G14" s="130">
        <v>6209.7910000000002</v>
      </c>
      <c r="H14" s="131">
        <v>-0.49620574936569634</v>
      </c>
      <c r="I14" s="130">
        <v>10442.978999999999</v>
      </c>
      <c r="J14" s="131">
        <v>1.72562780852866</v>
      </c>
      <c r="K14" s="130">
        <v>6224.6360000000004</v>
      </c>
      <c r="L14" s="132">
        <v>6.90045431485769</v>
      </c>
    </row>
    <row r="15" spans="2:12">
      <c r="B15" s="15" t="s">
        <v>40</v>
      </c>
      <c r="C15" s="130">
        <v>16744.962</v>
      </c>
      <c r="D15" s="131">
        <v>-3.2029743143061125</v>
      </c>
      <c r="E15" s="130">
        <v>16402.307000000001</v>
      </c>
      <c r="F15" s="131">
        <v>-5.0698752394260982</v>
      </c>
      <c r="G15" s="130"/>
      <c r="H15" s="131"/>
      <c r="I15" s="130"/>
      <c r="J15" s="131"/>
      <c r="K15" s="130">
        <v>16699.580000000002</v>
      </c>
      <c r="L15" s="132">
        <v>0.12368884132395036</v>
      </c>
    </row>
    <row r="16" spans="2:12">
      <c r="B16" s="15" t="s">
        <v>41</v>
      </c>
      <c r="C16" s="130">
        <v>4727.6530000000002</v>
      </c>
      <c r="D16" s="131">
        <v>-8.391103363657427</v>
      </c>
      <c r="E16" s="130">
        <v>4623.5129999999999</v>
      </c>
      <c r="F16" s="131">
        <v>-10.429408750519432</v>
      </c>
      <c r="G16" s="130"/>
      <c r="H16" s="131"/>
      <c r="I16" s="130"/>
      <c r="J16" s="131"/>
      <c r="K16" s="130">
        <v>5465.13</v>
      </c>
      <c r="L16" s="132">
        <v>3.6065207046971555</v>
      </c>
    </row>
    <row r="17" spans="2:12">
      <c r="B17" s="16" t="s">
        <v>42</v>
      </c>
      <c r="C17" s="130">
        <v>8227.6190000000006</v>
      </c>
      <c r="D17" s="131">
        <v>-0.16512104326212798</v>
      </c>
      <c r="E17" s="130">
        <v>8231.9410000000007</v>
      </c>
      <c r="F17" s="131">
        <v>-0.11785255726580778</v>
      </c>
      <c r="G17" s="130"/>
      <c r="H17" s="131"/>
      <c r="I17" s="130"/>
      <c r="J17" s="131"/>
      <c r="K17" s="130">
        <v>8568.44</v>
      </c>
      <c r="L17" s="132">
        <v>-1.8139648941070694</v>
      </c>
    </row>
    <row r="18" spans="2:12">
      <c r="B18" s="16" t="s">
        <v>43</v>
      </c>
      <c r="C18" s="130">
        <v>5831.9470000000001</v>
      </c>
      <c r="D18" s="131">
        <v>12.263860198654172</v>
      </c>
      <c r="E18" s="130">
        <v>5640</v>
      </c>
      <c r="F18" s="131">
        <v>7.020872865275142</v>
      </c>
      <c r="G18" s="130"/>
      <c r="H18" s="131"/>
      <c r="I18" s="130"/>
      <c r="J18" s="131"/>
      <c r="K18" s="130"/>
      <c r="L18" s="132"/>
    </row>
    <row r="19" spans="2:12">
      <c r="B19" s="16" t="s">
        <v>44</v>
      </c>
      <c r="C19" s="130">
        <v>4036.5970000000002</v>
      </c>
      <c r="D19" s="131">
        <v>-6.3872443887035546</v>
      </c>
      <c r="E19" s="130">
        <v>3214.9169999999999</v>
      </c>
      <c r="F19" s="131">
        <v>-6.7227505168099251</v>
      </c>
      <c r="G19" s="130">
        <v>4364.3190000000004</v>
      </c>
      <c r="H19" s="131">
        <v>-4.6633347874534232</v>
      </c>
      <c r="I19" s="130">
        <v>3317.6460000000002</v>
      </c>
      <c r="J19" s="131">
        <v>0.53472727272727838</v>
      </c>
      <c r="K19" s="130">
        <v>2937.6750000000002</v>
      </c>
      <c r="L19" s="132">
        <v>-8.6652899653772621</v>
      </c>
    </row>
    <row r="20" spans="2:12" ht="17.25" customHeight="1" thickBot="1">
      <c r="B20" s="17" t="s">
        <v>45</v>
      </c>
      <c r="C20" s="133">
        <v>4477.2</v>
      </c>
      <c r="D20" s="134">
        <v>-2.9313761773408187</v>
      </c>
      <c r="E20" s="133">
        <v>4401.66</v>
      </c>
      <c r="F20" s="134">
        <v>-3.956189118368842</v>
      </c>
      <c r="G20" s="133"/>
      <c r="H20" s="134"/>
      <c r="I20" s="133"/>
      <c r="J20" s="134"/>
      <c r="K20" s="133">
        <v>4108.72</v>
      </c>
      <c r="L20" s="135">
        <v>-1.5521744339283514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38"/>
  <sheetViews>
    <sheetView topLeftCell="Q16" workbookViewId="0">
      <selection activeCell="AF57" sqref="AF57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3" t="s">
        <v>171</v>
      </c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172</v>
      </c>
      <c r="R2" s="211" t="s">
        <v>173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174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175</v>
      </c>
      <c r="AU2" s="219" t="s">
        <v>176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43">
        <v>157.94999999999999</v>
      </c>
      <c r="AT18" s="238">
        <v>177.94973449486844</v>
      </c>
      <c r="AU18" s="244">
        <v>9.7983411474444893E-4</v>
      </c>
    </row>
    <row r="19" spans="17:47" ht="1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46">
        <v>160.69</v>
      </c>
      <c r="AT19" s="238">
        <v>179.66936903671507</v>
      </c>
      <c r="AU19" s="244">
        <v>9.6635971204341864E-3</v>
      </c>
    </row>
    <row r="20" spans="17:47" ht="1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46">
        <v>157.97999999999999</v>
      </c>
      <c r="AT20" s="238">
        <v>180.04</v>
      </c>
      <c r="AU20" s="244">
        <v>2.4484420896781901E-3</v>
      </c>
    </row>
    <row r="21" spans="17:47" ht="1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46">
        <v>157.62</v>
      </c>
      <c r="AT21" s="238">
        <v>181.34107408604544</v>
      </c>
      <c r="AU21" s="244">
        <v>6.7387255058752871E-3</v>
      </c>
    </row>
    <row r="22" spans="17:47" ht="1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46">
        <v>159.79</v>
      </c>
      <c r="AT22" s="238">
        <v>183.3</v>
      </c>
      <c r="AU22" s="244">
        <v>1.1707230397503432E-2</v>
      </c>
    </row>
    <row r="23" spans="17:47" ht="1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46">
        <v>162.83000000000001</v>
      </c>
      <c r="AT23" s="238">
        <v>182.9</v>
      </c>
      <c r="AU23" s="244">
        <v>-2.1914189239134502E-3</v>
      </c>
    </row>
    <row r="24" spans="17:47" ht="1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46">
        <v>162.0513</v>
      </c>
      <c r="AT24" s="238">
        <v>181.26897737088601</v>
      </c>
      <c r="AU24" s="244">
        <v>-9.1121913494536192E-3</v>
      </c>
    </row>
    <row r="25" spans="17:47" ht="1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46">
        <v>159.25280000000001</v>
      </c>
      <c r="AT25" s="238">
        <v>181.19136513579937</v>
      </c>
      <c r="AU25" s="244">
        <v>-6.1953023494831783E-4</v>
      </c>
    </row>
    <row r="26" spans="17:47" ht="1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46">
        <v>157.56210000000002</v>
      </c>
      <c r="AT26" s="238">
        <v>181.25455745777418</v>
      </c>
      <c r="AU26" s="244">
        <v>3.4876011849371835E-4</v>
      </c>
    </row>
    <row r="27" spans="17:47" ht="1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46">
        <v>161.571</v>
      </c>
      <c r="AT27" s="238">
        <v>181.33608641504514</v>
      </c>
      <c r="AU27" s="244">
        <v>4.4980362653745942E-4</v>
      </c>
    </row>
    <row r="28" spans="17:47" ht="1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46">
        <v>150.3528</v>
      </c>
      <c r="AT28" s="238">
        <v>178.30786776504459</v>
      </c>
      <c r="AU28" s="244">
        <v>-1.6699481663398852E-2</v>
      </c>
    </row>
    <row r="29" spans="17:47" ht="1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46">
        <v>147.53460000000001</v>
      </c>
      <c r="AT29" s="238">
        <v>178.35806552368672</v>
      </c>
      <c r="AU29" s="244">
        <v>-7.8176989976586064E-5</v>
      </c>
    </row>
    <row r="30" spans="17:47" ht="15">
      <c r="Q30" s="230">
        <v>42562</v>
      </c>
      <c r="R30" s="231">
        <v>28</v>
      </c>
      <c r="S30" s="232">
        <v>163</v>
      </c>
      <c r="T30" s="232">
        <v>143.5975</v>
      </c>
      <c r="U30" s="234">
        <v>180.05360000000002</v>
      </c>
      <c r="V30" s="233">
        <v>224.78820000000002</v>
      </c>
      <c r="W30" s="235">
        <v>266</v>
      </c>
      <c r="X30" s="233">
        <v>185</v>
      </c>
      <c r="Y30" s="235">
        <v>201.92000000000002</v>
      </c>
      <c r="Z30" s="235">
        <v>165.41</v>
      </c>
      <c r="AA30" s="242">
        <v>225</v>
      </c>
      <c r="AB30" s="240">
        <v>177.3253</v>
      </c>
      <c r="AC30" s="235">
        <v>96.87</v>
      </c>
      <c r="AD30" s="240">
        <v>172.5</v>
      </c>
      <c r="AE30" s="242">
        <v>253.87</v>
      </c>
      <c r="AF30" s="247">
        <v>161.80000000000001</v>
      </c>
      <c r="AG30" s="235">
        <v>148.43</v>
      </c>
      <c r="AH30" s="243">
        <v>141.61450000000002</v>
      </c>
      <c r="AI30" s="247">
        <v>222.5</v>
      </c>
      <c r="AJ30" s="240">
        <v>186</v>
      </c>
      <c r="AK30" s="242">
        <v>183.32</v>
      </c>
      <c r="AL30" s="241">
        <v>136.2593</v>
      </c>
      <c r="AM30" s="262">
        <v>172</v>
      </c>
      <c r="AN30" s="233">
        <v>151.8288</v>
      </c>
      <c r="AO30" s="242">
        <v>169.26</v>
      </c>
      <c r="AP30" s="247">
        <v>146.15</v>
      </c>
      <c r="AQ30" s="240">
        <v>256.51</v>
      </c>
      <c r="AR30" s="246">
        <v>267.91759999999999</v>
      </c>
      <c r="AS30" s="246">
        <v>148.4485</v>
      </c>
      <c r="AT30" s="238">
        <v>179.10260069015297</v>
      </c>
      <c r="AU30" s="244">
        <v>4.174384624996863E-3</v>
      </c>
    </row>
    <row r="31" spans="17:47" ht="15">
      <c r="Q31" s="230">
        <v>42569</v>
      </c>
      <c r="R31" s="231">
        <v>29</v>
      </c>
      <c r="S31" s="232">
        <v>163</v>
      </c>
      <c r="T31" s="232">
        <v>148.2687</v>
      </c>
      <c r="U31" s="234">
        <v>177.0813</v>
      </c>
      <c r="V31" s="233">
        <v>242.11410000000001</v>
      </c>
      <c r="W31" s="235">
        <v>266</v>
      </c>
      <c r="X31" s="233">
        <v>185</v>
      </c>
      <c r="Y31" s="235">
        <v>202.25</v>
      </c>
      <c r="Z31" s="235">
        <v>165.58</v>
      </c>
      <c r="AA31" s="242">
        <v>225</v>
      </c>
      <c r="AB31" s="240">
        <v>180.23650000000001</v>
      </c>
      <c r="AC31" s="235">
        <v>96.87</v>
      </c>
      <c r="AD31" s="240">
        <v>172.5</v>
      </c>
      <c r="AE31" s="242">
        <v>253.87</v>
      </c>
      <c r="AF31" s="247">
        <v>159</v>
      </c>
      <c r="AG31" s="235">
        <v>155.86000000000001</v>
      </c>
      <c r="AH31" s="243">
        <v>140.3365</v>
      </c>
      <c r="AI31" s="247">
        <v>222.5</v>
      </c>
      <c r="AJ31" s="240">
        <v>186</v>
      </c>
      <c r="AK31" s="242">
        <v>183.4</v>
      </c>
      <c r="AL31" s="241">
        <v>132.5444</v>
      </c>
      <c r="AM31" s="262">
        <v>168</v>
      </c>
      <c r="AN31" s="233">
        <v>152.5703</v>
      </c>
      <c r="AO31" s="242">
        <v>194.57</v>
      </c>
      <c r="AP31" s="247">
        <v>160.44</v>
      </c>
      <c r="AQ31" s="240">
        <v>256.5</v>
      </c>
      <c r="AR31" s="246">
        <v>257.72570000000002</v>
      </c>
      <c r="AS31" s="246">
        <v>149.32599999999999</v>
      </c>
      <c r="AT31" s="238">
        <v>179.09093922015006</v>
      </c>
      <c r="AU31" s="244">
        <v>-6.5110556507708139E-5</v>
      </c>
    </row>
    <row r="32" spans="17:47" ht="15">
      <c r="Q32" s="230">
        <v>42576</v>
      </c>
      <c r="R32" s="231">
        <v>30</v>
      </c>
      <c r="S32" s="232">
        <v>163</v>
      </c>
      <c r="T32" s="232">
        <v>146.0891</v>
      </c>
      <c r="U32" s="234">
        <v>176.3502</v>
      </c>
      <c r="V32" s="233">
        <v>230.8177</v>
      </c>
      <c r="W32" s="235">
        <v>266</v>
      </c>
      <c r="X32" s="233">
        <v>183</v>
      </c>
      <c r="Y32" s="235">
        <v>201.92000000000002</v>
      </c>
      <c r="Z32" s="235">
        <v>165.39000000000001</v>
      </c>
      <c r="AA32" s="242">
        <v>225</v>
      </c>
      <c r="AB32" s="240">
        <v>179.93040000000002</v>
      </c>
      <c r="AC32" s="235">
        <v>97.506</v>
      </c>
      <c r="AD32" s="240">
        <v>162.5</v>
      </c>
      <c r="AE32" s="242">
        <v>253.87</v>
      </c>
      <c r="AF32" s="247">
        <v>158.77000000000001</v>
      </c>
      <c r="AG32" s="235">
        <v>141.91</v>
      </c>
      <c r="AH32" s="243">
        <v>139.91679999999999</v>
      </c>
      <c r="AI32" s="247">
        <v>222.5</v>
      </c>
      <c r="AJ32" s="240">
        <v>186</v>
      </c>
      <c r="AK32" s="242">
        <v>183.04</v>
      </c>
      <c r="AL32" s="241">
        <v>127.0484</v>
      </c>
      <c r="AM32" s="262">
        <v>158</v>
      </c>
      <c r="AN32" s="233">
        <v>151.74460000000002</v>
      </c>
      <c r="AO32" s="242">
        <v>193.09</v>
      </c>
      <c r="AP32" s="247">
        <v>160.56</v>
      </c>
      <c r="AQ32" s="240">
        <v>256.5</v>
      </c>
      <c r="AR32" s="246">
        <v>271.02760000000001</v>
      </c>
      <c r="AS32" s="246">
        <v>148.70080000000002</v>
      </c>
      <c r="AT32" s="238">
        <v>176.90266817943333</v>
      </c>
      <c r="AU32" s="244">
        <v>-1.2218770252953814E-2</v>
      </c>
    </row>
    <row r="33" spans="17:47" ht="15">
      <c r="Q33" s="230">
        <v>42583</v>
      </c>
      <c r="R33" s="231">
        <v>31</v>
      </c>
      <c r="S33" s="232">
        <v>163</v>
      </c>
      <c r="T33" s="232">
        <v>142.22929999999999</v>
      </c>
      <c r="U33" s="234">
        <v>176.77720000000002</v>
      </c>
      <c r="V33" s="233">
        <v>230.56870000000001</v>
      </c>
      <c r="W33" s="235">
        <v>266</v>
      </c>
      <c r="X33" s="233">
        <v>184</v>
      </c>
      <c r="Y33" s="235">
        <v>202.8</v>
      </c>
      <c r="Z33" s="235">
        <v>162.91</v>
      </c>
      <c r="AA33" s="242">
        <v>225</v>
      </c>
      <c r="AB33" s="240">
        <v>171.34960000000001</v>
      </c>
      <c r="AC33" s="235">
        <v>97.506</v>
      </c>
      <c r="AD33" s="240">
        <v>162.5</v>
      </c>
      <c r="AE33" s="242">
        <v>253.87</v>
      </c>
      <c r="AF33" s="247">
        <v>158.33000000000001</v>
      </c>
      <c r="AG33" s="235">
        <v>143.91</v>
      </c>
      <c r="AH33" s="243">
        <v>140.67449999999999</v>
      </c>
      <c r="AI33" s="247">
        <v>222.5</v>
      </c>
      <c r="AJ33" s="240">
        <v>186</v>
      </c>
      <c r="AK33" s="242">
        <v>184.89000000000001</v>
      </c>
      <c r="AL33" s="241">
        <v>132.35760000000002</v>
      </c>
      <c r="AM33" s="262">
        <v>158</v>
      </c>
      <c r="AN33" s="233">
        <v>153.3947</v>
      </c>
      <c r="AO33" s="242">
        <v>196.37</v>
      </c>
      <c r="AP33" s="247">
        <v>162.61000000000001</v>
      </c>
      <c r="AQ33" s="240">
        <v>259.64</v>
      </c>
      <c r="AR33" s="246">
        <v>260.12170000000003</v>
      </c>
      <c r="AS33" s="246">
        <v>147.94640000000001</v>
      </c>
      <c r="AT33" s="238">
        <v>177.18282416766783</v>
      </c>
      <c r="AU33" s="244">
        <v>1.5836730509362074E-3</v>
      </c>
    </row>
    <row r="34" spans="17:47" ht="15">
      <c r="Q34" s="230">
        <v>42590</v>
      </c>
      <c r="R34" s="231">
        <v>32</v>
      </c>
      <c r="S34" s="232">
        <v>168</v>
      </c>
      <c r="T34" s="232">
        <v>152.2201</v>
      </c>
      <c r="U34" s="234">
        <v>177.1369</v>
      </c>
      <c r="V34" s="233">
        <v>229.35660000000001</v>
      </c>
      <c r="W34" s="235">
        <v>266</v>
      </c>
      <c r="X34" s="233">
        <v>184</v>
      </c>
      <c r="Y34" s="235">
        <v>201.92000000000002</v>
      </c>
      <c r="Z34" s="235">
        <v>163.28</v>
      </c>
      <c r="AA34" s="242">
        <v>225</v>
      </c>
      <c r="AB34" s="240">
        <v>179.505</v>
      </c>
      <c r="AC34" s="235">
        <v>97.506</v>
      </c>
      <c r="AD34" s="240">
        <v>157.5</v>
      </c>
      <c r="AE34" s="242">
        <v>253.87</v>
      </c>
      <c r="AF34" s="247">
        <v>160.20000000000002</v>
      </c>
      <c r="AG34" s="235">
        <v>138.47999999999999</v>
      </c>
      <c r="AH34" s="243">
        <v>139.8442</v>
      </c>
      <c r="AI34" s="247">
        <v>222.5</v>
      </c>
      <c r="AJ34" s="240">
        <v>181</v>
      </c>
      <c r="AK34" s="242">
        <v>183.64000000000001</v>
      </c>
      <c r="AL34" s="241">
        <v>131.78220000000002</v>
      </c>
      <c r="AM34" s="262">
        <v>158</v>
      </c>
      <c r="AN34" s="233">
        <v>153.37800000000001</v>
      </c>
      <c r="AO34" s="242">
        <v>192.77</v>
      </c>
      <c r="AP34" s="247">
        <v>144.82</v>
      </c>
      <c r="AQ34" s="240">
        <v>259.03000000000003</v>
      </c>
      <c r="AR34" s="246">
        <v>269.06549999999999</v>
      </c>
      <c r="AS34" s="246">
        <v>146.10339999999999</v>
      </c>
      <c r="AT34" s="238">
        <v>176.16935403668614</v>
      </c>
      <c r="AU34" s="244">
        <v>-5.7199118240864877E-3</v>
      </c>
    </row>
    <row r="35" spans="17:47" ht="15">
      <c r="Q35" s="230">
        <v>42597</v>
      </c>
      <c r="R35" s="231">
        <v>33</v>
      </c>
      <c r="S35" s="232">
        <v>169</v>
      </c>
      <c r="T35" s="232">
        <v>145.18970000000002</v>
      </c>
      <c r="U35" s="234">
        <v>174.0556</v>
      </c>
      <c r="V35" s="233">
        <v>240.965</v>
      </c>
      <c r="W35" s="235">
        <v>266</v>
      </c>
      <c r="X35" s="233">
        <v>170</v>
      </c>
      <c r="Y35" s="235">
        <v>201.75</v>
      </c>
      <c r="Z35" s="235">
        <v>163.29</v>
      </c>
      <c r="AA35" s="242">
        <v>225</v>
      </c>
      <c r="AB35" s="240">
        <v>179.5564</v>
      </c>
      <c r="AC35" s="235">
        <v>97.67</v>
      </c>
      <c r="AD35" s="240">
        <v>157.5</v>
      </c>
      <c r="AE35" s="242">
        <v>253.87</v>
      </c>
      <c r="AF35" s="247">
        <v>156.9</v>
      </c>
      <c r="AG35" s="235">
        <v>140.77000000000001</v>
      </c>
      <c r="AH35" s="243">
        <v>144.14520000000002</v>
      </c>
      <c r="AI35" s="247">
        <v>222.5</v>
      </c>
      <c r="AJ35" s="240">
        <v>181</v>
      </c>
      <c r="AK35" s="242">
        <v>184.26</v>
      </c>
      <c r="AL35" s="241">
        <v>135.8681</v>
      </c>
      <c r="AM35" s="262">
        <v>158</v>
      </c>
      <c r="AN35" s="233">
        <v>151.86080000000001</v>
      </c>
      <c r="AO35" s="242">
        <v>192.13</v>
      </c>
      <c r="AP35" s="247">
        <v>153.78</v>
      </c>
      <c r="AQ35" s="240">
        <v>257.34000000000003</v>
      </c>
      <c r="AR35" s="246">
        <v>258.77280000000002</v>
      </c>
      <c r="AS35" s="246">
        <v>144.4795</v>
      </c>
      <c r="AT35" s="238">
        <v>176.56497993590952</v>
      </c>
      <c r="AU35" s="244">
        <v>2.2457135146274343E-3</v>
      </c>
    </row>
    <row r="36" spans="17:47" ht="15">
      <c r="Q36" s="230">
        <v>42604</v>
      </c>
      <c r="R36" s="231">
        <v>34</v>
      </c>
      <c r="S36" s="232">
        <v>169</v>
      </c>
      <c r="T36" s="232">
        <v>155.39420000000001</v>
      </c>
      <c r="U36" s="234">
        <v>176.3845</v>
      </c>
      <c r="V36" s="233">
        <v>243.15910000000002</v>
      </c>
      <c r="W36" s="235">
        <v>266</v>
      </c>
      <c r="X36" s="233">
        <v>156</v>
      </c>
      <c r="Y36" s="235">
        <v>201.75</v>
      </c>
      <c r="Z36" s="235">
        <v>163.07</v>
      </c>
      <c r="AA36" s="242">
        <v>225</v>
      </c>
      <c r="AB36" s="240">
        <v>178.9308</v>
      </c>
      <c r="AC36" s="235">
        <v>97.67</v>
      </c>
      <c r="AD36" s="240">
        <v>157.5</v>
      </c>
      <c r="AE36" s="242">
        <v>253.87</v>
      </c>
      <c r="AF36" s="247">
        <v>157.80000000000001</v>
      </c>
      <c r="AG36" s="235">
        <v>140.06</v>
      </c>
      <c r="AH36" s="243">
        <v>141.44580000000002</v>
      </c>
      <c r="AI36" s="247">
        <v>222.5</v>
      </c>
      <c r="AJ36" s="240">
        <v>181</v>
      </c>
      <c r="AK36" s="242">
        <v>183.68</v>
      </c>
      <c r="AL36" s="241">
        <v>133.3871</v>
      </c>
      <c r="AM36" s="262">
        <v>148</v>
      </c>
      <c r="AN36" s="233">
        <v>152.74540000000002</v>
      </c>
      <c r="AO36" s="242">
        <v>189.25</v>
      </c>
      <c r="AP36" s="247">
        <v>142.17000000000002</v>
      </c>
      <c r="AQ36" s="240">
        <v>257.07</v>
      </c>
      <c r="AR36" s="246">
        <v>261.86420000000004</v>
      </c>
      <c r="AS36" s="246">
        <v>145.67310000000001</v>
      </c>
      <c r="AT36" s="238">
        <v>176.15942807159954</v>
      </c>
      <c r="AU36" s="244">
        <v>-2.2968986514607659E-3</v>
      </c>
    </row>
    <row r="37" spans="17:47" ht="15">
      <c r="Q37" s="230">
        <v>42611</v>
      </c>
      <c r="R37" s="231">
        <v>35</v>
      </c>
      <c r="S37" s="232">
        <v>169</v>
      </c>
      <c r="T37" s="232">
        <v>148.11020000000002</v>
      </c>
      <c r="U37" s="234">
        <v>175.46530000000001</v>
      </c>
      <c r="V37" s="233">
        <v>229.0712</v>
      </c>
      <c r="W37" s="235">
        <v>266</v>
      </c>
      <c r="X37" s="233">
        <v>178</v>
      </c>
      <c r="Y37" s="235">
        <v>201.42000000000002</v>
      </c>
      <c r="Z37" s="235">
        <v>162.16</v>
      </c>
      <c r="AA37" s="242">
        <v>225</v>
      </c>
      <c r="AB37" s="240">
        <v>180.28220000000002</v>
      </c>
      <c r="AC37" s="235">
        <v>97.67</v>
      </c>
      <c r="AD37" s="240">
        <v>160</v>
      </c>
      <c r="AE37" s="242">
        <v>253.87</v>
      </c>
      <c r="AF37" s="247">
        <v>158.6</v>
      </c>
      <c r="AG37" s="235">
        <v>136.56</v>
      </c>
      <c r="AH37" s="243">
        <v>137.55170000000001</v>
      </c>
      <c r="AI37" s="247">
        <v>222.5</v>
      </c>
      <c r="AJ37" s="240">
        <v>181</v>
      </c>
      <c r="AK37" s="242">
        <v>165.1</v>
      </c>
      <c r="AL37" s="241">
        <v>120.3036</v>
      </c>
      <c r="AM37" s="262">
        <v>148</v>
      </c>
      <c r="AN37" s="233">
        <v>149.27430000000001</v>
      </c>
      <c r="AO37" s="242">
        <v>187.62</v>
      </c>
      <c r="AP37" s="247">
        <v>163.76</v>
      </c>
      <c r="AQ37" s="240">
        <v>254.68</v>
      </c>
      <c r="AR37" s="246">
        <v>243.09710000000001</v>
      </c>
      <c r="AS37" s="246">
        <v>147.5301</v>
      </c>
      <c r="AT37" s="238">
        <v>174.13580813000652</v>
      </c>
      <c r="AU37" s="244">
        <v>-1.1487434784191675E-2</v>
      </c>
    </row>
    <row r="38" spans="17:47" ht="15">
      <c r="Q38" s="230">
        <v>42618</v>
      </c>
      <c r="R38" s="231">
        <v>36</v>
      </c>
      <c r="S38" s="232">
        <v>169</v>
      </c>
      <c r="T38" s="232">
        <v>147.83620000000002</v>
      </c>
      <c r="U38" s="234">
        <v>175.20840000000001</v>
      </c>
      <c r="V38" s="233">
        <v>234.0719</v>
      </c>
      <c r="W38" s="235">
        <v>267</v>
      </c>
      <c r="X38" s="233">
        <v>180</v>
      </c>
      <c r="Y38" s="235">
        <v>201.25</v>
      </c>
      <c r="Z38" s="235">
        <v>159.41</v>
      </c>
      <c r="AA38" s="242">
        <v>225</v>
      </c>
      <c r="AB38" s="240">
        <v>182.16300000000001</v>
      </c>
      <c r="AC38" s="235">
        <v>97.67</v>
      </c>
      <c r="AD38" s="240">
        <v>155</v>
      </c>
      <c r="AE38" s="242">
        <v>253.76000000000002</v>
      </c>
      <c r="AF38" s="247">
        <v>158</v>
      </c>
      <c r="AG38" s="235">
        <v>135.36000000000001</v>
      </c>
      <c r="AH38" s="243">
        <v>140.9855</v>
      </c>
      <c r="AI38" s="247">
        <v>222.5</v>
      </c>
      <c r="AJ38" s="240">
        <v>181</v>
      </c>
      <c r="AK38" s="242">
        <v>183.62</v>
      </c>
      <c r="AL38" s="241">
        <v>124.51400000000001</v>
      </c>
      <c r="AM38" s="262">
        <v>145</v>
      </c>
      <c r="AN38" s="233">
        <v>152.32920000000001</v>
      </c>
      <c r="AO38" s="242">
        <v>191.33</v>
      </c>
      <c r="AP38" s="247">
        <v>145</v>
      </c>
      <c r="AQ38" s="240">
        <v>255.13</v>
      </c>
      <c r="AR38" s="246">
        <v>259.37549999999999</v>
      </c>
      <c r="AS38" s="246">
        <v>148.52330000000001</v>
      </c>
      <c r="AT38" s="238">
        <v>174.52638218727861</v>
      </c>
      <c r="AU38" s="244">
        <v>2.2429278703004485E-3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4" spans="2:18" ht="18"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2:18" ht="18">
      <c r="D5" s="264" t="s">
        <v>125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R5" s="154"/>
    </row>
    <row r="6" spans="2:18" ht="18.75" thickBot="1">
      <c r="D6" s="266">
        <v>2015</v>
      </c>
      <c r="E6" s="267"/>
      <c r="F6" s="267"/>
      <c r="G6" s="267"/>
      <c r="H6" s="268">
        <v>2016</v>
      </c>
      <c r="I6" s="267"/>
      <c r="J6" s="267"/>
      <c r="K6" s="267"/>
      <c r="L6" s="267"/>
      <c r="M6" s="267"/>
      <c r="N6" s="267"/>
      <c r="O6" s="267"/>
      <c r="P6" s="269"/>
      <c r="Q6" s="32"/>
      <c r="R6" s="154"/>
    </row>
    <row r="7" spans="2:18" ht="13.5" thickBot="1">
      <c r="B7" s="163" t="s">
        <v>112</v>
      </c>
      <c r="C7" s="164"/>
      <c r="D7" s="206">
        <v>42217</v>
      </c>
      <c r="E7" s="206">
        <v>42248</v>
      </c>
      <c r="F7" s="206">
        <v>42278</v>
      </c>
      <c r="G7" s="206">
        <v>42309</v>
      </c>
      <c r="H7" s="206">
        <v>42339</v>
      </c>
      <c r="I7" s="206">
        <v>42370</v>
      </c>
      <c r="J7" s="206">
        <v>42401</v>
      </c>
      <c r="K7" s="206">
        <v>42430</v>
      </c>
      <c r="L7" s="206">
        <v>42461</v>
      </c>
      <c r="M7" s="206">
        <v>42491</v>
      </c>
      <c r="N7" s="206">
        <v>42522</v>
      </c>
      <c r="O7" s="206">
        <v>42552</v>
      </c>
      <c r="P7" s="206">
        <v>42583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49">
        <v>176.83870000000002</v>
      </c>
      <c r="E8" s="249">
        <v>175.5667</v>
      </c>
      <c r="F8" s="249">
        <v>162.54840000000002</v>
      </c>
      <c r="G8" s="249">
        <v>163.13330000000002</v>
      </c>
      <c r="H8" s="249">
        <v>163.5806</v>
      </c>
      <c r="I8" s="249">
        <v>163</v>
      </c>
      <c r="J8" s="249">
        <v>170.41380000000001</v>
      </c>
      <c r="K8" s="249">
        <v>169.96770000000001</v>
      </c>
      <c r="L8" s="249">
        <v>168.7</v>
      </c>
      <c r="M8" s="249">
        <v>167.0968</v>
      </c>
      <c r="N8" s="250">
        <v>175.83330000000001</v>
      </c>
      <c r="O8" s="250">
        <v>165.22580000000002</v>
      </c>
      <c r="P8" s="250">
        <v>167.4194</v>
      </c>
      <c r="Q8" s="251">
        <v>-5.326492447637321E-2</v>
      </c>
      <c r="R8" s="157"/>
    </row>
    <row r="9" spans="2:18">
      <c r="B9" s="167" t="s">
        <v>117</v>
      </c>
      <c r="C9" s="168" t="s">
        <v>87</v>
      </c>
      <c r="D9" s="249">
        <v>153.9161</v>
      </c>
      <c r="E9" s="249">
        <v>146.20260000000002</v>
      </c>
      <c r="F9" s="249">
        <v>149.69070000000002</v>
      </c>
      <c r="G9" s="249">
        <v>152.55620000000002</v>
      </c>
      <c r="H9" s="249">
        <v>146.9982</v>
      </c>
      <c r="I9" s="249">
        <v>144.09800000000001</v>
      </c>
      <c r="J9" s="249">
        <v>150.82570000000001</v>
      </c>
      <c r="K9" s="249">
        <v>142.74209999999999</v>
      </c>
      <c r="L9" s="249">
        <v>142.41390000000001</v>
      </c>
      <c r="M9" s="249">
        <v>143.95430000000002</v>
      </c>
      <c r="N9" s="250">
        <v>145.9862</v>
      </c>
      <c r="O9" s="250">
        <v>143.95770000000002</v>
      </c>
      <c r="P9" s="250">
        <v>148.69560000000001</v>
      </c>
      <c r="Q9" s="251">
        <v>-3.391782925892739E-2</v>
      </c>
      <c r="R9" s="157"/>
    </row>
    <row r="10" spans="2:18">
      <c r="B10" s="169" t="s">
        <v>117</v>
      </c>
      <c r="C10" s="170" t="s">
        <v>88</v>
      </c>
      <c r="D10" s="249">
        <v>301.029</v>
      </c>
      <c r="E10" s="249">
        <v>285.94300000000004</v>
      </c>
      <c r="F10" s="249">
        <v>292.76519999999999</v>
      </c>
      <c r="G10" s="249">
        <v>298.36940000000004</v>
      </c>
      <c r="H10" s="249">
        <v>287.49900000000002</v>
      </c>
      <c r="I10" s="249">
        <v>281.82679999999999</v>
      </c>
      <c r="J10" s="249">
        <v>294.98500000000001</v>
      </c>
      <c r="K10" s="249">
        <v>279.17500000000001</v>
      </c>
      <c r="L10" s="249">
        <v>278.53309999999999</v>
      </c>
      <c r="M10" s="249">
        <v>281.54579999999999</v>
      </c>
      <c r="N10" s="249">
        <v>285.51980000000003</v>
      </c>
      <c r="O10" s="249">
        <v>281.55250000000001</v>
      </c>
      <c r="P10" s="249">
        <v>290.81880000000001</v>
      </c>
      <c r="Q10" s="251">
        <v>-3.3917662417906502E-2</v>
      </c>
      <c r="R10" s="157"/>
    </row>
    <row r="11" spans="2:18">
      <c r="B11" s="167" t="s">
        <v>126</v>
      </c>
      <c r="C11" s="168" t="s">
        <v>87</v>
      </c>
      <c r="D11" s="249">
        <v>183.8629</v>
      </c>
      <c r="E11" s="249">
        <v>183.52380000000002</v>
      </c>
      <c r="F11" s="249">
        <v>183.51090000000002</v>
      </c>
      <c r="G11" s="249">
        <v>183.7133</v>
      </c>
      <c r="H11" s="249">
        <v>184.3554</v>
      </c>
      <c r="I11" s="249">
        <v>184.38480000000001</v>
      </c>
      <c r="J11" s="249">
        <v>183.3022</v>
      </c>
      <c r="K11" s="249">
        <v>182.8407</v>
      </c>
      <c r="L11" s="249">
        <v>181.6917</v>
      </c>
      <c r="M11" s="249">
        <v>180.9819</v>
      </c>
      <c r="N11" s="250">
        <v>178.1842</v>
      </c>
      <c r="O11" s="250">
        <v>177.5386</v>
      </c>
      <c r="P11" s="250">
        <v>176.0282</v>
      </c>
      <c r="Q11" s="251">
        <v>-4.2611641609046735E-2</v>
      </c>
      <c r="R11" s="157"/>
    </row>
    <row r="12" spans="2:18">
      <c r="B12" s="169" t="s">
        <v>126</v>
      </c>
      <c r="C12" s="170" t="s">
        <v>89</v>
      </c>
      <c r="D12" s="249">
        <v>4971.2170999999998</v>
      </c>
      <c r="E12" s="249">
        <v>4970.3856999999998</v>
      </c>
      <c r="F12" s="249">
        <v>4975.0003000000006</v>
      </c>
      <c r="G12" s="249">
        <v>4967.7112999999999</v>
      </c>
      <c r="H12" s="249">
        <v>4982.5784000000003</v>
      </c>
      <c r="I12" s="249">
        <v>4983.1268</v>
      </c>
      <c r="J12" s="249">
        <v>4956.6279000000004</v>
      </c>
      <c r="K12" s="249">
        <v>4946.0652</v>
      </c>
      <c r="L12" s="249">
        <v>4911.7837</v>
      </c>
      <c r="M12" s="249">
        <v>4891.2881000000007</v>
      </c>
      <c r="N12" s="249">
        <v>4820.8463000000002</v>
      </c>
      <c r="O12" s="249">
        <v>4801.7845000000007</v>
      </c>
      <c r="P12" s="249">
        <v>4756.9805999999999</v>
      </c>
      <c r="Q12" s="251">
        <v>-4.3095382014195271E-2</v>
      </c>
      <c r="R12" s="157"/>
    </row>
    <row r="13" spans="2:18">
      <c r="B13" s="167" t="s">
        <v>78</v>
      </c>
      <c r="C13" s="168" t="s">
        <v>87</v>
      </c>
      <c r="D13" s="249">
        <v>244.7705</v>
      </c>
      <c r="E13" s="249">
        <v>249.35890000000001</v>
      </c>
      <c r="F13" s="249">
        <v>252.17280000000002</v>
      </c>
      <c r="G13" s="249">
        <v>242.30370000000002</v>
      </c>
      <c r="H13" s="249">
        <v>245.7817</v>
      </c>
      <c r="I13" s="249">
        <v>238.58970000000002</v>
      </c>
      <c r="J13" s="249">
        <v>245.2407</v>
      </c>
      <c r="K13" s="249">
        <v>241.59710000000001</v>
      </c>
      <c r="L13" s="249">
        <v>245.32990000000001</v>
      </c>
      <c r="M13" s="249">
        <v>245.07990000000001</v>
      </c>
      <c r="N13" s="250">
        <v>238.31140000000002</v>
      </c>
      <c r="O13" s="250">
        <v>234.82410000000002</v>
      </c>
      <c r="P13" s="250">
        <v>235.34060000000002</v>
      </c>
      <c r="Q13" s="251">
        <v>-3.8525475904980233E-2</v>
      </c>
      <c r="R13" s="157"/>
    </row>
    <row r="14" spans="2:18">
      <c r="B14" s="167" t="s">
        <v>78</v>
      </c>
      <c r="C14" s="170" t="s">
        <v>90</v>
      </c>
      <c r="D14" s="249">
        <v>1826.6129000000001</v>
      </c>
      <c r="E14" s="249">
        <v>1860.4667000000002</v>
      </c>
      <c r="F14" s="249">
        <v>1881.1935000000001</v>
      </c>
      <c r="G14" s="249">
        <v>1807.6</v>
      </c>
      <c r="H14" s="249">
        <v>1833.8387</v>
      </c>
      <c r="I14" s="249">
        <v>1780.3548000000001</v>
      </c>
      <c r="J14" s="249">
        <v>1830.1724000000002</v>
      </c>
      <c r="K14" s="249">
        <v>1801.5806</v>
      </c>
      <c r="L14" s="249">
        <v>1826.1227000000001</v>
      </c>
      <c r="M14" s="249">
        <v>1823.1290000000001</v>
      </c>
      <c r="N14" s="249">
        <v>1772.3</v>
      </c>
      <c r="O14" s="249">
        <v>1746.8387</v>
      </c>
      <c r="P14" s="249">
        <v>1751.0645000000002</v>
      </c>
      <c r="Q14" s="251">
        <v>-4.1359830536617737E-2</v>
      </c>
      <c r="R14" s="157"/>
    </row>
    <row r="15" spans="2:18">
      <c r="B15" s="167" t="s">
        <v>69</v>
      </c>
      <c r="C15" s="170" t="s">
        <v>87</v>
      </c>
      <c r="D15" s="249">
        <v>260.12900000000002</v>
      </c>
      <c r="E15" s="249">
        <v>260</v>
      </c>
      <c r="F15" s="249">
        <v>260</v>
      </c>
      <c r="G15" s="249">
        <v>260</v>
      </c>
      <c r="H15" s="249">
        <v>260</v>
      </c>
      <c r="I15" s="249">
        <v>259.32260000000002</v>
      </c>
      <c r="J15" s="249">
        <v>262.10340000000002</v>
      </c>
      <c r="K15" s="249">
        <v>265</v>
      </c>
      <c r="L15" s="249">
        <v>265.43330000000003</v>
      </c>
      <c r="M15" s="249">
        <v>266.51609999999999</v>
      </c>
      <c r="N15" s="250">
        <v>267</v>
      </c>
      <c r="O15" s="250">
        <v>266.32260000000002</v>
      </c>
      <c r="P15" s="250">
        <v>266</v>
      </c>
      <c r="Q15" s="251">
        <v>2.256957125118686E-2</v>
      </c>
      <c r="R15" s="157"/>
    </row>
    <row r="16" spans="2:18">
      <c r="B16" s="167" t="s">
        <v>127</v>
      </c>
      <c r="C16" s="170" t="s">
        <v>87</v>
      </c>
      <c r="D16" s="249">
        <v>176.26260000000002</v>
      </c>
      <c r="E16" s="249">
        <v>176.63</v>
      </c>
      <c r="F16" s="249">
        <v>177.71030000000002</v>
      </c>
      <c r="G16" s="249">
        <v>190.46800000000002</v>
      </c>
      <c r="H16" s="249">
        <v>180.50710000000001</v>
      </c>
      <c r="I16" s="249">
        <v>152.34190000000001</v>
      </c>
      <c r="J16" s="249">
        <v>166.68210000000002</v>
      </c>
      <c r="K16" s="249">
        <v>189.29230000000001</v>
      </c>
      <c r="L16" s="249">
        <v>186.97400000000002</v>
      </c>
      <c r="M16" s="249">
        <v>186.23870000000002</v>
      </c>
      <c r="N16" s="250">
        <v>185.26670000000001</v>
      </c>
      <c r="O16" s="250">
        <v>184.67740000000001</v>
      </c>
      <c r="P16" s="250">
        <v>173.93550000000002</v>
      </c>
      <c r="Q16" s="251">
        <v>-1.3202460419850848E-2</v>
      </c>
      <c r="R16" s="157"/>
    </row>
    <row r="17" spans="2:18">
      <c r="B17" s="167" t="s">
        <v>84</v>
      </c>
      <c r="C17" s="170" t="s">
        <v>87</v>
      </c>
      <c r="D17" s="249">
        <v>180</v>
      </c>
      <c r="E17" s="249">
        <v>180</v>
      </c>
      <c r="F17" s="249">
        <v>180</v>
      </c>
      <c r="G17" s="249">
        <v>180</v>
      </c>
      <c r="H17" s="249">
        <v>180</v>
      </c>
      <c r="I17" s="249">
        <v>180</v>
      </c>
      <c r="J17" s="249">
        <v>180</v>
      </c>
      <c r="K17" s="249">
        <v>169.36770000000001</v>
      </c>
      <c r="L17" s="249">
        <v>97.666000000000011</v>
      </c>
      <c r="M17" s="249">
        <v>97.935200000000009</v>
      </c>
      <c r="N17" s="250">
        <v>97.5458</v>
      </c>
      <c r="O17" s="250">
        <v>97.029000000000011</v>
      </c>
      <c r="P17" s="250">
        <v>97.5959</v>
      </c>
      <c r="Q17" s="251">
        <v>-0.45780055555555554</v>
      </c>
      <c r="R17" s="157"/>
    </row>
    <row r="18" spans="2:18">
      <c r="B18" s="167" t="s">
        <v>128</v>
      </c>
      <c r="C18" s="170" t="s">
        <v>87</v>
      </c>
      <c r="D18" s="249">
        <v>201.21900000000002</v>
      </c>
      <c r="E18" s="249">
        <v>203.71130000000002</v>
      </c>
      <c r="F18" s="249">
        <v>203.88230000000001</v>
      </c>
      <c r="G18" s="249">
        <v>203.91730000000001</v>
      </c>
      <c r="H18" s="249">
        <v>203.7861</v>
      </c>
      <c r="I18" s="249">
        <v>203.81900000000002</v>
      </c>
      <c r="J18" s="249">
        <v>203.4238</v>
      </c>
      <c r="K18" s="249">
        <v>203.78060000000002</v>
      </c>
      <c r="L18" s="249">
        <v>203.20430000000002</v>
      </c>
      <c r="M18" s="249">
        <v>202.25320000000002</v>
      </c>
      <c r="N18" s="250">
        <v>202.434</v>
      </c>
      <c r="O18" s="250">
        <v>201.9984</v>
      </c>
      <c r="P18" s="250">
        <v>201.99350000000001</v>
      </c>
      <c r="Q18" s="251">
        <v>3.8490401005868424E-3</v>
      </c>
      <c r="R18" s="157"/>
    </row>
    <row r="19" spans="2:18">
      <c r="B19" s="167" t="s">
        <v>81</v>
      </c>
      <c r="C19" s="170" t="s">
        <v>87</v>
      </c>
      <c r="D19" s="249">
        <v>183.57650000000001</v>
      </c>
      <c r="E19" s="249">
        <v>175.69970000000001</v>
      </c>
      <c r="F19" s="249">
        <v>162.1568</v>
      </c>
      <c r="G19" s="249">
        <v>157.7533</v>
      </c>
      <c r="H19" s="249">
        <v>159.94159999999999</v>
      </c>
      <c r="I19" s="249">
        <v>158.5968</v>
      </c>
      <c r="J19" s="249">
        <v>156.72790000000001</v>
      </c>
      <c r="K19" s="249">
        <v>160.45680000000002</v>
      </c>
      <c r="L19" s="249">
        <v>159.54670000000002</v>
      </c>
      <c r="M19" s="249">
        <v>156.68610000000001</v>
      </c>
      <c r="N19" s="250">
        <v>162.245</v>
      </c>
      <c r="O19" s="250">
        <v>165.5187</v>
      </c>
      <c r="P19" s="250">
        <v>163.0429</v>
      </c>
      <c r="Q19" s="252">
        <v>-0.11185309666542287</v>
      </c>
      <c r="R19" s="157"/>
    </row>
    <row r="20" spans="2:18">
      <c r="B20" s="167" t="s">
        <v>72</v>
      </c>
      <c r="C20" s="170" t="s">
        <v>87</v>
      </c>
      <c r="D20" s="249">
        <v>225</v>
      </c>
      <c r="E20" s="249">
        <v>225</v>
      </c>
      <c r="F20" s="249">
        <v>225</v>
      </c>
      <c r="G20" s="249">
        <v>225</v>
      </c>
      <c r="H20" s="249">
        <v>225</v>
      </c>
      <c r="I20" s="249">
        <v>225</v>
      </c>
      <c r="J20" s="249">
        <v>225</v>
      </c>
      <c r="K20" s="249">
        <v>225</v>
      </c>
      <c r="L20" s="249">
        <v>225</v>
      </c>
      <c r="M20" s="249">
        <v>225</v>
      </c>
      <c r="N20" s="250">
        <v>225</v>
      </c>
      <c r="O20" s="250">
        <v>225</v>
      </c>
      <c r="P20" s="250">
        <v>225</v>
      </c>
      <c r="Q20" s="252">
        <v>0</v>
      </c>
      <c r="R20" s="157"/>
    </row>
    <row r="21" spans="2:18">
      <c r="B21" s="167" t="s">
        <v>118</v>
      </c>
      <c r="C21" s="170" t="s">
        <v>87</v>
      </c>
      <c r="D21" s="249">
        <v>184.46190000000001</v>
      </c>
      <c r="E21" s="249">
        <v>181.47310000000002</v>
      </c>
      <c r="F21" s="249">
        <v>180.2107</v>
      </c>
      <c r="G21" s="249">
        <v>177.18890000000002</v>
      </c>
      <c r="H21" s="249">
        <v>180.6155</v>
      </c>
      <c r="I21" s="249">
        <v>180.00980000000001</v>
      </c>
      <c r="J21" s="249">
        <v>177.65880000000001</v>
      </c>
      <c r="K21" s="249">
        <v>179.6995</v>
      </c>
      <c r="L21" s="249">
        <v>178.52780000000001</v>
      </c>
      <c r="M21" s="249">
        <v>177.05260000000001</v>
      </c>
      <c r="N21" s="250">
        <v>176.3843</v>
      </c>
      <c r="O21" s="250">
        <v>177.62560000000002</v>
      </c>
      <c r="P21" s="250">
        <v>177.6206</v>
      </c>
      <c r="Q21" s="252">
        <v>-3.7087875599243092E-2</v>
      </c>
      <c r="R21" s="157"/>
    </row>
    <row r="22" spans="2:18">
      <c r="B22" s="167" t="s">
        <v>118</v>
      </c>
      <c r="C22" s="168" t="s">
        <v>114</v>
      </c>
      <c r="D22" s="249">
        <v>1394.5484000000001</v>
      </c>
      <c r="E22" s="249">
        <v>1376.8333</v>
      </c>
      <c r="F22" s="249">
        <v>1373.8065000000001</v>
      </c>
      <c r="G22" s="249">
        <v>1347.6333</v>
      </c>
      <c r="H22" s="249">
        <v>1379.8710000000001</v>
      </c>
      <c r="I22" s="249">
        <v>1378.0968</v>
      </c>
      <c r="J22" s="249">
        <v>1356.4483</v>
      </c>
      <c r="K22" s="249">
        <v>1358.5484000000001</v>
      </c>
      <c r="L22" s="249">
        <v>1338.7</v>
      </c>
      <c r="M22" s="249">
        <v>1327.5484000000001</v>
      </c>
      <c r="N22" s="249">
        <v>1326.1667</v>
      </c>
      <c r="O22" s="249">
        <v>1331.3548000000001</v>
      </c>
      <c r="P22" s="249">
        <v>1329.8065000000001</v>
      </c>
      <c r="Q22" s="252">
        <v>-4.6424993209271181E-2</v>
      </c>
      <c r="R22" s="157"/>
    </row>
    <row r="23" spans="2:18">
      <c r="B23" s="167" t="s">
        <v>83</v>
      </c>
      <c r="C23" s="170" t="s">
        <v>87</v>
      </c>
      <c r="D23" s="249">
        <v>210.64520000000002</v>
      </c>
      <c r="E23" s="249">
        <v>207.125</v>
      </c>
      <c r="F23" s="249">
        <v>201.04840000000002</v>
      </c>
      <c r="G23" s="249">
        <v>181.553</v>
      </c>
      <c r="H23" s="249">
        <v>184.58190000000002</v>
      </c>
      <c r="I23" s="249">
        <v>191.6935</v>
      </c>
      <c r="J23" s="249">
        <v>170.68970000000002</v>
      </c>
      <c r="K23" s="249">
        <v>167.5806</v>
      </c>
      <c r="L23" s="249">
        <v>182.66670000000002</v>
      </c>
      <c r="M23" s="249">
        <v>204.9787</v>
      </c>
      <c r="N23" s="250">
        <v>191.9033</v>
      </c>
      <c r="O23" s="250">
        <v>171.85480000000001</v>
      </c>
      <c r="P23" s="250">
        <v>158.87100000000001</v>
      </c>
      <c r="Q23" s="252">
        <v>-0.24578865314756759</v>
      </c>
      <c r="R23" s="157"/>
    </row>
    <row r="24" spans="2:18">
      <c r="B24" s="167" t="s">
        <v>129</v>
      </c>
      <c r="C24" s="170" t="s">
        <v>87</v>
      </c>
      <c r="D24" s="249">
        <v>254.99520000000001</v>
      </c>
      <c r="E24" s="249">
        <v>253.8477</v>
      </c>
      <c r="F24" s="249">
        <v>253.44970000000001</v>
      </c>
      <c r="G24" s="249">
        <v>253.595</v>
      </c>
      <c r="H24" s="249">
        <v>253.5052</v>
      </c>
      <c r="I24" s="249">
        <v>253.54</v>
      </c>
      <c r="J24" s="249">
        <v>254.07240000000002</v>
      </c>
      <c r="K24" s="249">
        <v>255.5232</v>
      </c>
      <c r="L24" s="249">
        <v>255.62</v>
      </c>
      <c r="M24" s="249">
        <v>254.59800000000001</v>
      </c>
      <c r="N24" s="250">
        <v>253.82570000000001</v>
      </c>
      <c r="O24" s="250">
        <v>253.87</v>
      </c>
      <c r="P24" s="250">
        <v>253.87</v>
      </c>
      <c r="Q24" s="252">
        <v>-4.4126320809175779E-3</v>
      </c>
      <c r="R24" s="157"/>
    </row>
    <row r="25" spans="2:18">
      <c r="B25" s="167" t="s">
        <v>80</v>
      </c>
      <c r="C25" s="170" t="s">
        <v>87</v>
      </c>
      <c r="D25" s="249">
        <v>158.66290000000001</v>
      </c>
      <c r="E25" s="249">
        <v>157.60670000000002</v>
      </c>
      <c r="F25" s="249">
        <v>160.66130000000001</v>
      </c>
      <c r="G25" s="249">
        <v>161.9333</v>
      </c>
      <c r="H25" s="249">
        <v>159.32900000000001</v>
      </c>
      <c r="I25" s="249">
        <v>159.4871</v>
      </c>
      <c r="J25" s="249">
        <v>159.4931</v>
      </c>
      <c r="K25" s="249">
        <v>160.0839</v>
      </c>
      <c r="L25" s="249">
        <v>149.7867</v>
      </c>
      <c r="M25" s="249">
        <v>149.43870000000001</v>
      </c>
      <c r="N25" s="250">
        <v>158.1567</v>
      </c>
      <c r="O25" s="250">
        <v>157.81900000000002</v>
      </c>
      <c r="P25" s="250">
        <v>158.33580000000001</v>
      </c>
      <c r="Q25" s="252">
        <v>-2.0616035632778917E-3</v>
      </c>
      <c r="R25" s="157"/>
    </row>
    <row r="26" spans="2:18">
      <c r="B26" s="167" t="s">
        <v>80</v>
      </c>
      <c r="C26" s="170" t="s">
        <v>130</v>
      </c>
      <c r="D26" s="249">
        <v>150.8819</v>
      </c>
      <c r="E26" s="249">
        <v>150.37</v>
      </c>
      <c r="F26" s="249">
        <v>144.6413</v>
      </c>
      <c r="G26" s="249">
        <v>141.86700000000002</v>
      </c>
      <c r="H26" s="249">
        <v>142.1268</v>
      </c>
      <c r="I26" s="249">
        <v>145.0874</v>
      </c>
      <c r="J26" s="249">
        <v>137.72550000000001</v>
      </c>
      <c r="K26" s="249">
        <v>137.94650000000001</v>
      </c>
      <c r="L26" s="249">
        <v>145.2253</v>
      </c>
      <c r="M26" s="249">
        <v>151.7561</v>
      </c>
      <c r="N26" s="250">
        <v>150.92500000000001</v>
      </c>
      <c r="O26" s="250">
        <v>150.26940000000002</v>
      </c>
      <c r="P26" s="250">
        <v>140.39420000000001</v>
      </c>
      <c r="Q26" s="252">
        <v>-6.950933147050764E-2</v>
      </c>
      <c r="R26" s="157"/>
    </row>
    <row r="27" spans="2:18">
      <c r="B27" s="167" t="s">
        <v>82</v>
      </c>
      <c r="C27" s="170" t="s">
        <v>87</v>
      </c>
      <c r="D27" s="249">
        <v>151.94150000000002</v>
      </c>
      <c r="E27" s="249">
        <v>151.97580000000002</v>
      </c>
      <c r="F27" s="249">
        <v>152.4657</v>
      </c>
      <c r="G27" s="249">
        <v>150.23060000000001</v>
      </c>
      <c r="H27" s="249">
        <v>149.45269999999999</v>
      </c>
      <c r="I27" s="249">
        <v>149.1669</v>
      </c>
      <c r="J27" s="249">
        <v>148.55430000000001</v>
      </c>
      <c r="K27" s="249">
        <v>148.5881</v>
      </c>
      <c r="L27" s="249">
        <v>146.45160000000001</v>
      </c>
      <c r="M27" s="249">
        <v>142.13570000000001</v>
      </c>
      <c r="N27" s="250">
        <v>142.80110000000002</v>
      </c>
      <c r="O27" s="250">
        <v>140.44710000000001</v>
      </c>
      <c r="P27" s="250">
        <v>141.14270000000002</v>
      </c>
      <c r="Q27" s="252">
        <v>-7.1072090245258845E-2</v>
      </c>
      <c r="R27" s="157"/>
    </row>
    <row r="28" spans="2:18">
      <c r="B28" s="167" t="s">
        <v>82</v>
      </c>
      <c r="C28" s="168" t="s">
        <v>91</v>
      </c>
      <c r="D28" s="249">
        <v>47309.991600000001</v>
      </c>
      <c r="E28" s="249">
        <v>47592.955699999999</v>
      </c>
      <c r="F28" s="249">
        <v>47468.913500000002</v>
      </c>
      <c r="G28" s="249">
        <v>46887.152000000002</v>
      </c>
      <c r="H28" s="249">
        <v>47008.566800000001</v>
      </c>
      <c r="I28" s="249">
        <v>46920.939400000003</v>
      </c>
      <c r="J28" s="249">
        <v>46089.6662</v>
      </c>
      <c r="K28" s="249">
        <v>46241.284200000002</v>
      </c>
      <c r="L28" s="249">
        <v>45642.931299999997</v>
      </c>
      <c r="M28" s="249">
        <v>44697.614800000003</v>
      </c>
      <c r="N28" s="249">
        <v>44817.593699999998</v>
      </c>
      <c r="O28" s="249">
        <v>44173.241000000002</v>
      </c>
      <c r="P28" s="249">
        <v>43789.9352</v>
      </c>
      <c r="Q28" s="252">
        <v>-7.4404080004106365E-2</v>
      </c>
      <c r="R28" s="157"/>
    </row>
    <row r="29" spans="2:18">
      <c r="B29" s="171" t="s">
        <v>131</v>
      </c>
      <c r="C29" s="170" t="s">
        <v>87</v>
      </c>
      <c r="D29" s="249">
        <v>218.75</v>
      </c>
      <c r="E29" s="249">
        <v>222.75</v>
      </c>
      <c r="F29" s="249">
        <v>223.75</v>
      </c>
      <c r="G29" s="249">
        <v>223.70830000000001</v>
      </c>
      <c r="H29" s="249">
        <v>222.5</v>
      </c>
      <c r="I29" s="249">
        <v>222.5</v>
      </c>
      <c r="J29" s="249">
        <v>222.5</v>
      </c>
      <c r="K29" s="249">
        <v>222.5</v>
      </c>
      <c r="L29" s="249">
        <v>225.875</v>
      </c>
      <c r="M29" s="249">
        <v>224.9597</v>
      </c>
      <c r="N29" s="250">
        <v>223.75</v>
      </c>
      <c r="O29" s="250">
        <v>222.65630000000002</v>
      </c>
      <c r="P29" s="250">
        <v>0</v>
      </c>
      <c r="Q29" s="252">
        <v>-1</v>
      </c>
      <c r="R29" s="157"/>
    </row>
    <row r="30" spans="2:18">
      <c r="B30" s="167" t="s">
        <v>132</v>
      </c>
      <c r="C30" s="170" t="s">
        <v>87</v>
      </c>
      <c r="D30" s="249">
        <v>201</v>
      </c>
      <c r="E30" s="249">
        <v>201</v>
      </c>
      <c r="F30" s="249">
        <v>198.9032</v>
      </c>
      <c r="G30" s="249">
        <v>193.5</v>
      </c>
      <c r="H30" s="249">
        <v>188.0968</v>
      </c>
      <c r="I30" s="249">
        <v>186</v>
      </c>
      <c r="J30" s="249">
        <v>186</v>
      </c>
      <c r="K30" s="249">
        <v>186</v>
      </c>
      <c r="L30" s="249">
        <v>186</v>
      </c>
      <c r="M30" s="249">
        <v>186</v>
      </c>
      <c r="N30" s="250">
        <v>186</v>
      </c>
      <c r="O30" s="250">
        <v>186</v>
      </c>
      <c r="P30" s="250">
        <v>182.12900000000002</v>
      </c>
      <c r="Q30" s="252">
        <v>-9.3885572139303375E-2</v>
      </c>
      <c r="R30" s="157"/>
    </row>
    <row r="31" spans="2:18">
      <c r="B31" s="167" t="s">
        <v>74</v>
      </c>
      <c r="C31" s="170" t="s">
        <v>87</v>
      </c>
      <c r="D31" s="249">
        <v>184.0865</v>
      </c>
      <c r="E31" s="249">
        <v>184.46270000000001</v>
      </c>
      <c r="F31" s="249">
        <v>184.03710000000001</v>
      </c>
      <c r="G31" s="249">
        <v>183.58870000000002</v>
      </c>
      <c r="H31" s="249">
        <v>181.7474</v>
      </c>
      <c r="I31" s="249">
        <v>182.85320000000002</v>
      </c>
      <c r="J31" s="249">
        <v>183.01240000000001</v>
      </c>
      <c r="K31" s="249">
        <v>183.03390000000002</v>
      </c>
      <c r="L31" s="249">
        <v>183.37730000000002</v>
      </c>
      <c r="M31" s="249">
        <v>183.62100000000001</v>
      </c>
      <c r="N31" s="250">
        <v>184.1797</v>
      </c>
      <c r="O31" s="250">
        <v>183.5635</v>
      </c>
      <c r="P31" s="250">
        <v>182.27710000000002</v>
      </c>
      <c r="Q31" s="252">
        <v>-9.8290749185844239E-3</v>
      </c>
      <c r="R31" s="157"/>
    </row>
    <row r="32" spans="2:18">
      <c r="B32" s="172" t="s">
        <v>133</v>
      </c>
      <c r="C32" s="173" t="s">
        <v>87</v>
      </c>
      <c r="D32" s="253">
        <v>142.7388</v>
      </c>
      <c r="E32" s="253">
        <v>132.94159999999999</v>
      </c>
      <c r="F32" s="253">
        <v>123.91980000000001</v>
      </c>
      <c r="G32" s="253">
        <v>118.8468</v>
      </c>
      <c r="H32" s="253">
        <v>114.61580000000001</v>
      </c>
      <c r="I32" s="253">
        <v>115.09870000000001</v>
      </c>
      <c r="J32" s="253">
        <v>116.50930000000001</v>
      </c>
      <c r="K32" s="253">
        <v>126.20880000000001</v>
      </c>
      <c r="L32" s="253">
        <v>117.84610000000001</v>
      </c>
      <c r="M32" s="253">
        <v>129.49209999999999</v>
      </c>
      <c r="N32" s="254">
        <v>121.6828</v>
      </c>
      <c r="O32" s="254">
        <v>129.35930000000002</v>
      </c>
      <c r="P32" s="254">
        <v>132.08629999999999</v>
      </c>
      <c r="Q32" s="255">
        <v>-7.4629322931116127E-2</v>
      </c>
      <c r="R32" s="157"/>
    </row>
    <row r="33" spans="2:18">
      <c r="B33" s="172" t="s">
        <v>133</v>
      </c>
      <c r="C33" s="174" t="s">
        <v>92</v>
      </c>
      <c r="D33" s="253">
        <v>598.12260000000003</v>
      </c>
      <c r="E33" s="253">
        <v>560.65</v>
      </c>
      <c r="F33" s="253">
        <v>526.20740000000001</v>
      </c>
      <c r="G33" s="253">
        <v>505.18700000000001</v>
      </c>
      <c r="H33" s="253">
        <v>491.56350000000003</v>
      </c>
      <c r="I33" s="253">
        <v>504.55190000000005</v>
      </c>
      <c r="J33" s="253">
        <v>512.24239999999998</v>
      </c>
      <c r="K33" s="253">
        <v>542.1241</v>
      </c>
      <c r="L33" s="253">
        <v>507.67580000000004</v>
      </c>
      <c r="M33" s="253">
        <v>570.28380000000004</v>
      </c>
      <c r="N33" s="253">
        <v>535.37400000000002</v>
      </c>
      <c r="O33" s="253">
        <v>569.00260000000003</v>
      </c>
      <c r="P33" s="253">
        <v>568.06860000000006</v>
      </c>
      <c r="Q33" s="255">
        <v>-5.0247223562527088E-2</v>
      </c>
      <c r="R33" s="157"/>
    </row>
    <row r="34" spans="2:18">
      <c r="B34" s="167" t="s">
        <v>134</v>
      </c>
      <c r="C34" s="170" t="s">
        <v>87</v>
      </c>
      <c r="D34" s="249">
        <v>172.03230000000002</v>
      </c>
      <c r="E34" s="249">
        <v>160.0333</v>
      </c>
      <c r="F34" s="249">
        <v>154.6129</v>
      </c>
      <c r="G34" s="249">
        <v>150.83330000000001</v>
      </c>
      <c r="H34" s="249">
        <v>126.41940000000001</v>
      </c>
      <c r="I34" s="249">
        <v>135.6129</v>
      </c>
      <c r="J34" s="249">
        <v>130.65520000000001</v>
      </c>
      <c r="K34" s="249">
        <v>127.129</v>
      </c>
      <c r="L34" s="249">
        <v>123</v>
      </c>
      <c r="M34" s="249">
        <v>142.74190000000002</v>
      </c>
      <c r="N34" s="250">
        <v>161.63330000000002</v>
      </c>
      <c r="O34" s="250">
        <v>163.4194</v>
      </c>
      <c r="P34" s="250">
        <v>154.77420000000001</v>
      </c>
      <c r="Q34" s="252">
        <v>-0.10031895173173877</v>
      </c>
      <c r="R34" s="157"/>
    </row>
    <row r="35" spans="2:18">
      <c r="B35" s="167" t="s">
        <v>110</v>
      </c>
      <c r="C35" s="170" t="s">
        <v>87</v>
      </c>
      <c r="D35" s="249">
        <v>154.3416</v>
      </c>
      <c r="E35" s="249">
        <v>154.9684</v>
      </c>
      <c r="F35" s="249">
        <v>156.2901</v>
      </c>
      <c r="G35" s="249">
        <v>154.98500000000001</v>
      </c>
      <c r="H35" s="249">
        <v>149.24550000000002</v>
      </c>
      <c r="I35" s="249">
        <v>146.3321</v>
      </c>
      <c r="J35" s="249">
        <v>146.54990000000001</v>
      </c>
      <c r="K35" s="249">
        <v>145.5077</v>
      </c>
      <c r="L35" s="249">
        <v>144.00900000000001</v>
      </c>
      <c r="M35" s="249">
        <v>145.595</v>
      </c>
      <c r="N35" s="250">
        <v>150.04080000000002</v>
      </c>
      <c r="O35" s="250">
        <v>151.55870000000002</v>
      </c>
      <c r="P35" s="250">
        <v>152.4992</v>
      </c>
      <c r="Q35" s="252">
        <v>-1.1937157577736612E-2</v>
      </c>
      <c r="R35" s="157"/>
    </row>
    <row r="36" spans="2:18">
      <c r="B36" s="167" t="s">
        <v>110</v>
      </c>
      <c r="C36" s="168" t="s">
        <v>93</v>
      </c>
      <c r="D36" s="249">
        <v>682.54840000000002</v>
      </c>
      <c r="E36" s="249">
        <v>685.4</v>
      </c>
      <c r="F36" s="249">
        <v>691.03230000000008</v>
      </c>
      <c r="G36" s="249">
        <v>688.96670000000006</v>
      </c>
      <c r="H36" s="249">
        <v>672</v>
      </c>
      <c r="I36" s="249">
        <v>662.96770000000004</v>
      </c>
      <c r="J36" s="249">
        <v>656.86210000000005</v>
      </c>
      <c r="K36" s="249">
        <v>650.03230000000008</v>
      </c>
      <c r="L36" s="249">
        <v>644</v>
      </c>
      <c r="M36" s="249">
        <v>654.96770000000004</v>
      </c>
      <c r="N36" s="249">
        <v>678.53330000000005</v>
      </c>
      <c r="O36" s="249">
        <v>680.22580000000005</v>
      </c>
      <c r="P36" s="249">
        <v>680.12900000000002</v>
      </c>
      <c r="Q36" s="252">
        <v>-3.5446570528917531E-3</v>
      </c>
      <c r="R36" s="157"/>
    </row>
    <row r="37" spans="2:18">
      <c r="B37" s="175" t="s">
        <v>135</v>
      </c>
      <c r="C37" s="170" t="s">
        <v>87</v>
      </c>
      <c r="D37" s="249">
        <v>195.30520000000001</v>
      </c>
      <c r="E37" s="249">
        <v>197.83430000000001</v>
      </c>
      <c r="F37" s="249">
        <v>198.5068</v>
      </c>
      <c r="G37" s="249">
        <v>197.554</v>
      </c>
      <c r="H37" s="249">
        <v>199.64320000000001</v>
      </c>
      <c r="I37" s="249">
        <v>201.179</v>
      </c>
      <c r="J37" s="249">
        <v>198.6669</v>
      </c>
      <c r="K37" s="249">
        <v>193.44390000000001</v>
      </c>
      <c r="L37" s="249">
        <v>188.38930000000002</v>
      </c>
      <c r="M37" s="249">
        <v>188.32</v>
      </c>
      <c r="N37" s="250">
        <v>192.62570000000002</v>
      </c>
      <c r="O37" s="250">
        <v>188.9958</v>
      </c>
      <c r="P37" s="250">
        <v>192.14520000000002</v>
      </c>
      <c r="Q37" s="252">
        <v>-1.6179804736381809E-2</v>
      </c>
      <c r="R37" s="157"/>
    </row>
    <row r="38" spans="2:18">
      <c r="B38" s="175" t="s">
        <v>75</v>
      </c>
      <c r="C38" s="170" t="s">
        <v>87</v>
      </c>
      <c r="D38" s="249">
        <v>162.34610000000001</v>
      </c>
      <c r="E38" s="249">
        <v>166.68270000000001</v>
      </c>
      <c r="F38" s="249">
        <v>170.24610000000001</v>
      </c>
      <c r="G38" s="249">
        <v>170.4633</v>
      </c>
      <c r="H38" s="249">
        <v>171.09870000000001</v>
      </c>
      <c r="I38" s="249">
        <v>165.63650000000001</v>
      </c>
      <c r="J38" s="249">
        <v>166.34310000000002</v>
      </c>
      <c r="K38" s="249">
        <v>147.57230000000001</v>
      </c>
      <c r="L38" s="249">
        <v>158.0093</v>
      </c>
      <c r="M38" s="249">
        <v>160.90940000000001</v>
      </c>
      <c r="N38" s="250">
        <v>154.09630000000001</v>
      </c>
      <c r="O38" s="250">
        <v>156.95260000000002</v>
      </c>
      <c r="P38" s="250">
        <v>152.09480000000002</v>
      </c>
      <c r="Q38" s="252">
        <v>-6.3144725989721873E-2</v>
      </c>
      <c r="R38" s="157"/>
    </row>
    <row r="39" spans="2:18">
      <c r="B39" s="175" t="s">
        <v>98</v>
      </c>
      <c r="C39" s="170" t="s">
        <v>87</v>
      </c>
      <c r="D39" s="249">
        <v>260.19260000000003</v>
      </c>
      <c r="E39" s="249">
        <v>257.87630000000001</v>
      </c>
      <c r="F39" s="249">
        <v>259.63319999999999</v>
      </c>
      <c r="G39" s="249">
        <v>259.86400000000003</v>
      </c>
      <c r="H39" s="249">
        <v>260.2165</v>
      </c>
      <c r="I39" s="249">
        <v>258.28739999999999</v>
      </c>
      <c r="J39" s="249">
        <v>257.02860000000004</v>
      </c>
      <c r="K39" s="249">
        <v>259.34969999999998</v>
      </c>
      <c r="L39" s="249">
        <v>256.99029999999999</v>
      </c>
      <c r="M39" s="249">
        <v>257.81229999999999</v>
      </c>
      <c r="N39" s="250">
        <v>257.42570000000001</v>
      </c>
      <c r="O39" s="250">
        <v>256.93580000000003</v>
      </c>
      <c r="P39" s="250">
        <v>257.92259999999999</v>
      </c>
      <c r="Q39" s="252">
        <v>-8.7243065329299929E-3</v>
      </c>
      <c r="R39" s="157"/>
    </row>
    <row r="40" spans="2:18">
      <c r="B40" s="175" t="s">
        <v>116</v>
      </c>
      <c r="C40" s="170" t="s">
        <v>87</v>
      </c>
      <c r="D40" s="249">
        <v>248.82830000000001</v>
      </c>
      <c r="E40" s="249">
        <v>264.38120000000004</v>
      </c>
      <c r="F40" s="249">
        <v>258.49450000000002</v>
      </c>
      <c r="G40" s="249">
        <v>262.45600000000002</v>
      </c>
      <c r="H40" s="249">
        <v>269.28360000000004</v>
      </c>
      <c r="I40" s="249">
        <v>275.42330000000004</v>
      </c>
      <c r="J40" s="249">
        <v>279.94280000000003</v>
      </c>
      <c r="K40" s="249">
        <v>286.61590000000001</v>
      </c>
      <c r="L40" s="249">
        <v>272.08600000000001</v>
      </c>
      <c r="M40" s="249">
        <v>276.22050000000002</v>
      </c>
      <c r="N40" s="250">
        <v>273.2962</v>
      </c>
      <c r="O40" s="250">
        <v>266.63670000000002</v>
      </c>
      <c r="P40" s="250">
        <v>260.58260000000001</v>
      </c>
      <c r="Q40" s="252">
        <v>4.7238597860452369E-2</v>
      </c>
      <c r="R40" s="157"/>
    </row>
    <row r="41" spans="2:18">
      <c r="B41" s="175" t="s">
        <v>116</v>
      </c>
      <c r="C41" s="168" t="s">
        <v>94</v>
      </c>
      <c r="D41" s="249">
        <v>2365.4839000000002</v>
      </c>
      <c r="E41" s="249">
        <v>2481.9</v>
      </c>
      <c r="F41" s="249">
        <v>2417.6451999999999</v>
      </c>
      <c r="G41" s="249">
        <v>2445.9333000000001</v>
      </c>
      <c r="H41" s="249">
        <v>2490.3870999999999</v>
      </c>
      <c r="I41" s="249">
        <v>2554.2903000000001</v>
      </c>
      <c r="J41" s="249">
        <v>2634.0345000000002</v>
      </c>
      <c r="K41" s="249">
        <v>2662.7742000000003</v>
      </c>
      <c r="L41" s="249">
        <v>2505.3333000000002</v>
      </c>
      <c r="M41" s="249">
        <v>2566.0323000000003</v>
      </c>
      <c r="N41" s="249">
        <v>2551.4</v>
      </c>
      <c r="O41" s="249">
        <v>2525.5806000000002</v>
      </c>
      <c r="P41" s="249">
        <v>2473.8065000000001</v>
      </c>
      <c r="Q41" s="252">
        <v>4.5792998210640867E-2</v>
      </c>
      <c r="R41" s="157"/>
    </row>
    <row r="42" spans="2:18">
      <c r="B42" s="169" t="s">
        <v>136</v>
      </c>
      <c r="C42" s="170" t="s">
        <v>87</v>
      </c>
      <c r="D42" s="249">
        <v>166.59650000000002</v>
      </c>
      <c r="E42" s="249">
        <v>168.9923</v>
      </c>
      <c r="F42" s="249">
        <v>166.84140000000002</v>
      </c>
      <c r="G42" s="249">
        <v>172.09710000000001</v>
      </c>
      <c r="H42" s="249">
        <v>169.01439999999999</v>
      </c>
      <c r="I42" s="249">
        <v>163.35560000000001</v>
      </c>
      <c r="J42" s="249">
        <v>159.8486</v>
      </c>
      <c r="K42" s="249">
        <v>161.11010000000002</v>
      </c>
      <c r="L42" s="249">
        <v>157.98060000000001</v>
      </c>
      <c r="M42" s="249">
        <v>159.85769999999999</v>
      </c>
      <c r="N42" s="250">
        <v>159.94550000000001</v>
      </c>
      <c r="O42" s="250">
        <v>148.72830000000002</v>
      </c>
      <c r="P42" s="250">
        <v>146.19380000000001</v>
      </c>
      <c r="Q42" s="252">
        <v>-0.12246775892650807</v>
      </c>
      <c r="R42" s="157"/>
    </row>
    <row r="43" spans="2:18" ht="13.5" thickBot="1">
      <c r="B43" s="169" t="s">
        <v>136</v>
      </c>
      <c r="C43" s="176" t="s">
        <v>95</v>
      </c>
      <c r="D43" s="256">
        <v>118.8887</v>
      </c>
      <c r="E43" s="256">
        <v>123.53630000000001</v>
      </c>
      <c r="F43" s="256">
        <v>122.28420000000001</v>
      </c>
      <c r="G43" s="256">
        <v>121.81</v>
      </c>
      <c r="H43" s="256">
        <v>121.81</v>
      </c>
      <c r="I43" s="256">
        <v>122.6568</v>
      </c>
      <c r="J43" s="256">
        <v>123.8986</v>
      </c>
      <c r="K43" s="256">
        <v>125.8674</v>
      </c>
      <c r="L43" s="256">
        <v>125.2453</v>
      </c>
      <c r="M43" s="256">
        <v>124.45320000000001</v>
      </c>
      <c r="N43" s="256">
        <v>125.95800000000001</v>
      </c>
      <c r="O43" s="256">
        <v>124.94260000000001</v>
      </c>
      <c r="P43" s="256">
        <v>124.99</v>
      </c>
      <c r="Q43" s="257">
        <v>5.1319427329931333E-2</v>
      </c>
      <c r="R43" s="157"/>
    </row>
    <row r="44" spans="2:18" ht="13.5" thickBot="1">
      <c r="B44" s="177" t="s">
        <v>120</v>
      </c>
      <c r="C44" s="178" t="s">
        <v>87</v>
      </c>
      <c r="D44" s="258">
        <v>191.1765</v>
      </c>
      <c r="E44" s="259">
        <v>188.9383</v>
      </c>
      <c r="F44" s="259">
        <v>184.5993</v>
      </c>
      <c r="G44" s="259">
        <v>181.61660000000001</v>
      </c>
      <c r="H44" s="259">
        <v>180.01140000000001</v>
      </c>
      <c r="I44" s="259">
        <v>179.5583</v>
      </c>
      <c r="J44" s="259">
        <v>177.61060000000001</v>
      </c>
      <c r="K44" s="260">
        <v>179.01690000000002</v>
      </c>
      <c r="L44" s="260">
        <v>177.67670000000001</v>
      </c>
      <c r="M44" s="260">
        <v>181.7764</v>
      </c>
      <c r="N44" s="260">
        <v>181.38570000000001</v>
      </c>
      <c r="O44" s="260">
        <v>178.4418</v>
      </c>
      <c r="P44" s="260">
        <v>176.2422</v>
      </c>
      <c r="Q44" s="261">
        <v>-7.8117864904943879E-2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3" sqref="R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9" workbookViewId="0">
      <selection activeCell="Q34" sqref="Q34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7" sqref="U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B29" sqref="AB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45" sqref="AI45"/>
    </sheetView>
  </sheetViews>
  <sheetFormatPr defaultRowHeight="12.75"/>
  <sheetData>
    <row r="21" spans="29:29">
      <c r="AC21" t="s">
        <v>141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T14" sqref="T1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199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200</v>
      </c>
      <c r="C7" s="66"/>
      <c r="D7" s="67"/>
      <c r="E7" s="68"/>
      <c r="F7" s="65" t="s">
        <v>201</v>
      </c>
      <c r="G7" s="66"/>
      <c r="H7" s="67"/>
      <c r="I7" s="68"/>
      <c r="K7" s="65" t="s">
        <v>200</v>
      </c>
      <c r="L7" s="66"/>
      <c r="M7" s="67"/>
      <c r="N7" s="68"/>
      <c r="O7" s="65" t="s">
        <v>201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897898.16899999999</v>
      </c>
      <c r="D9" s="76">
        <v>3738208.23</v>
      </c>
      <c r="E9" s="77">
        <v>472569.52500000002</v>
      </c>
      <c r="F9" s="78" t="s">
        <v>68</v>
      </c>
      <c r="G9" s="159">
        <v>959367.31299999997</v>
      </c>
      <c r="H9" s="79">
        <v>4170567.7209999999</v>
      </c>
      <c r="I9" s="77">
        <v>542602.38399999996</v>
      </c>
      <c r="K9" s="74" t="s">
        <v>68</v>
      </c>
      <c r="L9" s="75">
        <v>34787.345000000001</v>
      </c>
      <c r="M9" s="76">
        <v>144823.20000000001</v>
      </c>
      <c r="N9" s="179">
        <v>20461.812000000002</v>
      </c>
      <c r="O9" s="155" t="s">
        <v>68</v>
      </c>
      <c r="P9" s="94">
        <v>43945.284</v>
      </c>
      <c r="Q9" s="79">
        <v>190929.231</v>
      </c>
      <c r="R9" s="180">
        <v>21780.956999999999</v>
      </c>
    </row>
    <row r="10" spans="1:18" ht="15.75">
      <c r="B10" s="152" t="s">
        <v>69</v>
      </c>
      <c r="C10" s="84">
        <v>190112.88500000001</v>
      </c>
      <c r="D10" s="85">
        <v>791374.98300000001</v>
      </c>
      <c r="E10" s="86">
        <v>73210.546000000002</v>
      </c>
      <c r="F10" s="83" t="s">
        <v>69</v>
      </c>
      <c r="G10" s="84">
        <v>212597.66</v>
      </c>
      <c r="H10" s="85">
        <v>924010.652</v>
      </c>
      <c r="I10" s="86">
        <v>86249.691000000006</v>
      </c>
      <c r="K10" s="181" t="s">
        <v>69</v>
      </c>
      <c r="L10" s="80">
        <v>12057.703</v>
      </c>
      <c r="M10" s="81">
        <v>50180.864000000001</v>
      </c>
      <c r="N10" s="182">
        <v>8425.1149999999998</v>
      </c>
      <c r="O10" s="183" t="s">
        <v>75</v>
      </c>
      <c r="P10" s="84">
        <v>13839.987999999999</v>
      </c>
      <c r="Q10" s="85">
        <v>60047.563999999998</v>
      </c>
      <c r="R10" s="184">
        <v>4957.6040000000003</v>
      </c>
    </row>
    <row r="11" spans="1:18" ht="15.75">
      <c r="B11" s="153" t="s">
        <v>70</v>
      </c>
      <c r="C11" s="91">
        <v>120985.05100000001</v>
      </c>
      <c r="D11" s="92">
        <v>503208.17599999998</v>
      </c>
      <c r="E11" s="93">
        <v>42311.815000000002</v>
      </c>
      <c r="F11" s="90" t="s">
        <v>70</v>
      </c>
      <c r="G11" s="91">
        <v>132355.28200000001</v>
      </c>
      <c r="H11" s="92">
        <v>575254.08600000001</v>
      </c>
      <c r="I11" s="93">
        <v>51976.61</v>
      </c>
      <c r="K11" s="185" t="s">
        <v>75</v>
      </c>
      <c r="L11" s="87">
        <v>6542.0839999999998</v>
      </c>
      <c r="M11" s="88">
        <v>27295.582999999999</v>
      </c>
      <c r="N11" s="186">
        <v>2150.1129999999998</v>
      </c>
      <c r="O11" s="187" t="s">
        <v>69</v>
      </c>
      <c r="P11" s="91">
        <v>11530.638000000001</v>
      </c>
      <c r="Q11" s="92">
        <v>50194.705999999998</v>
      </c>
      <c r="R11" s="99">
        <v>7292.62</v>
      </c>
    </row>
    <row r="12" spans="1:18" ht="15.75">
      <c r="B12" s="153" t="s">
        <v>72</v>
      </c>
      <c r="C12" s="91">
        <v>79474.986000000004</v>
      </c>
      <c r="D12" s="92">
        <v>331287.66100000002</v>
      </c>
      <c r="E12" s="93">
        <v>34270.150999999998</v>
      </c>
      <c r="F12" s="90" t="s">
        <v>72</v>
      </c>
      <c r="G12" s="91">
        <v>84157.701000000001</v>
      </c>
      <c r="H12" s="92">
        <v>365717.45400000003</v>
      </c>
      <c r="I12" s="93">
        <v>36618.663999999997</v>
      </c>
      <c r="K12" s="185" t="s">
        <v>70</v>
      </c>
      <c r="L12" s="87">
        <v>3767.0160000000001</v>
      </c>
      <c r="M12" s="88">
        <v>15633.016</v>
      </c>
      <c r="N12" s="186">
        <v>1712.818</v>
      </c>
      <c r="O12" s="187" t="s">
        <v>70</v>
      </c>
      <c r="P12" s="91">
        <v>4964.6530000000002</v>
      </c>
      <c r="Q12" s="92">
        <v>21574.904999999999</v>
      </c>
      <c r="R12" s="99">
        <v>2585.8359999999998</v>
      </c>
    </row>
    <row r="13" spans="1:18" ht="15.75">
      <c r="B13" s="153" t="s">
        <v>71</v>
      </c>
      <c r="C13" s="91">
        <v>69394.051999999996</v>
      </c>
      <c r="D13" s="92">
        <v>288816.27899999998</v>
      </c>
      <c r="E13" s="93">
        <v>38879.85</v>
      </c>
      <c r="F13" s="90" t="s">
        <v>71</v>
      </c>
      <c r="G13" s="91">
        <v>64911.652000000002</v>
      </c>
      <c r="H13" s="92">
        <v>282192.18800000002</v>
      </c>
      <c r="I13" s="93">
        <v>36321.942999999999</v>
      </c>
      <c r="K13" s="185" t="s">
        <v>82</v>
      </c>
      <c r="L13" s="87">
        <v>2801.808</v>
      </c>
      <c r="M13" s="88">
        <v>11706.24</v>
      </c>
      <c r="N13" s="186">
        <v>3143.585</v>
      </c>
      <c r="O13" s="187" t="s">
        <v>110</v>
      </c>
      <c r="P13" s="91">
        <v>2217.42</v>
      </c>
      <c r="Q13" s="92">
        <v>9654.4220000000005</v>
      </c>
      <c r="R13" s="99">
        <v>682.98299999999995</v>
      </c>
    </row>
    <row r="14" spans="1:18" ht="15.75">
      <c r="B14" s="153" t="s">
        <v>73</v>
      </c>
      <c r="C14" s="91">
        <v>65220.091</v>
      </c>
      <c r="D14" s="92">
        <v>271788.40299999999</v>
      </c>
      <c r="E14" s="93">
        <v>33769.623</v>
      </c>
      <c r="F14" s="90" t="s">
        <v>73</v>
      </c>
      <c r="G14" s="91">
        <v>64563.858999999997</v>
      </c>
      <c r="H14" s="92">
        <v>280383.11599999998</v>
      </c>
      <c r="I14" s="93">
        <v>37061.555999999997</v>
      </c>
      <c r="K14" s="185" t="s">
        <v>73</v>
      </c>
      <c r="L14" s="87">
        <v>2122.2829999999999</v>
      </c>
      <c r="M14" s="88">
        <v>8768.9629999999997</v>
      </c>
      <c r="N14" s="186">
        <v>992.06200000000001</v>
      </c>
      <c r="O14" s="187" t="s">
        <v>82</v>
      </c>
      <c r="P14" s="91">
        <v>2123.1529999999998</v>
      </c>
      <c r="Q14" s="92">
        <v>9204.2970000000005</v>
      </c>
      <c r="R14" s="99">
        <v>1751.5840000000001</v>
      </c>
    </row>
    <row r="15" spans="1:18" ht="15.75">
      <c r="B15" s="153" t="s">
        <v>75</v>
      </c>
      <c r="C15" s="91">
        <v>36399.324999999997</v>
      </c>
      <c r="D15" s="92">
        <v>151832.55100000001</v>
      </c>
      <c r="E15" s="93">
        <v>22305.466</v>
      </c>
      <c r="F15" s="90" t="s">
        <v>75</v>
      </c>
      <c r="G15" s="91">
        <v>45884.983</v>
      </c>
      <c r="H15" s="92">
        <v>199322.26300000001</v>
      </c>
      <c r="I15" s="93">
        <v>27031.473999999998</v>
      </c>
      <c r="K15" s="185" t="s">
        <v>83</v>
      </c>
      <c r="L15" s="87">
        <v>1904.2070000000001</v>
      </c>
      <c r="M15" s="88">
        <v>7943.3289999999997</v>
      </c>
      <c r="N15" s="186">
        <v>1077.9000000000001</v>
      </c>
      <c r="O15" s="187" t="s">
        <v>83</v>
      </c>
      <c r="P15" s="91">
        <v>1818.6410000000001</v>
      </c>
      <c r="Q15" s="92">
        <v>7905.366</v>
      </c>
      <c r="R15" s="99">
        <v>1479.357</v>
      </c>
    </row>
    <row r="16" spans="1:18" ht="15.75">
      <c r="B16" s="153" t="s">
        <v>81</v>
      </c>
      <c r="C16" s="91">
        <v>31659.899000000001</v>
      </c>
      <c r="D16" s="92">
        <v>131591.571</v>
      </c>
      <c r="E16" s="93">
        <v>10356.847</v>
      </c>
      <c r="F16" s="90" t="s">
        <v>81</v>
      </c>
      <c r="G16" s="91">
        <v>32905.707000000002</v>
      </c>
      <c r="H16" s="92">
        <v>142888.02799999999</v>
      </c>
      <c r="I16" s="93">
        <v>11287.493</v>
      </c>
      <c r="K16" s="185" t="s">
        <v>72</v>
      </c>
      <c r="L16" s="87">
        <v>1732.682</v>
      </c>
      <c r="M16" s="88">
        <v>7219.1549999999997</v>
      </c>
      <c r="N16" s="186">
        <v>753.49400000000003</v>
      </c>
      <c r="O16" s="187" t="s">
        <v>71</v>
      </c>
      <c r="P16" s="91">
        <v>1661.598</v>
      </c>
      <c r="Q16" s="92">
        <v>7192.9809999999998</v>
      </c>
      <c r="R16" s="99">
        <v>571.58299999999997</v>
      </c>
    </row>
    <row r="17" spans="2:18" ht="15.75">
      <c r="B17" s="153" t="s">
        <v>76</v>
      </c>
      <c r="C17" s="91">
        <v>26144.881000000001</v>
      </c>
      <c r="D17" s="92">
        <v>108861.001</v>
      </c>
      <c r="E17" s="93">
        <v>10439.884</v>
      </c>
      <c r="F17" s="90" t="s">
        <v>76</v>
      </c>
      <c r="G17" s="91">
        <v>26631.77</v>
      </c>
      <c r="H17" s="92">
        <v>115734.905</v>
      </c>
      <c r="I17" s="93">
        <v>11103.307000000001</v>
      </c>
      <c r="K17" s="185" t="s">
        <v>110</v>
      </c>
      <c r="L17" s="87">
        <v>1162.501</v>
      </c>
      <c r="M17" s="88">
        <v>4779.9790000000003</v>
      </c>
      <c r="N17" s="186">
        <v>393.6</v>
      </c>
      <c r="O17" s="187" t="s">
        <v>73</v>
      </c>
      <c r="P17" s="91">
        <v>1576.124</v>
      </c>
      <c r="Q17" s="92">
        <v>6855.9229999999998</v>
      </c>
      <c r="R17" s="99">
        <v>474.77800000000002</v>
      </c>
    </row>
    <row r="18" spans="2:18" ht="15.75">
      <c r="B18" s="153" t="s">
        <v>104</v>
      </c>
      <c r="C18" s="91">
        <v>25139.999</v>
      </c>
      <c r="D18" s="92">
        <v>104904.69100000001</v>
      </c>
      <c r="E18" s="93">
        <v>18439.349999999999</v>
      </c>
      <c r="F18" s="90" t="s">
        <v>80</v>
      </c>
      <c r="G18" s="91">
        <v>26496.351999999999</v>
      </c>
      <c r="H18" s="92">
        <v>115288.628</v>
      </c>
      <c r="I18" s="93">
        <v>18185.04</v>
      </c>
      <c r="K18" s="185" t="s">
        <v>78</v>
      </c>
      <c r="L18" s="87">
        <v>537.221</v>
      </c>
      <c r="M18" s="88">
        <v>2258.3530000000001</v>
      </c>
      <c r="N18" s="186">
        <v>306.85700000000003</v>
      </c>
      <c r="O18" s="187" t="s">
        <v>72</v>
      </c>
      <c r="P18" s="91">
        <v>1180.6300000000001</v>
      </c>
      <c r="Q18" s="92">
        <v>5151.0940000000001</v>
      </c>
      <c r="R18" s="99">
        <v>329.399</v>
      </c>
    </row>
    <row r="19" spans="2:18" ht="15.75">
      <c r="B19" s="153" t="s">
        <v>80</v>
      </c>
      <c r="C19" s="91">
        <v>23023.703000000001</v>
      </c>
      <c r="D19" s="92">
        <v>96031.028000000006</v>
      </c>
      <c r="E19" s="93">
        <v>19122.892</v>
      </c>
      <c r="F19" s="90" t="s">
        <v>105</v>
      </c>
      <c r="G19" s="91">
        <v>23769.802</v>
      </c>
      <c r="H19" s="92">
        <v>103397.429</v>
      </c>
      <c r="I19" s="93">
        <v>23597.434000000001</v>
      </c>
      <c r="K19" s="185" t="s">
        <v>98</v>
      </c>
      <c r="L19" s="87">
        <v>477.59300000000002</v>
      </c>
      <c r="M19" s="88">
        <v>1995.606</v>
      </c>
      <c r="N19" s="186">
        <v>413.40499999999997</v>
      </c>
      <c r="O19" s="187" t="s">
        <v>119</v>
      </c>
      <c r="P19" s="91">
        <v>950.81100000000004</v>
      </c>
      <c r="Q19" s="92">
        <v>4103.2179999999998</v>
      </c>
      <c r="R19" s="99">
        <v>286.14499999999998</v>
      </c>
    </row>
    <row r="20" spans="2:18" ht="15.75">
      <c r="B20" s="153" t="s">
        <v>105</v>
      </c>
      <c r="C20" s="91">
        <v>22942.345000000001</v>
      </c>
      <c r="D20" s="92">
        <v>95628.087</v>
      </c>
      <c r="E20" s="93">
        <v>24298.050999999999</v>
      </c>
      <c r="F20" s="90" t="s">
        <v>84</v>
      </c>
      <c r="G20" s="91">
        <v>22122.044999999998</v>
      </c>
      <c r="H20" s="92">
        <v>96154.070999999996</v>
      </c>
      <c r="I20" s="93">
        <v>7060.9430000000002</v>
      </c>
      <c r="K20" s="185" t="s">
        <v>80</v>
      </c>
      <c r="L20" s="87">
        <v>421.33199999999999</v>
      </c>
      <c r="M20" s="88">
        <v>1799.277</v>
      </c>
      <c r="N20" s="186">
        <v>201.554</v>
      </c>
      <c r="O20" s="187" t="s">
        <v>85</v>
      </c>
      <c r="P20" s="91">
        <v>645.07899999999995</v>
      </c>
      <c r="Q20" s="92">
        <v>2832.2460000000001</v>
      </c>
      <c r="R20" s="99">
        <v>405.92599999999999</v>
      </c>
    </row>
    <row r="21" spans="2:18" ht="15.75">
      <c r="B21" s="153" t="s">
        <v>84</v>
      </c>
      <c r="C21" s="91">
        <v>19016.394</v>
      </c>
      <c r="D21" s="92">
        <v>79018.429999999993</v>
      </c>
      <c r="E21" s="93">
        <v>5445.4089999999997</v>
      </c>
      <c r="F21" s="90" t="s">
        <v>82</v>
      </c>
      <c r="G21" s="91">
        <v>21349.992999999999</v>
      </c>
      <c r="H21" s="92">
        <v>92838.5</v>
      </c>
      <c r="I21" s="93">
        <v>12003.817999999999</v>
      </c>
      <c r="K21" s="185" t="s">
        <v>85</v>
      </c>
      <c r="L21" s="87">
        <v>382.137</v>
      </c>
      <c r="M21" s="88">
        <v>1586.99</v>
      </c>
      <c r="N21" s="186">
        <v>153.04900000000001</v>
      </c>
      <c r="O21" s="187" t="s">
        <v>98</v>
      </c>
      <c r="P21" s="91">
        <v>416.67500000000001</v>
      </c>
      <c r="Q21" s="92">
        <v>1799.614</v>
      </c>
      <c r="R21" s="99">
        <v>345.08499999999998</v>
      </c>
    </row>
    <row r="22" spans="2:18" ht="15.75">
      <c r="B22" s="153" t="s">
        <v>110</v>
      </c>
      <c r="C22" s="91">
        <v>17520.406999999999</v>
      </c>
      <c r="D22" s="92">
        <v>72850.154999999999</v>
      </c>
      <c r="E22" s="93">
        <v>14919.321</v>
      </c>
      <c r="F22" s="90" t="s">
        <v>79</v>
      </c>
      <c r="G22" s="91">
        <v>20131.076000000001</v>
      </c>
      <c r="H22" s="92">
        <v>87651.066000000006</v>
      </c>
      <c r="I22" s="93">
        <v>15634.798000000001</v>
      </c>
      <c r="K22" s="185" t="s">
        <v>81</v>
      </c>
      <c r="L22" s="87">
        <v>359.351</v>
      </c>
      <c r="M22" s="88">
        <v>1486.18</v>
      </c>
      <c r="N22" s="186">
        <v>297.54700000000003</v>
      </c>
      <c r="O22" s="187" t="s">
        <v>81</v>
      </c>
      <c r="P22" s="91">
        <v>338.90899999999999</v>
      </c>
      <c r="Q22" s="92">
        <v>1452.1020000000001</v>
      </c>
      <c r="R22" s="99">
        <v>121.581</v>
      </c>
    </row>
    <row r="23" spans="2:18" ht="15.75">
      <c r="B23" s="153" t="s">
        <v>79</v>
      </c>
      <c r="C23" s="91">
        <v>17138.223999999998</v>
      </c>
      <c r="D23" s="92">
        <v>71592.684999999998</v>
      </c>
      <c r="E23" s="93">
        <v>12738.128000000001</v>
      </c>
      <c r="F23" s="90" t="s">
        <v>110</v>
      </c>
      <c r="G23" s="91">
        <v>18163.643</v>
      </c>
      <c r="H23" s="92">
        <v>79043.187000000005</v>
      </c>
      <c r="I23" s="93">
        <v>16214.454</v>
      </c>
      <c r="K23" s="185" t="s">
        <v>118</v>
      </c>
      <c r="L23" s="87">
        <v>88.947000000000003</v>
      </c>
      <c r="M23" s="88">
        <v>372.73399999999998</v>
      </c>
      <c r="N23" s="186">
        <v>20.736999999999998</v>
      </c>
      <c r="O23" s="187" t="s">
        <v>80</v>
      </c>
      <c r="P23" s="91">
        <v>268.42899999999997</v>
      </c>
      <c r="Q23" s="92">
        <v>1168.367</v>
      </c>
      <c r="R23" s="99">
        <v>139.29599999999999</v>
      </c>
    </row>
    <row r="24" spans="2:18" ht="15.75">
      <c r="B24" s="153" t="s">
        <v>153</v>
      </c>
      <c r="C24" s="91">
        <v>15619.862999999999</v>
      </c>
      <c r="D24" s="92">
        <v>64823.593000000001</v>
      </c>
      <c r="E24" s="93">
        <v>8585.4449999999997</v>
      </c>
      <c r="F24" s="90" t="s">
        <v>78</v>
      </c>
      <c r="G24" s="91">
        <v>17121.332999999999</v>
      </c>
      <c r="H24" s="92">
        <v>74343.413</v>
      </c>
      <c r="I24" s="93">
        <v>11249.731</v>
      </c>
      <c r="K24" s="185" t="s">
        <v>105</v>
      </c>
      <c r="L24" s="87">
        <v>88.721000000000004</v>
      </c>
      <c r="M24" s="88">
        <v>365.78800000000001</v>
      </c>
      <c r="N24" s="186">
        <v>86.599000000000004</v>
      </c>
      <c r="O24" s="187" t="s">
        <v>78</v>
      </c>
      <c r="P24" s="91">
        <v>258.596</v>
      </c>
      <c r="Q24" s="92">
        <v>1120.7550000000001</v>
      </c>
      <c r="R24" s="99">
        <v>175.47900000000001</v>
      </c>
    </row>
    <row r="25" spans="2:18" ht="15.75">
      <c r="B25" s="153" t="s">
        <v>82</v>
      </c>
      <c r="C25" s="91">
        <v>15272.915999999999</v>
      </c>
      <c r="D25" s="92">
        <v>63753.430999999997</v>
      </c>
      <c r="E25" s="93">
        <v>9037.14</v>
      </c>
      <c r="F25" s="90" t="s">
        <v>153</v>
      </c>
      <c r="G25" s="91">
        <v>16126.954</v>
      </c>
      <c r="H25" s="92">
        <v>70259.888999999996</v>
      </c>
      <c r="I25" s="93">
        <v>8522.2489999999998</v>
      </c>
      <c r="K25" s="185" t="s">
        <v>84</v>
      </c>
      <c r="L25" s="87">
        <v>59.624000000000002</v>
      </c>
      <c r="M25" s="88">
        <v>252.93299999999999</v>
      </c>
      <c r="N25" s="186">
        <v>35.25</v>
      </c>
      <c r="O25" s="187" t="s">
        <v>105</v>
      </c>
      <c r="P25" s="91">
        <v>41.320999999999998</v>
      </c>
      <c r="Q25" s="92">
        <v>181.47399999999999</v>
      </c>
      <c r="R25" s="99">
        <v>37.46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200</v>
      </c>
      <c r="C34" s="66"/>
      <c r="D34" s="67"/>
      <c r="E34" s="68"/>
      <c r="F34" s="65" t="s">
        <v>201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200</v>
      </c>
      <c r="L35" s="66"/>
      <c r="M35" s="67"/>
      <c r="N35" s="68"/>
      <c r="O35" s="65" t="s">
        <v>201</v>
      </c>
      <c r="P35" s="66"/>
      <c r="Q35" s="67"/>
      <c r="R35" s="68"/>
    </row>
    <row r="36" spans="2:18" ht="43.5" thickBot="1">
      <c r="B36" s="103" t="s">
        <v>68</v>
      </c>
      <c r="C36" s="136">
        <v>45430.137000000002</v>
      </c>
      <c r="D36" s="160">
        <v>189368.217</v>
      </c>
      <c r="E36" s="104">
        <v>16602.539000000001</v>
      </c>
      <c r="F36" s="74" t="s">
        <v>68</v>
      </c>
      <c r="G36" s="105">
        <v>51894.794000000002</v>
      </c>
      <c r="H36" s="95">
        <v>225838.86600000001</v>
      </c>
      <c r="I36" s="96">
        <v>22054.203000000001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19438.794000000002</v>
      </c>
      <c r="D37" s="107">
        <v>81191.076000000001</v>
      </c>
      <c r="E37" s="107">
        <v>14219.592000000001</v>
      </c>
      <c r="F37" s="106" t="s">
        <v>69</v>
      </c>
      <c r="G37" s="161">
        <v>20105.662</v>
      </c>
      <c r="H37" s="162">
        <v>87632.948999999993</v>
      </c>
      <c r="I37" s="107">
        <v>14721.989</v>
      </c>
      <c r="K37" s="74" t="s">
        <v>68</v>
      </c>
      <c r="L37" s="75">
        <v>91192.172000000006</v>
      </c>
      <c r="M37" s="76">
        <v>379904.61800000002</v>
      </c>
      <c r="N37" s="77">
        <v>60892.377999999997</v>
      </c>
      <c r="O37" s="74" t="s">
        <v>68</v>
      </c>
      <c r="P37" s="94">
        <v>87751.131999999998</v>
      </c>
      <c r="Q37" s="79">
        <v>381577.147</v>
      </c>
      <c r="R37" s="77">
        <v>61153.535000000003</v>
      </c>
    </row>
    <row r="38" spans="2:18" ht="15.75">
      <c r="B38" s="203" t="s">
        <v>85</v>
      </c>
      <c r="C38" s="102">
        <v>11128.701999999999</v>
      </c>
      <c r="D38" s="100">
        <v>46212.891000000003</v>
      </c>
      <c r="E38" s="100">
        <v>1252.2159999999999</v>
      </c>
      <c r="F38" s="83" t="s">
        <v>85</v>
      </c>
      <c r="G38" s="84">
        <v>10728.998</v>
      </c>
      <c r="H38" s="85">
        <v>46702.387999999999</v>
      </c>
      <c r="I38" s="97">
        <v>1256.5309999999999</v>
      </c>
      <c r="K38" s="181" t="s">
        <v>69</v>
      </c>
      <c r="L38" s="80">
        <v>20286.491000000002</v>
      </c>
      <c r="M38" s="81">
        <v>84634.584000000003</v>
      </c>
      <c r="N38" s="82">
        <v>8985.6239999999998</v>
      </c>
      <c r="O38" s="183" t="s">
        <v>69</v>
      </c>
      <c r="P38" s="84">
        <v>19178.084999999999</v>
      </c>
      <c r="Q38" s="85">
        <v>83397.793000000005</v>
      </c>
      <c r="R38" s="86">
        <v>8646.1059999999998</v>
      </c>
    </row>
    <row r="39" spans="2:18" ht="15.75">
      <c r="B39" s="203" t="s">
        <v>86</v>
      </c>
      <c r="C39" s="102">
        <v>5922.1819999999998</v>
      </c>
      <c r="D39" s="100">
        <v>24666.292000000001</v>
      </c>
      <c r="E39" s="100">
        <v>117.505</v>
      </c>
      <c r="F39" s="90" t="s">
        <v>71</v>
      </c>
      <c r="G39" s="91">
        <v>7461.5659999999998</v>
      </c>
      <c r="H39" s="92">
        <v>32429.187000000002</v>
      </c>
      <c r="I39" s="98">
        <v>5121.2120000000004</v>
      </c>
      <c r="K39" s="185" t="s">
        <v>73</v>
      </c>
      <c r="L39" s="87">
        <v>18154.512999999999</v>
      </c>
      <c r="M39" s="88">
        <v>75386.884999999995</v>
      </c>
      <c r="N39" s="89">
        <v>13410.652</v>
      </c>
      <c r="O39" s="187" t="s">
        <v>73</v>
      </c>
      <c r="P39" s="91">
        <v>14775.83</v>
      </c>
      <c r="Q39" s="92">
        <v>64193.953000000001</v>
      </c>
      <c r="R39" s="93">
        <v>11874.034</v>
      </c>
    </row>
    <row r="40" spans="2:18" ht="15.75">
      <c r="B40" s="203" t="s">
        <v>77</v>
      </c>
      <c r="C40" s="102">
        <v>4170.933</v>
      </c>
      <c r="D40" s="100">
        <v>17373.968000000001</v>
      </c>
      <c r="E40" s="100">
        <v>434.08800000000002</v>
      </c>
      <c r="F40" s="90" t="s">
        <v>86</v>
      </c>
      <c r="G40" s="91">
        <v>4385.7110000000002</v>
      </c>
      <c r="H40" s="92">
        <v>19055.117999999999</v>
      </c>
      <c r="I40" s="98">
        <v>79.478999999999999</v>
      </c>
      <c r="K40" s="185" t="s">
        <v>71</v>
      </c>
      <c r="L40" s="87">
        <v>13863.58</v>
      </c>
      <c r="M40" s="88">
        <v>57843.415999999997</v>
      </c>
      <c r="N40" s="89">
        <v>10065.995999999999</v>
      </c>
      <c r="O40" s="187" t="s">
        <v>71</v>
      </c>
      <c r="P40" s="91">
        <v>12276.004999999999</v>
      </c>
      <c r="Q40" s="92">
        <v>53411.559000000001</v>
      </c>
      <c r="R40" s="93">
        <v>9753.8289999999997</v>
      </c>
    </row>
    <row r="41" spans="2:18" ht="15.75">
      <c r="B41" s="203" t="s">
        <v>80</v>
      </c>
      <c r="C41" s="102">
        <v>2198.895</v>
      </c>
      <c r="D41" s="100">
        <v>9186.8369999999995</v>
      </c>
      <c r="E41" s="100">
        <v>535.73</v>
      </c>
      <c r="F41" s="90" t="s">
        <v>77</v>
      </c>
      <c r="G41" s="91">
        <v>3324.2</v>
      </c>
      <c r="H41" s="92">
        <v>14455.315000000001</v>
      </c>
      <c r="I41" s="98">
        <v>352.23599999999999</v>
      </c>
      <c r="K41" s="185" t="s">
        <v>75</v>
      </c>
      <c r="L41" s="87">
        <v>12596.147999999999</v>
      </c>
      <c r="M41" s="88">
        <v>52498.504000000001</v>
      </c>
      <c r="N41" s="89">
        <v>15518.726000000001</v>
      </c>
      <c r="O41" s="187" t="s">
        <v>75</v>
      </c>
      <c r="P41" s="91">
        <v>10414.968999999999</v>
      </c>
      <c r="Q41" s="92">
        <v>45443.81</v>
      </c>
      <c r="R41" s="93">
        <v>15436.242</v>
      </c>
    </row>
    <row r="42" spans="2:18" ht="15.75">
      <c r="B42" s="203" t="s">
        <v>123</v>
      </c>
      <c r="C42" s="102">
        <v>529.14700000000005</v>
      </c>
      <c r="D42" s="100">
        <v>2249.3649999999998</v>
      </c>
      <c r="E42" s="100">
        <v>4.8029999999999999</v>
      </c>
      <c r="F42" s="90" t="s">
        <v>80</v>
      </c>
      <c r="G42" s="91">
        <v>1901.6759999999999</v>
      </c>
      <c r="H42" s="92">
        <v>8276.9490000000005</v>
      </c>
      <c r="I42" s="98">
        <v>364.66699999999997</v>
      </c>
      <c r="K42" s="185" t="s">
        <v>82</v>
      </c>
      <c r="L42" s="87">
        <v>8012.7960000000003</v>
      </c>
      <c r="M42" s="88">
        <v>33256.373</v>
      </c>
      <c r="N42" s="89">
        <v>7294.4449999999997</v>
      </c>
      <c r="O42" s="187" t="s">
        <v>82</v>
      </c>
      <c r="P42" s="91">
        <v>9452.491</v>
      </c>
      <c r="Q42" s="92">
        <v>41083.527999999998</v>
      </c>
      <c r="R42" s="93">
        <v>9647.1939999999995</v>
      </c>
    </row>
    <row r="43" spans="2:18" ht="15.75">
      <c r="B43" s="203" t="s">
        <v>169</v>
      </c>
      <c r="C43" s="102">
        <v>485.267</v>
      </c>
      <c r="D43" s="100">
        <v>1981.7850000000001</v>
      </c>
      <c r="E43" s="100">
        <v>2.6080000000000001</v>
      </c>
      <c r="F43" s="90" t="s">
        <v>169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4316.7439999999997</v>
      </c>
      <c r="M43" s="88">
        <v>18200.050999999999</v>
      </c>
      <c r="N43" s="89">
        <v>43.862000000000002</v>
      </c>
      <c r="O43" s="187" t="s">
        <v>70</v>
      </c>
      <c r="P43" s="91">
        <v>4845.9809999999998</v>
      </c>
      <c r="Q43" s="92">
        <v>21012.09</v>
      </c>
      <c r="R43" s="93">
        <v>48.563000000000002</v>
      </c>
    </row>
    <row r="44" spans="2:18" ht="15.75">
      <c r="B44" s="205" t="s">
        <v>167</v>
      </c>
      <c r="C44" s="102">
        <v>405.67200000000003</v>
      </c>
      <c r="D44" s="100">
        <v>1671.8779999999999</v>
      </c>
      <c r="E44" s="100">
        <v>3.2010000000000001</v>
      </c>
      <c r="F44" s="90" t="s">
        <v>154</v>
      </c>
      <c r="G44" s="91">
        <v>550.63300000000004</v>
      </c>
      <c r="H44" s="92">
        <v>2365.6190000000001</v>
      </c>
      <c r="I44" s="98">
        <v>3.9430000000000001</v>
      </c>
      <c r="K44" s="185" t="s">
        <v>72</v>
      </c>
      <c r="L44" s="87">
        <v>3380.8620000000001</v>
      </c>
      <c r="M44" s="88">
        <v>14011.398999999999</v>
      </c>
      <c r="N44" s="89">
        <v>632.66399999999999</v>
      </c>
      <c r="O44" s="187" t="s">
        <v>72</v>
      </c>
      <c r="P44" s="91">
        <v>4484.8829999999998</v>
      </c>
      <c r="Q44" s="92">
        <v>19539.242999999999</v>
      </c>
      <c r="R44" s="93">
        <v>476.01400000000001</v>
      </c>
    </row>
    <row r="45" spans="2:18" ht="15.75">
      <c r="B45" s="205" t="s">
        <v>140</v>
      </c>
      <c r="C45" s="102">
        <v>331.95699999999999</v>
      </c>
      <c r="D45" s="100">
        <v>1410.2570000000001</v>
      </c>
      <c r="E45" s="100">
        <v>1.8</v>
      </c>
      <c r="F45" s="90" t="s">
        <v>127</v>
      </c>
      <c r="G45" s="91">
        <v>504.209</v>
      </c>
      <c r="H45" s="92">
        <v>2195.2069999999999</v>
      </c>
      <c r="I45" s="98">
        <v>75.546000000000006</v>
      </c>
      <c r="K45" s="185" t="s">
        <v>74</v>
      </c>
      <c r="L45" s="87">
        <v>3320.6770000000001</v>
      </c>
      <c r="M45" s="88">
        <v>13868.814</v>
      </c>
      <c r="N45" s="89">
        <v>667.399</v>
      </c>
      <c r="O45" s="187" t="s">
        <v>78</v>
      </c>
      <c r="P45" s="91">
        <v>3764.5630000000001</v>
      </c>
      <c r="Q45" s="92">
        <v>16286.902</v>
      </c>
      <c r="R45" s="93">
        <v>404.77199999999999</v>
      </c>
    </row>
    <row r="46" spans="2:18" ht="15.75">
      <c r="B46" s="203" t="s">
        <v>124</v>
      </c>
      <c r="C46" s="102">
        <v>294.79199999999997</v>
      </c>
      <c r="D46" s="100">
        <v>1273.232</v>
      </c>
      <c r="E46" s="100">
        <v>4.8659999999999997</v>
      </c>
      <c r="F46" s="90" t="s">
        <v>123</v>
      </c>
      <c r="G46" s="91">
        <v>489.37799999999999</v>
      </c>
      <c r="H46" s="92">
        <v>2145.3440000000001</v>
      </c>
      <c r="I46" s="98">
        <v>4.7329999999999997</v>
      </c>
      <c r="K46" s="185" t="s">
        <v>78</v>
      </c>
      <c r="L46" s="87">
        <v>3297.51</v>
      </c>
      <c r="M46" s="88">
        <v>13727.643</v>
      </c>
      <c r="N46" s="89">
        <v>337.30700000000002</v>
      </c>
      <c r="O46" s="187" t="s">
        <v>80</v>
      </c>
      <c r="P46" s="91">
        <v>3129.4560000000001</v>
      </c>
      <c r="Q46" s="92">
        <v>13629.511</v>
      </c>
      <c r="R46" s="93">
        <v>3661.4250000000002</v>
      </c>
    </row>
    <row r="47" spans="2:18" ht="15.75">
      <c r="B47" s="151" t="s">
        <v>115</v>
      </c>
      <c r="E47" s="199"/>
      <c r="K47" s="203" t="s">
        <v>80</v>
      </c>
      <c r="L47" s="100">
        <v>1559.4849999999999</v>
      </c>
      <c r="M47" s="102">
        <v>6487.8770000000004</v>
      </c>
      <c r="N47" s="100">
        <v>2441.652</v>
      </c>
      <c r="O47" s="187" t="s">
        <v>74</v>
      </c>
      <c r="P47" s="91">
        <v>2009.0719999999999</v>
      </c>
      <c r="Q47" s="92">
        <v>8732.8639999999996</v>
      </c>
      <c r="R47" s="93">
        <v>79.906999999999996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"/>
  <sheetViews>
    <sheetView workbookViewId="0">
      <selection activeCell="T33" sqref="T3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50" ht="20.25">
      <c r="A1" s="188" t="s">
        <v>189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50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50" ht="48" thickBot="1">
      <c r="A3" s="193" t="s">
        <v>138</v>
      </c>
      <c r="B3" s="194" t="s">
        <v>143</v>
      </c>
      <c r="C3" s="194" t="s">
        <v>144</v>
      </c>
      <c r="D3" s="194" t="s">
        <v>145</v>
      </c>
      <c r="E3" s="194" t="s">
        <v>146</v>
      </c>
      <c r="F3" s="194" t="s">
        <v>147</v>
      </c>
      <c r="G3" s="194" t="s">
        <v>149</v>
      </c>
      <c r="H3" s="194" t="s">
        <v>150</v>
      </c>
      <c r="I3" s="194" t="s">
        <v>151</v>
      </c>
      <c r="J3" s="194" t="s">
        <v>152</v>
      </c>
      <c r="K3" s="194" t="s">
        <v>157</v>
      </c>
      <c r="L3" s="194" t="s">
        <v>158</v>
      </c>
      <c r="M3" s="194" t="s">
        <v>159</v>
      </c>
      <c r="N3" s="194" t="s">
        <v>160</v>
      </c>
      <c r="O3" s="194" t="s">
        <v>161</v>
      </c>
      <c r="P3" s="194" t="s">
        <v>163</v>
      </c>
      <c r="Q3" s="194" t="s">
        <v>164</v>
      </c>
      <c r="R3" s="194" t="s">
        <v>165</v>
      </c>
      <c r="S3" s="194" t="s">
        <v>166</v>
      </c>
      <c r="T3" s="194" t="s">
        <v>177</v>
      </c>
      <c r="U3" s="194" t="s">
        <v>178</v>
      </c>
      <c r="V3" s="194" t="s">
        <v>179</v>
      </c>
      <c r="W3" s="194" t="s">
        <v>180</v>
      </c>
      <c r="X3" s="194" t="s">
        <v>181</v>
      </c>
      <c r="Y3" s="194" t="s">
        <v>182</v>
      </c>
      <c r="Z3" s="194" t="s">
        <v>183</v>
      </c>
      <c r="AA3" s="194" t="s">
        <v>184</v>
      </c>
      <c r="AB3" s="194" t="s">
        <v>185</v>
      </c>
      <c r="AC3" s="194" t="s">
        <v>186</v>
      </c>
      <c r="AD3" s="194" t="s">
        <v>190</v>
      </c>
      <c r="AE3" s="194" t="s">
        <v>191</v>
      </c>
      <c r="AF3" s="194" t="s">
        <v>192</v>
      </c>
      <c r="AG3" s="194" t="s">
        <v>193</v>
      </c>
      <c r="AH3" s="194" t="s">
        <v>194</v>
      </c>
      <c r="AI3" s="194" t="s">
        <v>195</v>
      </c>
      <c r="AJ3" s="194" t="s">
        <v>196</v>
      </c>
      <c r="AK3" s="194" t="s">
        <v>197</v>
      </c>
      <c r="AL3" s="194" t="s">
        <v>198</v>
      </c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</row>
    <row r="4" spans="1:50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  <c r="AD4" s="196">
        <v>136.30000000000001</v>
      </c>
      <c r="AE4" s="196">
        <v>132.5</v>
      </c>
      <c r="AF4" s="196">
        <v>127</v>
      </c>
      <c r="AG4" s="196">
        <v>132.4</v>
      </c>
      <c r="AH4" s="196">
        <v>131.80000000000001</v>
      </c>
      <c r="AI4" s="196">
        <v>135.9</v>
      </c>
      <c r="AJ4" s="196">
        <v>133.4</v>
      </c>
      <c r="AK4" s="196">
        <v>120.3</v>
      </c>
      <c r="AL4" s="196">
        <v>124.5</v>
      </c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</row>
    <row r="5" spans="1:50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  <c r="AD5" s="198">
        <v>179.1</v>
      </c>
      <c r="AE5" s="198">
        <v>179.1</v>
      </c>
      <c r="AF5" s="198">
        <v>176.9</v>
      </c>
      <c r="AG5" s="198">
        <v>177.2</v>
      </c>
      <c r="AH5" s="198">
        <v>176.2</v>
      </c>
      <c r="AI5" s="198">
        <v>176.6</v>
      </c>
      <c r="AJ5" s="198">
        <v>176.2</v>
      </c>
      <c r="AK5" s="198">
        <v>174.1</v>
      </c>
      <c r="AL5" s="198">
        <v>174.5</v>
      </c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</row>
    <row r="6" spans="1:50" ht="18.75" customHeight="1">
      <c r="A6" s="154"/>
      <c r="B6" s="154"/>
      <c r="C6" s="154"/>
    </row>
    <row r="7" spans="1:50">
      <c r="A7" s="154"/>
      <c r="B7" s="154"/>
      <c r="C7" s="154"/>
    </row>
    <row r="10" spans="1:50">
      <c r="E10" t="s">
        <v>189</v>
      </c>
    </row>
    <row r="11" spans="1:50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6" sqref="U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2016-09-29T10:03:43Z</dcterms:modified>
</cp:coreProperties>
</file>